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orp\shares\home\Bobbie\My Documents\Personal-folder\Clean-energy-attributes\DATA-SHARING\CAPSTF-data-28-02-2023\inputs\"/>
    </mc:Choice>
  </mc:AlternateContent>
  <bookViews>
    <workbookView xWindow="0" yWindow="0" windowWidth="14925" windowHeight="7050" tabRatio="887"/>
  </bookViews>
  <sheets>
    <sheet name="NOTES (Please Read)" sheetId="22" r:id="rId1"/>
    <sheet name="mappings" sheetId="17" r:id="rId2"/>
    <sheet name="load" sheetId="11" r:id="rId3"/>
    <sheet name="states_RPS" sheetId="7" r:id="rId4"/>
    <sheet name="RPS_to_clean_capacity" sheetId="39" r:id="rId5"/>
    <sheet name="2022_resources_less_planned_ret" sheetId="18" r:id="rId6"/>
    <sheet name="ELCC" sheetId="28" r:id="rId7"/>
    <sheet name="Model_REC_production_in_2022" sheetId="29" r:id="rId8"/>
    <sheet name="NJ-solar" sheetId="30" r:id="rId9"/>
    <sheet name="state-zone_shares" sheetId="36" r:id="rId10"/>
    <sheet name="state_policy_entries" sheetId="8" r:id="rId11"/>
    <sheet name="policy_exits_gradual" sheetId="46" r:id="rId12"/>
    <sheet name="RPS-StatusQuo-2A-2B-3" sheetId="15" r:id="rId13"/>
    <sheet name="RPS-2C" sheetId="13" r:id="rId14"/>
    <sheet name="RPS-2D-10" sheetId="33" r:id="rId15"/>
    <sheet name="RPS-2D-20" sheetId="48" r:id="rId16"/>
    <sheet name="RPS-2D-30" sheetId="47" r:id="rId17"/>
    <sheet name="RPS-2E-10" sheetId="49" r:id="rId18"/>
    <sheet name="RPS-2E-20" sheetId="50" r:id="rId19"/>
    <sheet name="RPS-2E-30" sheetId="51" r:id="rId20"/>
    <sheet name="capacity_zonal" sheetId="37" r:id="rId21"/>
    <sheet name="capacity_zonal_clean_low" sheetId="42" r:id="rId22"/>
    <sheet name="capacity_zonal_clean_mid" sheetId="43" r:id="rId23"/>
    <sheet name="capacity_zonal_clean_high" sheetId="44" r:id="rId24"/>
  </sheets>
  <definedNames>
    <definedName name="_xlnm._FilterDatabase" localSheetId="5" hidden="1">'2022_resources_less_planned_ret'!$A$2:$E$293</definedName>
    <definedName name="_xlnm._FilterDatabase" localSheetId="20" hidden="1">capacity_zonal!$A$1:$Q$244</definedName>
    <definedName name="_xlnm._FilterDatabase" localSheetId="23" hidden="1">capacity_zonal_clean_high!$A$1:$R$244</definedName>
    <definedName name="_xlnm._FilterDatabase" localSheetId="21" hidden="1">capacity_zonal_clean_low!$A$1:$R$244</definedName>
    <definedName name="_xlnm._FilterDatabase" localSheetId="22" hidden="1">capacity_zonal_clean_mid!$A$1:$R$487</definedName>
    <definedName name="_xlnm._FilterDatabase" localSheetId="2" hidden="1">load!$BI$2:$BK$38</definedName>
    <definedName name="_xlnm._FilterDatabase" localSheetId="1" hidden="1">mappings!$M$32:$N$72</definedName>
    <definedName name="_xlnm._FilterDatabase" localSheetId="7" hidden="1">Model_REC_production_in_2022!$H$69:$T$104</definedName>
    <definedName name="_xlnm._FilterDatabase" localSheetId="4" hidden="1">RPS_to_clean_capacity!$AA$2:$AM$218</definedName>
    <definedName name="_xlnm._FilterDatabase" localSheetId="12" hidden="1">'RPS-StatusQuo-2A-2B-3'!$A$1:$P$100</definedName>
    <definedName name="_xlnm._FilterDatabase" localSheetId="10" hidden="1">state_policy_entries!$B$1:$I$257</definedName>
    <definedName name="_xlnm._FilterDatabase" localSheetId="3" hidden="1">states_RPS!$A$1:$O$172</definedName>
    <definedName name="_xlnm._FilterDatabase" localSheetId="9" hidden="1">'state-zone_shares'!$A$1:$F$361</definedName>
  </definedNames>
  <calcPr calcId="162913"/>
  <pivotCaches>
    <pivotCache cacheId="0" r:id="rId25"/>
    <pivotCache cacheId="1" r:id="rId26"/>
    <pivotCache cacheId="2" r:id="rId27"/>
    <pivotCache cacheId="3" r:id="rId28"/>
    <pivotCache cacheId="4" r:id="rId2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7" i="37" l="1"/>
  <c r="H238" i="37" s="1"/>
  <c r="H239" i="37" s="1"/>
  <c r="H240" i="37" s="1"/>
  <c r="H241" i="37" s="1"/>
  <c r="H242" i="37" s="1"/>
  <c r="H243" i="37" s="1"/>
  <c r="H244" i="37" s="1"/>
  <c r="H228" i="37"/>
  <c r="H229" i="37" s="1"/>
  <c r="H230" i="37" s="1"/>
  <c r="H231" i="37" s="1"/>
  <c r="H232" i="37" s="1"/>
  <c r="H233" i="37" s="1"/>
  <c r="H234" i="37" s="1"/>
  <c r="H235" i="37" s="1"/>
  <c r="H219" i="37"/>
  <c r="H220" i="37" s="1"/>
  <c r="H221" i="37" s="1"/>
  <c r="H222" i="37" s="1"/>
  <c r="H223" i="37" s="1"/>
  <c r="H224" i="37" s="1"/>
  <c r="H225" i="37" s="1"/>
  <c r="H226" i="37" s="1"/>
  <c r="H210" i="37"/>
  <c r="H211" i="37" s="1"/>
  <c r="H212" i="37" s="1"/>
  <c r="H213" i="37" s="1"/>
  <c r="H214" i="37" s="1"/>
  <c r="H215" i="37" s="1"/>
  <c r="H216" i="37" s="1"/>
  <c r="H217" i="37" s="1"/>
  <c r="H202" i="37"/>
  <c r="H203" i="37"/>
  <c r="H204" i="37" s="1"/>
  <c r="H205" i="37" s="1"/>
  <c r="H206" i="37" s="1"/>
  <c r="H207" i="37" s="1"/>
  <c r="H208" i="37" s="1"/>
  <c r="H201" i="37"/>
  <c r="I3" i="48" l="1"/>
  <c r="I4" i="48" s="1"/>
  <c r="I5" i="48" s="1"/>
  <c r="I6" i="48" s="1"/>
  <c r="I7" i="48" s="1"/>
  <c r="I8" i="48" s="1"/>
  <c r="I9" i="48" s="1"/>
  <c r="I10" i="48" s="1"/>
  <c r="I3" i="47"/>
  <c r="I4" i="47" s="1"/>
  <c r="I5" i="47" s="1"/>
  <c r="I6" i="47" s="1"/>
  <c r="I7" i="47" s="1"/>
  <c r="I8" i="47" s="1"/>
  <c r="I9" i="47" s="1"/>
  <c r="I10" i="47" s="1"/>
  <c r="I2" i="47"/>
  <c r="I2" i="48"/>
  <c r="J4" i="33"/>
  <c r="J5" i="33" s="1"/>
  <c r="J3" i="33"/>
  <c r="J2" i="33"/>
  <c r="I2" i="33"/>
  <c r="I3" i="33" s="1"/>
  <c r="I4" i="33" s="1"/>
  <c r="I5" i="33" s="1"/>
  <c r="I6" i="33" s="1"/>
  <c r="I7" i="33" s="1"/>
  <c r="I8" i="33" s="1"/>
  <c r="I9" i="33" s="1"/>
  <c r="I10" i="33" s="1"/>
  <c r="P10" i="50"/>
  <c r="N10" i="50"/>
  <c r="L10" i="50"/>
  <c r="K10" i="50"/>
  <c r="J10" i="50"/>
  <c r="P9" i="50"/>
  <c r="N9" i="50"/>
  <c r="L9" i="50"/>
  <c r="K9" i="50"/>
  <c r="J9" i="50"/>
  <c r="P8" i="50"/>
  <c r="N8" i="50"/>
  <c r="L8" i="50"/>
  <c r="K8" i="50"/>
  <c r="J8" i="50"/>
  <c r="P7" i="50"/>
  <c r="N7" i="50"/>
  <c r="L7" i="50"/>
  <c r="K7" i="50"/>
  <c r="J7" i="50"/>
  <c r="P6" i="50"/>
  <c r="N6" i="50"/>
  <c r="L6" i="50"/>
  <c r="K6" i="50"/>
  <c r="J6" i="50"/>
  <c r="P5" i="50"/>
  <c r="N5" i="50"/>
  <c r="L5" i="50"/>
  <c r="K5" i="50"/>
  <c r="J5" i="50"/>
  <c r="P4" i="50"/>
  <c r="N4" i="50"/>
  <c r="L4" i="50"/>
  <c r="K4" i="50"/>
  <c r="J4" i="50"/>
  <c r="P3" i="50"/>
  <c r="N3" i="50"/>
  <c r="L3" i="50"/>
  <c r="K3" i="50"/>
  <c r="J3" i="50"/>
  <c r="P2" i="50"/>
  <c r="N2" i="50"/>
  <c r="L2" i="50"/>
  <c r="K2" i="50"/>
  <c r="J2" i="50"/>
  <c r="G10" i="50"/>
  <c r="F10" i="50"/>
  <c r="E10" i="50"/>
  <c r="D10" i="50"/>
  <c r="C10" i="50"/>
  <c r="B10" i="50"/>
  <c r="A10" i="50"/>
  <c r="G9" i="50"/>
  <c r="F9" i="50"/>
  <c r="E9" i="50"/>
  <c r="D9" i="50"/>
  <c r="C9" i="50"/>
  <c r="B9" i="50"/>
  <c r="A9" i="50"/>
  <c r="G8" i="50"/>
  <c r="F8" i="50"/>
  <c r="E8" i="50"/>
  <c r="D8" i="50"/>
  <c r="C8" i="50"/>
  <c r="B8" i="50"/>
  <c r="A8" i="50"/>
  <c r="G7" i="50"/>
  <c r="F7" i="50"/>
  <c r="E7" i="50"/>
  <c r="D7" i="50"/>
  <c r="C7" i="50"/>
  <c r="B7" i="50"/>
  <c r="A7" i="50"/>
  <c r="G6" i="50"/>
  <c r="F6" i="50"/>
  <c r="E6" i="50"/>
  <c r="D6" i="50"/>
  <c r="C6" i="50"/>
  <c r="B6" i="50"/>
  <c r="A6" i="50"/>
  <c r="G5" i="50"/>
  <c r="F5" i="50"/>
  <c r="E5" i="50"/>
  <c r="D5" i="50"/>
  <c r="C5" i="50"/>
  <c r="B5" i="50"/>
  <c r="A5" i="50"/>
  <c r="G4" i="50"/>
  <c r="F4" i="50"/>
  <c r="E4" i="50"/>
  <c r="D4" i="50"/>
  <c r="C4" i="50"/>
  <c r="B4" i="50"/>
  <c r="A4" i="50"/>
  <c r="G3" i="50"/>
  <c r="F3" i="50"/>
  <c r="E3" i="50"/>
  <c r="D3" i="50"/>
  <c r="C3" i="50"/>
  <c r="B3" i="50"/>
  <c r="A3" i="50"/>
  <c r="G2" i="50"/>
  <c r="F2" i="50"/>
  <c r="E2" i="50"/>
  <c r="D2" i="50"/>
  <c r="C2" i="50"/>
  <c r="B2" i="50"/>
  <c r="A2" i="50"/>
  <c r="G10" i="51"/>
  <c r="F10" i="51"/>
  <c r="E10" i="51"/>
  <c r="D10" i="51"/>
  <c r="C10" i="51"/>
  <c r="B10" i="51"/>
  <c r="A10" i="51"/>
  <c r="M19" i="51" s="1"/>
  <c r="G9" i="51"/>
  <c r="F9" i="51"/>
  <c r="E9" i="51"/>
  <c r="D9" i="51"/>
  <c r="C9" i="51"/>
  <c r="B9" i="51"/>
  <c r="A9" i="51"/>
  <c r="G8" i="51"/>
  <c r="F8" i="51"/>
  <c r="E8" i="51"/>
  <c r="D8" i="51"/>
  <c r="C8" i="51"/>
  <c r="B8" i="51"/>
  <c r="A8" i="51"/>
  <c r="M17" i="51" s="1"/>
  <c r="G7" i="51"/>
  <c r="F7" i="51"/>
  <c r="E7" i="51"/>
  <c r="D7" i="51"/>
  <c r="C7" i="51"/>
  <c r="B7" i="51"/>
  <c r="A7" i="51"/>
  <c r="G6" i="51"/>
  <c r="F6" i="51"/>
  <c r="E6" i="51"/>
  <c r="D6" i="51"/>
  <c r="C6" i="51"/>
  <c r="B6" i="51"/>
  <c r="A6" i="51"/>
  <c r="M15" i="51" s="1"/>
  <c r="G5" i="51"/>
  <c r="F5" i="51"/>
  <c r="E5" i="51"/>
  <c r="D5" i="51"/>
  <c r="C5" i="51"/>
  <c r="B5" i="51"/>
  <c r="A5" i="51"/>
  <c r="M14" i="51" s="1"/>
  <c r="G4" i="51"/>
  <c r="F4" i="51"/>
  <c r="E4" i="51"/>
  <c r="D4" i="51"/>
  <c r="C4" i="51"/>
  <c r="B4" i="51"/>
  <c r="A4" i="51"/>
  <c r="M13" i="51" s="1"/>
  <c r="G3" i="51"/>
  <c r="F3" i="51"/>
  <c r="E3" i="51"/>
  <c r="D3" i="51"/>
  <c r="C3" i="51"/>
  <c r="B3" i="51"/>
  <c r="A3" i="51"/>
  <c r="M12" i="51" s="1"/>
  <c r="G2" i="51"/>
  <c r="F2" i="51"/>
  <c r="E2" i="51"/>
  <c r="D2" i="51"/>
  <c r="C2" i="51"/>
  <c r="B2" i="51"/>
  <c r="A2" i="51"/>
  <c r="M11" i="51" s="1"/>
  <c r="N10" i="51"/>
  <c r="N9" i="51"/>
  <c r="N8" i="51"/>
  <c r="N7" i="51"/>
  <c r="N6" i="51"/>
  <c r="N5" i="51"/>
  <c r="N4" i="51"/>
  <c r="N3" i="51"/>
  <c r="N2" i="51"/>
  <c r="L10" i="51"/>
  <c r="L9" i="51"/>
  <c r="L8" i="51"/>
  <c r="L7" i="51"/>
  <c r="L6" i="51"/>
  <c r="L5" i="51"/>
  <c r="L4" i="51"/>
  <c r="L3" i="51"/>
  <c r="L2" i="51"/>
  <c r="K3" i="51"/>
  <c r="K4" i="51"/>
  <c r="K5" i="51"/>
  <c r="K6" i="51"/>
  <c r="K7" i="51"/>
  <c r="K8" i="51"/>
  <c r="K9" i="51"/>
  <c r="K10" i="51"/>
  <c r="K2" i="51"/>
  <c r="J3" i="51"/>
  <c r="J4" i="51"/>
  <c r="J5" i="51"/>
  <c r="J6" i="51"/>
  <c r="J7" i="51"/>
  <c r="J8" i="51"/>
  <c r="J9" i="51"/>
  <c r="J10" i="51"/>
  <c r="J2" i="51"/>
  <c r="O109" i="51"/>
  <c r="M109" i="51"/>
  <c r="L109" i="51"/>
  <c r="K109" i="51"/>
  <c r="J109" i="51"/>
  <c r="I109" i="51"/>
  <c r="G109" i="51"/>
  <c r="F109" i="51"/>
  <c r="E109" i="51"/>
  <c r="D109" i="51"/>
  <c r="C109" i="51"/>
  <c r="B109" i="51"/>
  <c r="A109" i="51"/>
  <c r="O108" i="51"/>
  <c r="M108" i="51"/>
  <c r="L108" i="51"/>
  <c r="K108" i="51"/>
  <c r="J108" i="51"/>
  <c r="I108" i="51"/>
  <c r="G108" i="51"/>
  <c r="F108" i="51"/>
  <c r="E108" i="51"/>
  <c r="D108" i="51"/>
  <c r="C108" i="51"/>
  <c r="B108" i="51"/>
  <c r="A108" i="51"/>
  <c r="O107" i="51"/>
  <c r="M107" i="51"/>
  <c r="L107" i="51"/>
  <c r="K107" i="51"/>
  <c r="J107" i="51"/>
  <c r="I107" i="51"/>
  <c r="G107" i="51"/>
  <c r="F107" i="51"/>
  <c r="E107" i="51"/>
  <c r="D107" i="51"/>
  <c r="C107" i="51"/>
  <c r="B107" i="51"/>
  <c r="A107" i="51"/>
  <c r="O106" i="51"/>
  <c r="M106" i="51"/>
  <c r="L106" i="51"/>
  <c r="K106" i="51"/>
  <c r="J106" i="51"/>
  <c r="I106" i="51"/>
  <c r="G106" i="51"/>
  <c r="F106" i="51"/>
  <c r="E106" i="51"/>
  <c r="D106" i="51"/>
  <c r="C106" i="51"/>
  <c r="B106" i="51"/>
  <c r="A106" i="51"/>
  <c r="O105" i="51"/>
  <c r="M105" i="51"/>
  <c r="L105" i="51"/>
  <c r="K105" i="51"/>
  <c r="J105" i="51"/>
  <c r="I105" i="51"/>
  <c r="G105" i="51"/>
  <c r="F105" i="51"/>
  <c r="E105" i="51"/>
  <c r="D105" i="51"/>
  <c r="C105" i="51"/>
  <c r="B105" i="51"/>
  <c r="A105" i="51"/>
  <c r="O104" i="51"/>
  <c r="M104" i="51"/>
  <c r="L104" i="51"/>
  <c r="K104" i="51"/>
  <c r="J104" i="51"/>
  <c r="I104" i="51"/>
  <c r="G104" i="51"/>
  <c r="F104" i="51"/>
  <c r="E104" i="51"/>
  <c r="D104" i="51"/>
  <c r="C104" i="51"/>
  <c r="B104" i="51"/>
  <c r="A104" i="51"/>
  <c r="O103" i="51"/>
  <c r="M103" i="51"/>
  <c r="L103" i="51"/>
  <c r="K103" i="51"/>
  <c r="J103" i="51"/>
  <c r="I103" i="51"/>
  <c r="G103" i="51"/>
  <c r="F103" i="51"/>
  <c r="E103" i="51"/>
  <c r="D103" i="51"/>
  <c r="C103" i="51"/>
  <c r="B103" i="51"/>
  <c r="A103" i="51"/>
  <c r="O102" i="51"/>
  <c r="M102" i="51"/>
  <c r="L102" i="51"/>
  <c r="K102" i="51"/>
  <c r="J102" i="51"/>
  <c r="I102" i="51"/>
  <c r="G102" i="51"/>
  <c r="F102" i="51"/>
  <c r="E102" i="51"/>
  <c r="D102" i="51"/>
  <c r="C102" i="51"/>
  <c r="B102" i="51"/>
  <c r="A102" i="51"/>
  <c r="O101" i="51"/>
  <c r="M101" i="51"/>
  <c r="L101" i="51"/>
  <c r="K101" i="51"/>
  <c r="J101" i="51"/>
  <c r="I101" i="51"/>
  <c r="G101" i="51"/>
  <c r="F101" i="51"/>
  <c r="E101" i="51"/>
  <c r="D101" i="51"/>
  <c r="C101" i="51"/>
  <c r="B101" i="51"/>
  <c r="A101" i="51"/>
  <c r="O100" i="51"/>
  <c r="M100" i="51"/>
  <c r="L100" i="51"/>
  <c r="K100" i="51"/>
  <c r="J100" i="51"/>
  <c r="I100" i="51"/>
  <c r="H100" i="51"/>
  <c r="G100" i="51"/>
  <c r="F100" i="51"/>
  <c r="E100" i="51"/>
  <c r="D100" i="51"/>
  <c r="C100" i="51"/>
  <c r="B100" i="51"/>
  <c r="A100" i="51"/>
  <c r="O99" i="51"/>
  <c r="M99" i="51"/>
  <c r="L99" i="51"/>
  <c r="K99" i="51"/>
  <c r="J99" i="51"/>
  <c r="I99" i="51"/>
  <c r="H99" i="51"/>
  <c r="G99" i="51"/>
  <c r="F99" i="51"/>
  <c r="E99" i="51"/>
  <c r="D99" i="51"/>
  <c r="C99" i="51"/>
  <c r="B99" i="51"/>
  <c r="A99" i="51"/>
  <c r="O98" i="51"/>
  <c r="M98" i="51"/>
  <c r="L98" i="51"/>
  <c r="K98" i="51"/>
  <c r="J98" i="51"/>
  <c r="I98" i="51"/>
  <c r="H98" i="51"/>
  <c r="G98" i="51"/>
  <c r="F98" i="51"/>
  <c r="E98" i="51"/>
  <c r="D98" i="51"/>
  <c r="C98" i="51"/>
  <c r="B98" i="51"/>
  <c r="A98" i="51"/>
  <c r="O97" i="51"/>
  <c r="M97" i="51"/>
  <c r="L97" i="51"/>
  <c r="K97" i="51"/>
  <c r="J97" i="51"/>
  <c r="I97" i="51"/>
  <c r="H97" i="51"/>
  <c r="G97" i="51"/>
  <c r="F97" i="51"/>
  <c r="E97" i="51"/>
  <c r="D97" i="51"/>
  <c r="C97" i="51"/>
  <c r="B97" i="51"/>
  <c r="A97" i="51"/>
  <c r="O96" i="51"/>
  <c r="M96" i="51"/>
  <c r="L96" i="51"/>
  <c r="K96" i="51"/>
  <c r="J96" i="51"/>
  <c r="I96" i="51"/>
  <c r="H96" i="51"/>
  <c r="G96" i="51"/>
  <c r="F96" i="51"/>
  <c r="E96" i="51"/>
  <c r="D96" i="51"/>
  <c r="C96" i="51"/>
  <c r="B96" i="51"/>
  <c r="A96" i="51"/>
  <c r="O95" i="51"/>
  <c r="M95" i="51"/>
  <c r="L95" i="51"/>
  <c r="K95" i="51"/>
  <c r="J95" i="51"/>
  <c r="I95" i="51"/>
  <c r="H95" i="51"/>
  <c r="G95" i="51"/>
  <c r="F95" i="51"/>
  <c r="E95" i="51"/>
  <c r="D95" i="51"/>
  <c r="C95" i="51"/>
  <c r="B95" i="51"/>
  <c r="A95" i="51"/>
  <c r="O94" i="51"/>
  <c r="M94" i="51"/>
  <c r="L94" i="51"/>
  <c r="K94" i="51"/>
  <c r="J94" i="51"/>
  <c r="I94" i="51"/>
  <c r="H94" i="51"/>
  <c r="G94" i="51"/>
  <c r="F94" i="51"/>
  <c r="E94" i="51"/>
  <c r="D94" i="51"/>
  <c r="C94" i="51"/>
  <c r="B94" i="51"/>
  <c r="A94" i="51"/>
  <c r="O93" i="51"/>
  <c r="M93" i="51"/>
  <c r="L93" i="51"/>
  <c r="K93" i="51"/>
  <c r="J93" i="51"/>
  <c r="I93" i="51"/>
  <c r="H93" i="51"/>
  <c r="G93" i="51"/>
  <c r="F93" i="51"/>
  <c r="E93" i="51"/>
  <c r="D93" i="51"/>
  <c r="C93" i="51"/>
  <c r="B93" i="51"/>
  <c r="A93" i="51"/>
  <c r="O92" i="51"/>
  <c r="M92" i="51"/>
  <c r="L92" i="51"/>
  <c r="K92" i="51"/>
  <c r="J92" i="51"/>
  <c r="I92" i="51"/>
  <c r="H92" i="51"/>
  <c r="G92" i="51"/>
  <c r="F92" i="51"/>
  <c r="E92" i="51"/>
  <c r="D92" i="51"/>
  <c r="C92" i="51"/>
  <c r="B92" i="51"/>
  <c r="A92" i="51"/>
  <c r="O91" i="51"/>
  <c r="M91" i="51"/>
  <c r="L91" i="51"/>
  <c r="K91" i="51"/>
  <c r="J91" i="51"/>
  <c r="I91" i="51"/>
  <c r="H91" i="51"/>
  <c r="G91" i="51"/>
  <c r="F91" i="51"/>
  <c r="E91" i="51"/>
  <c r="D91" i="51"/>
  <c r="C91" i="51"/>
  <c r="B91" i="51"/>
  <c r="A91" i="51"/>
  <c r="O90" i="51"/>
  <c r="M90" i="51"/>
  <c r="L90" i="51"/>
  <c r="K90" i="51"/>
  <c r="J90" i="51"/>
  <c r="I90" i="51"/>
  <c r="H90" i="51"/>
  <c r="G90" i="51"/>
  <c r="F90" i="51"/>
  <c r="E90" i="51"/>
  <c r="D90" i="51"/>
  <c r="C90" i="51"/>
  <c r="B90" i="51"/>
  <c r="A90" i="51"/>
  <c r="O89" i="51"/>
  <c r="M89" i="51"/>
  <c r="L89" i="51"/>
  <c r="K89" i="51"/>
  <c r="J89" i="51"/>
  <c r="I89" i="51"/>
  <c r="H89" i="51"/>
  <c r="G89" i="51"/>
  <c r="F89" i="51"/>
  <c r="E89" i="51"/>
  <c r="D89" i="51"/>
  <c r="C89" i="51"/>
  <c r="B89" i="51"/>
  <c r="A89" i="51"/>
  <c r="O88" i="51"/>
  <c r="M88" i="51"/>
  <c r="L88" i="51"/>
  <c r="K88" i="51"/>
  <c r="J88" i="51"/>
  <c r="I88" i="51"/>
  <c r="H88" i="51"/>
  <c r="G88" i="51"/>
  <c r="F88" i="51"/>
  <c r="E88" i="51"/>
  <c r="D88" i="51"/>
  <c r="C88" i="51"/>
  <c r="B88" i="51"/>
  <c r="A88" i="51"/>
  <c r="O87" i="51"/>
  <c r="M87" i="51"/>
  <c r="L87" i="51"/>
  <c r="K87" i="51"/>
  <c r="J87" i="51"/>
  <c r="I87" i="51"/>
  <c r="H87" i="51"/>
  <c r="G87" i="51"/>
  <c r="F87" i="51"/>
  <c r="E87" i="51"/>
  <c r="D87" i="51"/>
  <c r="C87" i="51"/>
  <c r="B87" i="51"/>
  <c r="A87" i="51"/>
  <c r="O86" i="51"/>
  <c r="M86" i="51"/>
  <c r="L86" i="51"/>
  <c r="K86" i="51"/>
  <c r="J86" i="51"/>
  <c r="I86" i="51"/>
  <c r="H86" i="51"/>
  <c r="G86" i="51"/>
  <c r="F86" i="51"/>
  <c r="E86" i="51"/>
  <c r="D86" i="51"/>
  <c r="C86" i="51"/>
  <c r="B86" i="51"/>
  <c r="A86" i="51"/>
  <c r="O85" i="51"/>
  <c r="M85" i="51"/>
  <c r="L85" i="51"/>
  <c r="K85" i="51"/>
  <c r="J85" i="51"/>
  <c r="I85" i="51"/>
  <c r="H85" i="51"/>
  <c r="G85" i="51"/>
  <c r="F85" i="51"/>
  <c r="E85" i="51"/>
  <c r="D85" i="51"/>
  <c r="C85" i="51"/>
  <c r="B85" i="51"/>
  <c r="A85" i="51"/>
  <c r="O84" i="51"/>
  <c r="M84" i="51"/>
  <c r="L84" i="51"/>
  <c r="K84" i="51"/>
  <c r="J84" i="51"/>
  <c r="I84" i="51"/>
  <c r="H84" i="51"/>
  <c r="G84" i="51"/>
  <c r="F84" i="51"/>
  <c r="E84" i="51"/>
  <c r="D84" i="51"/>
  <c r="C84" i="51"/>
  <c r="B84" i="51"/>
  <c r="A84" i="51"/>
  <c r="O83" i="51"/>
  <c r="M83" i="51"/>
  <c r="L83" i="51"/>
  <c r="K83" i="51"/>
  <c r="J83" i="51"/>
  <c r="I83" i="51"/>
  <c r="H83" i="51"/>
  <c r="G83" i="51"/>
  <c r="F83" i="51"/>
  <c r="E83" i="51"/>
  <c r="D83" i="51"/>
  <c r="C83" i="51"/>
  <c r="B83" i="51"/>
  <c r="A83" i="51"/>
  <c r="O82" i="51"/>
  <c r="M82" i="51"/>
  <c r="L82" i="51"/>
  <c r="K82" i="51"/>
  <c r="J82" i="51"/>
  <c r="I82" i="51"/>
  <c r="G82" i="51"/>
  <c r="F82" i="51"/>
  <c r="E82" i="51"/>
  <c r="D82" i="51"/>
  <c r="C82" i="51"/>
  <c r="B82" i="51"/>
  <c r="A82" i="51"/>
  <c r="O81" i="51"/>
  <c r="M81" i="51"/>
  <c r="L81" i="51"/>
  <c r="K81" i="51"/>
  <c r="J81" i="51"/>
  <c r="I81" i="51"/>
  <c r="G81" i="51"/>
  <c r="F81" i="51"/>
  <c r="E81" i="51"/>
  <c r="D81" i="51"/>
  <c r="C81" i="51"/>
  <c r="B81" i="51"/>
  <c r="A81" i="51"/>
  <c r="O80" i="51"/>
  <c r="M80" i="51"/>
  <c r="L80" i="51"/>
  <c r="K80" i="51"/>
  <c r="J80" i="51"/>
  <c r="I80" i="51"/>
  <c r="G80" i="51"/>
  <c r="F80" i="51"/>
  <c r="E80" i="51"/>
  <c r="D80" i="51"/>
  <c r="C80" i="51"/>
  <c r="B80" i="51"/>
  <c r="A80" i="51"/>
  <c r="O79" i="51"/>
  <c r="M79" i="51"/>
  <c r="L79" i="51"/>
  <c r="K79" i="51"/>
  <c r="J79" i="51"/>
  <c r="I79" i="51"/>
  <c r="G79" i="51"/>
  <c r="F79" i="51"/>
  <c r="E79" i="51"/>
  <c r="D79" i="51"/>
  <c r="C79" i="51"/>
  <c r="B79" i="51"/>
  <c r="A79" i="51"/>
  <c r="O78" i="51"/>
  <c r="M78" i="51"/>
  <c r="L78" i="51"/>
  <c r="K78" i="51"/>
  <c r="J78" i="51"/>
  <c r="I78" i="51"/>
  <c r="G78" i="51"/>
  <c r="F78" i="51"/>
  <c r="E78" i="51"/>
  <c r="D78" i="51"/>
  <c r="C78" i="51"/>
  <c r="B78" i="51"/>
  <c r="A78" i="51"/>
  <c r="O77" i="51"/>
  <c r="M77" i="51"/>
  <c r="L77" i="51"/>
  <c r="K77" i="51"/>
  <c r="J77" i="51"/>
  <c r="I77" i="51"/>
  <c r="G77" i="51"/>
  <c r="F77" i="51"/>
  <c r="E77" i="51"/>
  <c r="D77" i="51"/>
  <c r="C77" i="51"/>
  <c r="B77" i="51"/>
  <c r="A77" i="51"/>
  <c r="O76" i="51"/>
  <c r="M76" i="51"/>
  <c r="L76" i="51"/>
  <c r="K76" i="51"/>
  <c r="J76" i="51"/>
  <c r="I76" i="51"/>
  <c r="G76" i="51"/>
  <c r="F76" i="51"/>
  <c r="E76" i="51"/>
  <c r="D76" i="51"/>
  <c r="C76" i="51"/>
  <c r="B76" i="51"/>
  <c r="A76" i="51"/>
  <c r="O75" i="51"/>
  <c r="M75" i="51"/>
  <c r="L75" i="51"/>
  <c r="K75" i="51"/>
  <c r="J75" i="51"/>
  <c r="I75" i="51"/>
  <c r="G75" i="51"/>
  <c r="F75" i="51"/>
  <c r="E75" i="51"/>
  <c r="D75" i="51"/>
  <c r="C75" i="51"/>
  <c r="B75" i="51"/>
  <c r="A75" i="51"/>
  <c r="O74" i="51"/>
  <c r="M74" i="51"/>
  <c r="L74" i="51"/>
  <c r="K74" i="51"/>
  <c r="J74" i="51"/>
  <c r="I74" i="51"/>
  <c r="G74" i="51"/>
  <c r="F74" i="51"/>
  <c r="E74" i="51"/>
  <c r="D74" i="51"/>
  <c r="C74" i="51"/>
  <c r="B74" i="51"/>
  <c r="A74" i="51"/>
  <c r="O73" i="51"/>
  <c r="M73" i="51"/>
  <c r="L73" i="51"/>
  <c r="K73" i="51"/>
  <c r="J73" i="51"/>
  <c r="I73" i="51"/>
  <c r="G73" i="51"/>
  <c r="F73" i="51"/>
  <c r="E73" i="51"/>
  <c r="D73" i="51"/>
  <c r="C73" i="51"/>
  <c r="B73" i="51"/>
  <c r="A73" i="51"/>
  <c r="O72" i="51"/>
  <c r="M72" i="51"/>
  <c r="L72" i="51"/>
  <c r="K72" i="51"/>
  <c r="J72" i="51"/>
  <c r="I72" i="51"/>
  <c r="G72" i="51"/>
  <c r="F72" i="51"/>
  <c r="E72" i="51"/>
  <c r="D72" i="51"/>
  <c r="C72" i="51"/>
  <c r="B72" i="51"/>
  <c r="A72" i="51"/>
  <c r="O71" i="51"/>
  <c r="M71" i="51"/>
  <c r="L71" i="51"/>
  <c r="K71" i="51"/>
  <c r="J71" i="51"/>
  <c r="I71" i="51"/>
  <c r="G71" i="51"/>
  <c r="F71" i="51"/>
  <c r="E71" i="51"/>
  <c r="D71" i="51"/>
  <c r="C71" i="51"/>
  <c r="B71" i="51"/>
  <c r="A71" i="51"/>
  <c r="O70" i="51"/>
  <c r="M70" i="51"/>
  <c r="L70" i="51"/>
  <c r="K70" i="51"/>
  <c r="J70" i="51"/>
  <c r="I70" i="51"/>
  <c r="G70" i="51"/>
  <c r="F70" i="51"/>
  <c r="E70" i="51"/>
  <c r="D70" i="51"/>
  <c r="C70" i="51"/>
  <c r="B70" i="51"/>
  <c r="A70" i="51"/>
  <c r="O69" i="51"/>
  <c r="M69" i="51"/>
  <c r="L69" i="51"/>
  <c r="K69" i="51"/>
  <c r="J69" i="51"/>
  <c r="I69" i="51"/>
  <c r="G69" i="51"/>
  <c r="F69" i="51"/>
  <c r="E69" i="51"/>
  <c r="D69" i="51"/>
  <c r="C69" i="51"/>
  <c r="B69" i="51"/>
  <c r="A69" i="51"/>
  <c r="O68" i="51"/>
  <c r="M68" i="51"/>
  <c r="L68" i="51"/>
  <c r="K68" i="51"/>
  <c r="J68" i="51"/>
  <c r="I68" i="51"/>
  <c r="G68" i="51"/>
  <c r="F68" i="51"/>
  <c r="E68" i="51"/>
  <c r="D68" i="51"/>
  <c r="C68" i="51"/>
  <c r="B68" i="51"/>
  <c r="A68" i="51"/>
  <c r="O67" i="51"/>
  <c r="M67" i="51"/>
  <c r="L67" i="51"/>
  <c r="K67" i="51"/>
  <c r="J67" i="51"/>
  <c r="I67" i="51"/>
  <c r="G67" i="51"/>
  <c r="F67" i="51"/>
  <c r="E67" i="51"/>
  <c r="D67" i="51"/>
  <c r="C67" i="51"/>
  <c r="B67" i="51"/>
  <c r="A67" i="51"/>
  <c r="O66" i="51"/>
  <c r="M66" i="51"/>
  <c r="L66" i="51"/>
  <c r="K66" i="51"/>
  <c r="J66" i="51"/>
  <c r="I66" i="51"/>
  <c r="G66" i="51"/>
  <c r="F66" i="51"/>
  <c r="E66" i="51"/>
  <c r="D66" i="51"/>
  <c r="C66" i="51"/>
  <c r="B66" i="51"/>
  <c r="A66" i="51"/>
  <c r="O65" i="51"/>
  <c r="M65" i="51"/>
  <c r="L65" i="51"/>
  <c r="K65" i="51"/>
  <c r="J65" i="51"/>
  <c r="I65" i="51"/>
  <c r="G65" i="51"/>
  <c r="F65" i="51"/>
  <c r="E65" i="51"/>
  <c r="D65" i="51"/>
  <c r="C65" i="51"/>
  <c r="B65" i="51"/>
  <c r="A65" i="51"/>
  <c r="O64" i="51"/>
  <c r="M64" i="51"/>
  <c r="L64" i="51"/>
  <c r="K64" i="51"/>
  <c r="J64" i="51"/>
  <c r="I64" i="51"/>
  <c r="G64" i="51"/>
  <c r="F64" i="51"/>
  <c r="E64" i="51"/>
  <c r="D64" i="51"/>
  <c r="C64" i="51"/>
  <c r="B64" i="51"/>
  <c r="A64" i="51"/>
  <c r="O63" i="51"/>
  <c r="M63" i="51"/>
  <c r="L63" i="51"/>
  <c r="K63" i="51"/>
  <c r="J63" i="51"/>
  <c r="I63" i="51"/>
  <c r="G63" i="51"/>
  <c r="F63" i="51"/>
  <c r="E63" i="51"/>
  <c r="D63" i="51"/>
  <c r="C63" i="51"/>
  <c r="B63" i="51"/>
  <c r="A63" i="51"/>
  <c r="O62" i="51"/>
  <c r="M62" i="51"/>
  <c r="L62" i="51"/>
  <c r="K62" i="51"/>
  <c r="J62" i="51"/>
  <c r="I62" i="51"/>
  <c r="G62" i="51"/>
  <c r="F62" i="51"/>
  <c r="E62" i="51"/>
  <c r="D62" i="51"/>
  <c r="C62" i="51"/>
  <c r="B62" i="51"/>
  <c r="A62" i="51"/>
  <c r="O61" i="51"/>
  <c r="M61" i="51"/>
  <c r="L61" i="51"/>
  <c r="K61" i="51"/>
  <c r="J61" i="51"/>
  <c r="I61" i="51"/>
  <c r="G61" i="51"/>
  <c r="F61" i="51"/>
  <c r="E61" i="51"/>
  <c r="D61" i="51"/>
  <c r="C61" i="51"/>
  <c r="B61" i="51"/>
  <c r="A61" i="51"/>
  <c r="O60" i="51"/>
  <c r="M60" i="51"/>
  <c r="L60" i="51"/>
  <c r="K60" i="51"/>
  <c r="J60" i="51"/>
  <c r="I60" i="51"/>
  <c r="G60" i="51"/>
  <c r="F60" i="51"/>
  <c r="E60" i="51"/>
  <c r="D60" i="51"/>
  <c r="C60" i="51"/>
  <c r="B60" i="51"/>
  <c r="A60" i="51"/>
  <c r="O59" i="51"/>
  <c r="M59" i="51"/>
  <c r="L59" i="51"/>
  <c r="K59" i="51"/>
  <c r="J59" i="51"/>
  <c r="I59" i="51"/>
  <c r="G59" i="51"/>
  <c r="F59" i="51"/>
  <c r="E59" i="51"/>
  <c r="D59" i="51"/>
  <c r="C59" i="51"/>
  <c r="B59" i="51"/>
  <c r="A59" i="51"/>
  <c r="O58" i="51"/>
  <c r="M58" i="51"/>
  <c r="L58" i="51"/>
  <c r="K58" i="51"/>
  <c r="J58" i="51"/>
  <c r="I58" i="51"/>
  <c r="G58" i="51"/>
  <c r="F58" i="51"/>
  <c r="E58" i="51"/>
  <c r="D58" i="51"/>
  <c r="C58" i="51"/>
  <c r="B58" i="51"/>
  <c r="A58" i="51"/>
  <c r="O57" i="51"/>
  <c r="M57" i="51"/>
  <c r="L57" i="51"/>
  <c r="K57" i="51"/>
  <c r="J57" i="51"/>
  <c r="I57" i="51"/>
  <c r="G57" i="51"/>
  <c r="F57" i="51"/>
  <c r="E57" i="51"/>
  <c r="D57" i="51"/>
  <c r="C57" i="51"/>
  <c r="B57" i="51"/>
  <c r="A57" i="51"/>
  <c r="O56" i="51"/>
  <c r="M56" i="51"/>
  <c r="L56" i="51"/>
  <c r="K56" i="51"/>
  <c r="J56" i="51"/>
  <c r="I56" i="51"/>
  <c r="G56" i="51"/>
  <c r="F56" i="51"/>
  <c r="E56" i="51"/>
  <c r="D56" i="51"/>
  <c r="C56" i="51"/>
  <c r="B56" i="51"/>
  <c r="A56" i="51"/>
  <c r="O55" i="51"/>
  <c r="M55" i="51"/>
  <c r="L55" i="51"/>
  <c r="K55" i="51"/>
  <c r="J55" i="51"/>
  <c r="I55" i="51"/>
  <c r="G55" i="51"/>
  <c r="F55" i="51"/>
  <c r="E55" i="51"/>
  <c r="D55" i="51"/>
  <c r="C55" i="51"/>
  <c r="B55" i="51"/>
  <c r="A55" i="51"/>
  <c r="O54" i="51"/>
  <c r="M54" i="51"/>
  <c r="L54" i="51"/>
  <c r="K54" i="51"/>
  <c r="J54" i="51"/>
  <c r="I54" i="51"/>
  <c r="G54" i="51"/>
  <c r="F54" i="51"/>
  <c r="E54" i="51"/>
  <c r="D54" i="51"/>
  <c r="C54" i="51"/>
  <c r="B54" i="51"/>
  <c r="A54" i="51"/>
  <c r="O53" i="51"/>
  <c r="M53" i="51"/>
  <c r="L53" i="51"/>
  <c r="K53" i="51"/>
  <c r="J53" i="51"/>
  <c r="I53" i="51"/>
  <c r="G53" i="51"/>
  <c r="F53" i="51"/>
  <c r="E53" i="51"/>
  <c r="D53" i="51"/>
  <c r="C53" i="51"/>
  <c r="B53" i="51"/>
  <c r="A53" i="51"/>
  <c r="O52" i="51"/>
  <c r="M52" i="51"/>
  <c r="L52" i="51"/>
  <c r="K52" i="51"/>
  <c r="J52" i="51"/>
  <c r="I52" i="51"/>
  <c r="G52" i="51"/>
  <c r="F52" i="51"/>
  <c r="E52" i="51"/>
  <c r="D52" i="51"/>
  <c r="C52" i="51"/>
  <c r="B52" i="51"/>
  <c r="A52" i="51"/>
  <c r="O51" i="51"/>
  <c r="M51" i="51"/>
  <c r="L51" i="51"/>
  <c r="K51" i="51"/>
  <c r="J51" i="51"/>
  <c r="I51" i="51"/>
  <c r="G51" i="51"/>
  <c r="F51" i="51"/>
  <c r="E51" i="51"/>
  <c r="D51" i="51"/>
  <c r="C51" i="51"/>
  <c r="B51" i="51"/>
  <c r="A51" i="51"/>
  <c r="O50" i="51"/>
  <c r="M50" i="51"/>
  <c r="L50" i="51"/>
  <c r="K50" i="51"/>
  <c r="J50" i="51"/>
  <c r="I50" i="51"/>
  <c r="G50" i="51"/>
  <c r="F50" i="51"/>
  <c r="E50" i="51"/>
  <c r="D50" i="51"/>
  <c r="C50" i="51"/>
  <c r="B50" i="51"/>
  <c r="A50" i="51"/>
  <c r="O49" i="51"/>
  <c r="M49" i="51"/>
  <c r="L49" i="51"/>
  <c r="K49" i="51"/>
  <c r="J49" i="51"/>
  <c r="I49" i="51"/>
  <c r="G49" i="51"/>
  <c r="F49" i="51"/>
  <c r="E49" i="51"/>
  <c r="D49" i="51"/>
  <c r="C49" i="51"/>
  <c r="B49" i="51"/>
  <c r="A49" i="51"/>
  <c r="O48" i="51"/>
  <c r="M48" i="51"/>
  <c r="L48" i="51"/>
  <c r="K48" i="51"/>
  <c r="J48" i="51"/>
  <c r="I48" i="51"/>
  <c r="G48" i="51"/>
  <c r="F48" i="51"/>
  <c r="E48" i="51"/>
  <c r="D48" i="51"/>
  <c r="C48" i="51"/>
  <c r="B48" i="51"/>
  <c r="A48" i="51"/>
  <c r="O47" i="51"/>
  <c r="M47" i="51"/>
  <c r="L47" i="51"/>
  <c r="K47" i="51"/>
  <c r="J47" i="51"/>
  <c r="I47" i="51"/>
  <c r="G47" i="51"/>
  <c r="F47" i="51"/>
  <c r="E47" i="51"/>
  <c r="D47" i="51"/>
  <c r="C47" i="51"/>
  <c r="B47" i="51"/>
  <c r="A47" i="51"/>
  <c r="O46" i="51"/>
  <c r="M46" i="51"/>
  <c r="L46" i="51"/>
  <c r="K46" i="51"/>
  <c r="J46" i="51"/>
  <c r="I46" i="51"/>
  <c r="G46" i="51"/>
  <c r="F46" i="51"/>
  <c r="E46" i="51"/>
  <c r="D46" i="51"/>
  <c r="C46" i="51"/>
  <c r="B46" i="51"/>
  <c r="A46" i="51"/>
  <c r="O45" i="51"/>
  <c r="M45" i="51"/>
  <c r="L45" i="51"/>
  <c r="K45" i="51"/>
  <c r="J45" i="51"/>
  <c r="I45" i="51"/>
  <c r="G45" i="51"/>
  <c r="F45" i="51"/>
  <c r="E45" i="51"/>
  <c r="D45" i="51"/>
  <c r="C45" i="51"/>
  <c r="B45" i="51"/>
  <c r="A45" i="51"/>
  <c r="O44" i="51"/>
  <c r="M44" i="51"/>
  <c r="L44" i="51"/>
  <c r="K44" i="51"/>
  <c r="J44" i="51"/>
  <c r="I44" i="51"/>
  <c r="G44" i="51"/>
  <c r="F44" i="51"/>
  <c r="E44" i="51"/>
  <c r="D44" i="51"/>
  <c r="C44" i="51"/>
  <c r="B44" i="51"/>
  <c r="A44" i="51"/>
  <c r="O43" i="51"/>
  <c r="M43" i="51"/>
  <c r="L43" i="51"/>
  <c r="K43" i="51"/>
  <c r="J43" i="51"/>
  <c r="I43" i="51"/>
  <c r="G43" i="51"/>
  <c r="F43" i="51"/>
  <c r="E43" i="51"/>
  <c r="D43" i="51"/>
  <c r="C43" i="51"/>
  <c r="B43" i="51"/>
  <c r="A43" i="51"/>
  <c r="O42" i="51"/>
  <c r="M42" i="51"/>
  <c r="L42" i="51"/>
  <c r="K42" i="51"/>
  <c r="J42" i="51"/>
  <c r="I42" i="51"/>
  <c r="G42" i="51"/>
  <c r="F42" i="51"/>
  <c r="E42" i="51"/>
  <c r="D42" i="51"/>
  <c r="C42" i="51"/>
  <c r="B42" i="51"/>
  <c r="A42" i="51"/>
  <c r="O41" i="51"/>
  <c r="M41" i="51"/>
  <c r="L41" i="51"/>
  <c r="K41" i="51"/>
  <c r="J41" i="51"/>
  <c r="I41" i="51"/>
  <c r="G41" i="51"/>
  <c r="F41" i="51"/>
  <c r="E41" i="51"/>
  <c r="D41" i="51"/>
  <c r="C41" i="51"/>
  <c r="B41" i="51"/>
  <c r="A41" i="51"/>
  <c r="O40" i="51"/>
  <c r="M40" i="51"/>
  <c r="L40" i="51"/>
  <c r="K40" i="51"/>
  <c r="J40" i="51"/>
  <c r="I40" i="51"/>
  <c r="G40" i="51"/>
  <c r="F40" i="51"/>
  <c r="E40" i="51"/>
  <c r="D40" i="51"/>
  <c r="C40" i="51"/>
  <c r="B40" i="51"/>
  <c r="A40" i="51"/>
  <c r="O39" i="51"/>
  <c r="M39" i="51"/>
  <c r="L39" i="51"/>
  <c r="K39" i="51"/>
  <c r="J39" i="51"/>
  <c r="I39" i="51"/>
  <c r="G39" i="51"/>
  <c r="F39" i="51"/>
  <c r="E39" i="51"/>
  <c r="D39" i="51"/>
  <c r="C39" i="51"/>
  <c r="B39" i="51"/>
  <c r="A39" i="51"/>
  <c r="O38" i="51"/>
  <c r="M38" i="51"/>
  <c r="L38" i="51"/>
  <c r="K38" i="51"/>
  <c r="J38" i="51"/>
  <c r="I38" i="51"/>
  <c r="G38" i="51"/>
  <c r="F38" i="51"/>
  <c r="E38" i="51"/>
  <c r="D38" i="51"/>
  <c r="C38" i="51"/>
  <c r="B38" i="51"/>
  <c r="A38" i="51"/>
  <c r="O37" i="51"/>
  <c r="M37" i="51"/>
  <c r="L37" i="51"/>
  <c r="K37" i="51"/>
  <c r="J37" i="51"/>
  <c r="I37" i="51"/>
  <c r="G37" i="51"/>
  <c r="F37" i="51"/>
  <c r="E37" i="51"/>
  <c r="D37" i="51"/>
  <c r="C37" i="51"/>
  <c r="B37" i="51"/>
  <c r="A37" i="51"/>
  <c r="O36" i="51"/>
  <c r="M36" i="51"/>
  <c r="L36" i="51"/>
  <c r="K36" i="51"/>
  <c r="J36" i="51"/>
  <c r="I36" i="51"/>
  <c r="G36" i="51"/>
  <c r="F36" i="51"/>
  <c r="E36" i="51"/>
  <c r="D36" i="51"/>
  <c r="C36" i="51"/>
  <c r="B36" i="51"/>
  <c r="A36" i="51"/>
  <c r="O35" i="51"/>
  <c r="M35" i="51"/>
  <c r="L35" i="51"/>
  <c r="K35" i="51"/>
  <c r="J35" i="51"/>
  <c r="I35" i="51"/>
  <c r="G35" i="51"/>
  <c r="F35" i="51"/>
  <c r="E35" i="51"/>
  <c r="D35" i="51"/>
  <c r="C35" i="51"/>
  <c r="B35" i="51"/>
  <c r="A35" i="51"/>
  <c r="O34" i="51"/>
  <c r="M34" i="51"/>
  <c r="L34" i="51"/>
  <c r="K34" i="51"/>
  <c r="J34" i="51"/>
  <c r="I34" i="51"/>
  <c r="G34" i="51"/>
  <c r="F34" i="51"/>
  <c r="E34" i="51"/>
  <c r="D34" i="51"/>
  <c r="C34" i="51"/>
  <c r="B34" i="51"/>
  <c r="A34" i="51"/>
  <c r="O33" i="51"/>
  <c r="M33" i="51"/>
  <c r="L33" i="51"/>
  <c r="K33" i="51"/>
  <c r="J33" i="51"/>
  <c r="I33" i="51"/>
  <c r="G33" i="51"/>
  <c r="F33" i="51"/>
  <c r="E33" i="51"/>
  <c r="D33" i="51"/>
  <c r="C33" i="51"/>
  <c r="B33" i="51"/>
  <c r="A33" i="51"/>
  <c r="O32" i="51"/>
  <c r="M32" i="51"/>
  <c r="L32" i="51"/>
  <c r="K32" i="51"/>
  <c r="J32" i="51"/>
  <c r="I32" i="51"/>
  <c r="G32" i="51"/>
  <c r="F32" i="51"/>
  <c r="E32" i="51"/>
  <c r="D32" i="51"/>
  <c r="C32" i="51"/>
  <c r="B32" i="51"/>
  <c r="A32" i="51"/>
  <c r="O31" i="51"/>
  <c r="M31" i="51"/>
  <c r="L31" i="51"/>
  <c r="K31" i="51"/>
  <c r="J31" i="51"/>
  <c r="I31" i="51"/>
  <c r="G31" i="51"/>
  <c r="F31" i="51"/>
  <c r="E31" i="51"/>
  <c r="D31" i="51"/>
  <c r="C31" i="51"/>
  <c r="B31" i="51"/>
  <c r="A31" i="51"/>
  <c r="O30" i="51"/>
  <c r="M30" i="51"/>
  <c r="L30" i="51"/>
  <c r="K30" i="51"/>
  <c r="J30" i="51"/>
  <c r="I30" i="51"/>
  <c r="G30" i="51"/>
  <c r="F30" i="51"/>
  <c r="E30" i="51"/>
  <c r="D30" i="51"/>
  <c r="C30" i="51"/>
  <c r="B30" i="51"/>
  <c r="A30" i="51"/>
  <c r="O29" i="51"/>
  <c r="M29" i="51"/>
  <c r="L29" i="51"/>
  <c r="K29" i="51"/>
  <c r="J29" i="51"/>
  <c r="I29" i="51"/>
  <c r="G29" i="51"/>
  <c r="F29" i="51"/>
  <c r="E29" i="51"/>
  <c r="D29" i="51"/>
  <c r="C29" i="51"/>
  <c r="B29" i="51"/>
  <c r="A29" i="51"/>
  <c r="O28" i="51"/>
  <c r="M28" i="51"/>
  <c r="L28" i="51"/>
  <c r="K28" i="51"/>
  <c r="J28" i="51"/>
  <c r="I28" i="51"/>
  <c r="G28" i="51"/>
  <c r="F28" i="51"/>
  <c r="E28" i="51"/>
  <c r="D28" i="51"/>
  <c r="C28" i="51"/>
  <c r="B28" i="51"/>
  <c r="A28" i="51"/>
  <c r="O27" i="51"/>
  <c r="M27" i="51"/>
  <c r="L27" i="51"/>
  <c r="K27" i="51"/>
  <c r="J27" i="51"/>
  <c r="I27" i="51"/>
  <c r="G27" i="51"/>
  <c r="F27" i="51"/>
  <c r="E27" i="51"/>
  <c r="D27" i="51"/>
  <c r="C27" i="51"/>
  <c r="B27" i="51"/>
  <c r="A27" i="51"/>
  <c r="O26" i="51"/>
  <c r="M26" i="51"/>
  <c r="L26" i="51"/>
  <c r="K26" i="51"/>
  <c r="J26" i="51"/>
  <c r="I26" i="51"/>
  <c r="G26" i="51"/>
  <c r="F26" i="51"/>
  <c r="E26" i="51"/>
  <c r="D26" i="51"/>
  <c r="C26" i="51"/>
  <c r="B26" i="51"/>
  <c r="A26" i="51"/>
  <c r="O25" i="51"/>
  <c r="M25" i="51"/>
  <c r="L25" i="51"/>
  <c r="K25" i="51"/>
  <c r="J25" i="51"/>
  <c r="I25" i="51"/>
  <c r="G25" i="51"/>
  <c r="F25" i="51"/>
  <c r="E25" i="51"/>
  <c r="D25" i="51"/>
  <c r="C25" i="51"/>
  <c r="B25" i="51"/>
  <c r="A25" i="51"/>
  <c r="O24" i="51"/>
  <c r="M24" i="51"/>
  <c r="L24" i="51"/>
  <c r="K24" i="51"/>
  <c r="J24" i="51"/>
  <c r="I24" i="51"/>
  <c r="G24" i="51"/>
  <c r="F24" i="51"/>
  <c r="E24" i="51"/>
  <c r="D24" i="51"/>
  <c r="C24" i="51"/>
  <c r="B24" i="51"/>
  <c r="A24" i="51"/>
  <c r="O23" i="51"/>
  <c r="M23" i="51"/>
  <c r="L23" i="51"/>
  <c r="K23" i="51"/>
  <c r="J23" i="51"/>
  <c r="I23" i="51"/>
  <c r="G23" i="51"/>
  <c r="F23" i="51"/>
  <c r="E23" i="51"/>
  <c r="D23" i="51"/>
  <c r="C23" i="51"/>
  <c r="B23" i="51"/>
  <c r="A23" i="51"/>
  <c r="O22" i="51"/>
  <c r="M22" i="51"/>
  <c r="L22" i="51"/>
  <c r="K22" i="51"/>
  <c r="J22" i="51"/>
  <c r="I22" i="51"/>
  <c r="G22" i="51"/>
  <c r="F22" i="51"/>
  <c r="E22" i="51"/>
  <c r="D22" i="51"/>
  <c r="C22" i="51"/>
  <c r="B22" i="51"/>
  <c r="A22" i="51"/>
  <c r="O21" i="51"/>
  <c r="M21" i="51"/>
  <c r="L21" i="51"/>
  <c r="K21" i="51"/>
  <c r="J21" i="51"/>
  <c r="I21" i="51"/>
  <c r="G21" i="51"/>
  <c r="F21" i="51"/>
  <c r="E21" i="51"/>
  <c r="D21" i="51"/>
  <c r="C21" i="51"/>
  <c r="B21" i="51"/>
  <c r="A21" i="51"/>
  <c r="O20" i="51"/>
  <c r="M20" i="51"/>
  <c r="L20" i="51"/>
  <c r="K20" i="51"/>
  <c r="J20" i="51"/>
  <c r="I20" i="51"/>
  <c r="G20" i="51"/>
  <c r="F20" i="51"/>
  <c r="E20" i="51"/>
  <c r="D20" i="51"/>
  <c r="C20" i="51"/>
  <c r="B20" i="51"/>
  <c r="A20" i="51"/>
  <c r="L19" i="51"/>
  <c r="K19" i="51"/>
  <c r="J19" i="51"/>
  <c r="I19" i="51"/>
  <c r="G19" i="51"/>
  <c r="F19" i="51"/>
  <c r="E19" i="51"/>
  <c r="D19" i="51"/>
  <c r="B19" i="51"/>
  <c r="A19" i="51"/>
  <c r="L18" i="51"/>
  <c r="K18" i="51"/>
  <c r="J18" i="51"/>
  <c r="I18" i="51"/>
  <c r="G18" i="51"/>
  <c r="F18" i="51"/>
  <c r="E18" i="51"/>
  <c r="D18" i="51"/>
  <c r="B18" i="51"/>
  <c r="A18" i="51"/>
  <c r="L17" i="51"/>
  <c r="K17" i="51"/>
  <c r="J17" i="51"/>
  <c r="I17" i="51"/>
  <c r="G17" i="51"/>
  <c r="F17" i="51"/>
  <c r="E17" i="51"/>
  <c r="D17" i="51"/>
  <c r="B17" i="51"/>
  <c r="A17" i="51"/>
  <c r="L16" i="51"/>
  <c r="K16" i="51"/>
  <c r="J16" i="51"/>
  <c r="I16" i="51"/>
  <c r="G16" i="51"/>
  <c r="F16" i="51"/>
  <c r="E16" i="51"/>
  <c r="D16" i="51"/>
  <c r="B16" i="51"/>
  <c r="A16" i="51"/>
  <c r="L15" i="51"/>
  <c r="K15" i="51"/>
  <c r="J15" i="51"/>
  <c r="I15" i="51"/>
  <c r="G15" i="51"/>
  <c r="F15" i="51"/>
  <c r="E15" i="51"/>
  <c r="D15" i="51"/>
  <c r="B15" i="51"/>
  <c r="A15" i="51"/>
  <c r="L14" i="51"/>
  <c r="K14" i="51"/>
  <c r="J14" i="51"/>
  <c r="I14" i="51"/>
  <c r="G14" i="51"/>
  <c r="F14" i="51"/>
  <c r="E14" i="51"/>
  <c r="D14" i="51"/>
  <c r="B14" i="51"/>
  <c r="A14" i="51"/>
  <c r="L13" i="51"/>
  <c r="K13" i="51"/>
  <c r="J13" i="51"/>
  <c r="I13" i="51"/>
  <c r="G13" i="51"/>
  <c r="F13" i="51"/>
  <c r="E13" i="51"/>
  <c r="D13" i="51"/>
  <c r="B13" i="51"/>
  <c r="A13" i="51"/>
  <c r="L12" i="51"/>
  <c r="K12" i="51"/>
  <c r="J12" i="51"/>
  <c r="I12" i="51"/>
  <c r="G12" i="51"/>
  <c r="F12" i="51"/>
  <c r="E12" i="51"/>
  <c r="D12" i="51"/>
  <c r="B12" i="51"/>
  <c r="A12" i="51"/>
  <c r="L11" i="51"/>
  <c r="K11" i="51"/>
  <c r="J11" i="51"/>
  <c r="I11" i="51"/>
  <c r="G11" i="51"/>
  <c r="F11" i="51"/>
  <c r="E11" i="51"/>
  <c r="D11" i="51"/>
  <c r="B11" i="51"/>
  <c r="A11" i="51"/>
  <c r="M16" i="51"/>
  <c r="P1" i="51"/>
  <c r="O1" i="51"/>
  <c r="N1" i="51"/>
  <c r="M1" i="51"/>
  <c r="L1" i="51"/>
  <c r="K1" i="51"/>
  <c r="J1" i="51"/>
  <c r="I1" i="51"/>
  <c r="H1" i="51"/>
  <c r="G1" i="51"/>
  <c r="F1" i="51"/>
  <c r="E1" i="51"/>
  <c r="D1" i="51"/>
  <c r="C1" i="51"/>
  <c r="B1" i="51"/>
  <c r="A1" i="51"/>
  <c r="O109" i="50"/>
  <c r="M109" i="50"/>
  <c r="L109" i="50"/>
  <c r="K109" i="50"/>
  <c r="J109" i="50"/>
  <c r="I109" i="50"/>
  <c r="G109" i="50"/>
  <c r="F109" i="50"/>
  <c r="E109" i="50"/>
  <c r="D109" i="50"/>
  <c r="C109" i="50"/>
  <c r="B109" i="50"/>
  <c r="A109" i="50"/>
  <c r="O108" i="50"/>
  <c r="M108" i="50"/>
  <c r="L108" i="50"/>
  <c r="K108" i="50"/>
  <c r="J108" i="50"/>
  <c r="I108" i="50"/>
  <c r="G108" i="50"/>
  <c r="F108" i="50"/>
  <c r="E108" i="50"/>
  <c r="D108" i="50"/>
  <c r="C108" i="50"/>
  <c r="B108" i="50"/>
  <c r="A108" i="50"/>
  <c r="O107" i="50"/>
  <c r="M107" i="50"/>
  <c r="L107" i="50"/>
  <c r="K107" i="50"/>
  <c r="J107" i="50"/>
  <c r="I107" i="50"/>
  <c r="G107" i="50"/>
  <c r="F107" i="50"/>
  <c r="E107" i="50"/>
  <c r="D107" i="50"/>
  <c r="C107" i="50"/>
  <c r="B107" i="50"/>
  <c r="A107" i="50"/>
  <c r="O106" i="50"/>
  <c r="M106" i="50"/>
  <c r="L106" i="50"/>
  <c r="K106" i="50"/>
  <c r="J106" i="50"/>
  <c r="I106" i="50"/>
  <c r="G106" i="50"/>
  <c r="F106" i="50"/>
  <c r="E106" i="50"/>
  <c r="D106" i="50"/>
  <c r="C106" i="50"/>
  <c r="B106" i="50"/>
  <c r="A106" i="50"/>
  <c r="O105" i="50"/>
  <c r="M105" i="50"/>
  <c r="L105" i="50"/>
  <c r="K105" i="50"/>
  <c r="J105" i="50"/>
  <c r="I105" i="50"/>
  <c r="G105" i="50"/>
  <c r="F105" i="50"/>
  <c r="E105" i="50"/>
  <c r="D105" i="50"/>
  <c r="C105" i="50"/>
  <c r="B105" i="50"/>
  <c r="A105" i="50"/>
  <c r="O104" i="50"/>
  <c r="M104" i="50"/>
  <c r="L104" i="50"/>
  <c r="K104" i="50"/>
  <c r="J104" i="50"/>
  <c r="I104" i="50"/>
  <c r="G104" i="50"/>
  <c r="F104" i="50"/>
  <c r="E104" i="50"/>
  <c r="D104" i="50"/>
  <c r="C104" i="50"/>
  <c r="B104" i="50"/>
  <c r="A104" i="50"/>
  <c r="O103" i="50"/>
  <c r="M103" i="50"/>
  <c r="L103" i="50"/>
  <c r="K103" i="50"/>
  <c r="J103" i="50"/>
  <c r="I103" i="50"/>
  <c r="G103" i="50"/>
  <c r="F103" i="50"/>
  <c r="E103" i="50"/>
  <c r="D103" i="50"/>
  <c r="C103" i="50"/>
  <c r="B103" i="50"/>
  <c r="A103" i="50"/>
  <c r="O102" i="50"/>
  <c r="M102" i="50"/>
  <c r="L102" i="50"/>
  <c r="K102" i="50"/>
  <c r="J102" i="50"/>
  <c r="I102" i="50"/>
  <c r="G102" i="50"/>
  <c r="F102" i="50"/>
  <c r="E102" i="50"/>
  <c r="D102" i="50"/>
  <c r="C102" i="50"/>
  <c r="B102" i="50"/>
  <c r="A102" i="50"/>
  <c r="O101" i="50"/>
  <c r="M101" i="50"/>
  <c r="L101" i="50"/>
  <c r="K101" i="50"/>
  <c r="J101" i="50"/>
  <c r="I101" i="50"/>
  <c r="G101" i="50"/>
  <c r="F101" i="50"/>
  <c r="E101" i="50"/>
  <c r="D101" i="50"/>
  <c r="C101" i="50"/>
  <c r="B101" i="50"/>
  <c r="A101" i="50"/>
  <c r="O100" i="50"/>
  <c r="M100" i="50"/>
  <c r="L100" i="50"/>
  <c r="K100" i="50"/>
  <c r="J100" i="50"/>
  <c r="I100" i="50"/>
  <c r="H100" i="50"/>
  <c r="G100" i="50"/>
  <c r="F100" i="50"/>
  <c r="E100" i="50"/>
  <c r="D100" i="50"/>
  <c r="C100" i="50"/>
  <c r="B100" i="50"/>
  <c r="A100" i="50"/>
  <c r="O99" i="50"/>
  <c r="M99" i="50"/>
  <c r="L99" i="50"/>
  <c r="K99" i="50"/>
  <c r="J99" i="50"/>
  <c r="I99" i="50"/>
  <c r="H99" i="50"/>
  <c r="G99" i="50"/>
  <c r="F99" i="50"/>
  <c r="E99" i="50"/>
  <c r="D99" i="50"/>
  <c r="C99" i="50"/>
  <c r="B99" i="50"/>
  <c r="A99" i="50"/>
  <c r="O98" i="50"/>
  <c r="M98" i="50"/>
  <c r="L98" i="50"/>
  <c r="K98" i="50"/>
  <c r="J98" i="50"/>
  <c r="I98" i="50"/>
  <c r="H98" i="50"/>
  <c r="G98" i="50"/>
  <c r="F98" i="50"/>
  <c r="E98" i="50"/>
  <c r="D98" i="50"/>
  <c r="C98" i="50"/>
  <c r="B98" i="50"/>
  <c r="A98" i="50"/>
  <c r="O97" i="50"/>
  <c r="M97" i="50"/>
  <c r="L97" i="50"/>
  <c r="K97" i="50"/>
  <c r="J97" i="50"/>
  <c r="I97" i="50"/>
  <c r="H97" i="50"/>
  <c r="G97" i="50"/>
  <c r="F97" i="50"/>
  <c r="E97" i="50"/>
  <c r="D97" i="50"/>
  <c r="C97" i="50"/>
  <c r="B97" i="50"/>
  <c r="A97" i="50"/>
  <c r="O96" i="50"/>
  <c r="M96" i="50"/>
  <c r="L96" i="50"/>
  <c r="K96" i="50"/>
  <c r="J96" i="50"/>
  <c r="I96" i="50"/>
  <c r="H96" i="50"/>
  <c r="G96" i="50"/>
  <c r="F96" i="50"/>
  <c r="E96" i="50"/>
  <c r="D96" i="50"/>
  <c r="C96" i="50"/>
  <c r="B96" i="50"/>
  <c r="A96" i="50"/>
  <c r="O95" i="50"/>
  <c r="M95" i="50"/>
  <c r="L95" i="50"/>
  <c r="K95" i="50"/>
  <c r="J95" i="50"/>
  <c r="I95" i="50"/>
  <c r="H95" i="50"/>
  <c r="G95" i="50"/>
  <c r="F95" i="50"/>
  <c r="E95" i="50"/>
  <c r="D95" i="50"/>
  <c r="C95" i="50"/>
  <c r="B95" i="50"/>
  <c r="A95" i="50"/>
  <c r="O94" i="50"/>
  <c r="M94" i="50"/>
  <c r="L94" i="50"/>
  <c r="K94" i="50"/>
  <c r="J94" i="50"/>
  <c r="I94" i="50"/>
  <c r="H94" i="50"/>
  <c r="G94" i="50"/>
  <c r="F94" i="50"/>
  <c r="E94" i="50"/>
  <c r="D94" i="50"/>
  <c r="C94" i="50"/>
  <c r="B94" i="50"/>
  <c r="A94" i="50"/>
  <c r="O93" i="50"/>
  <c r="M93" i="50"/>
  <c r="L93" i="50"/>
  <c r="K93" i="50"/>
  <c r="J93" i="50"/>
  <c r="I93" i="50"/>
  <c r="H93" i="50"/>
  <c r="G93" i="50"/>
  <c r="F93" i="50"/>
  <c r="E93" i="50"/>
  <c r="D93" i="50"/>
  <c r="C93" i="50"/>
  <c r="B93" i="50"/>
  <c r="A93" i="50"/>
  <c r="O92" i="50"/>
  <c r="M92" i="50"/>
  <c r="L92" i="50"/>
  <c r="K92" i="50"/>
  <c r="J92" i="50"/>
  <c r="I92" i="50"/>
  <c r="H92" i="50"/>
  <c r="G92" i="50"/>
  <c r="F92" i="50"/>
  <c r="E92" i="50"/>
  <c r="D92" i="50"/>
  <c r="C92" i="50"/>
  <c r="B92" i="50"/>
  <c r="A92" i="50"/>
  <c r="O91" i="50"/>
  <c r="M91" i="50"/>
  <c r="L91" i="50"/>
  <c r="K91" i="50"/>
  <c r="J91" i="50"/>
  <c r="I91" i="50"/>
  <c r="H91" i="50"/>
  <c r="G91" i="50"/>
  <c r="F91" i="50"/>
  <c r="E91" i="50"/>
  <c r="D91" i="50"/>
  <c r="C91" i="50"/>
  <c r="B91" i="50"/>
  <c r="A91" i="50"/>
  <c r="O90" i="50"/>
  <c r="M90" i="50"/>
  <c r="L90" i="50"/>
  <c r="K90" i="50"/>
  <c r="J90" i="50"/>
  <c r="I90" i="50"/>
  <c r="H90" i="50"/>
  <c r="G90" i="50"/>
  <c r="F90" i="50"/>
  <c r="E90" i="50"/>
  <c r="D90" i="50"/>
  <c r="C90" i="50"/>
  <c r="B90" i="50"/>
  <c r="A90" i="50"/>
  <c r="O89" i="50"/>
  <c r="M89" i="50"/>
  <c r="L89" i="50"/>
  <c r="K89" i="50"/>
  <c r="J89" i="50"/>
  <c r="I89" i="50"/>
  <c r="H89" i="50"/>
  <c r="G89" i="50"/>
  <c r="F89" i="50"/>
  <c r="E89" i="50"/>
  <c r="D89" i="50"/>
  <c r="C89" i="50"/>
  <c r="B89" i="50"/>
  <c r="A89" i="50"/>
  <c r="O88" i="50"/>
  <c r="M88" i="50"/>
  <c r="L88" i="50"/>
  <c r="K88" i="50"/>
  <c r="J88" i="50"/>
  <c r="I88" i="50"/>
  <c r="H88" i="50"/>
  <c r="G88" i="50"/>
  <c r="F88" i="50"/>
  <c r="E88" i="50"/>
  <c r="D88" i="50"/>
  <c r="C88" i="50"/>
  <c r="B88" i="50"/>
  <c r="A88" i="50"/>
  <c r="O87" i="50"/>
  <c r="M87" i="50"/>
  <c r="L87" i="50"/>
  <c r="K87" i="50"/>
  <c r="J87" i="50"/>
  <c r="I87" i="50"/>
  <c r="H87" i="50"/>
  <c r="G87" i="50"/>
  <c r="F87" i="50"/>
  <c r="E87" i="50"/>
  <c r="D87" i="50"/>
  <c r="C87" i="50"/>
  <c r="B87" i="50"/>
  <c r="A87" i="50"/>
  <c r="O86" i="50"/>
  <c r="M86" i="50"/>
  <c r="L86" i="50"/>
  <c r="K86" i="50"/>
  <c r="J86" i="50"/>
  <c r="I86" i="50"/>
  <c r="H86" i="50"/>
  <c r="G86" i="50"/>
  <c r="F86" i="50"/>
  <c r="E86" i="50"/>
  <c r="D86" i="50"/>
  <c r="C86" i="50"/>
  <c r="B86" i="50"/>
  <c r="A86" i="50"/>
  <c r="O85" i="50"/>
  <c r="M85" i="50"/>
  <c r="L85" i="50"/>
  <c r="K85" i="50"/>
  <c r="J85" i="50"/>
  <c r="I85" i="50"/>
  <c r="H85" i="50"/>
  <c r="G85" i="50"/>
  <c r="F85" i="50"/>
  <c r="E85" i="50"/>
  <c r="D85" i="50"/>
  <c r="C85" i="50"/>
  <c r="B85" i="50"/>
  <c r="A85" i="50"/>
  <c r="O84" i="50"/>
  <c r="M84" i="50"/>
  <c r="L84" i="50"/>
  <c r="K84" i="50"/>
  <c r="J84" i="50"/>
  <c r="I84" i="50"/>
  <c r="H84" i="50"/>
  <c r="G84" i="50"/>
  <c r="F84" i="50"/>
  <c r="E84" i="50"/>
  <c r="D84" i="50"/>
  <c r="C84" i="50"/>
  <c r="B84" i="50"/>
  <c r="A84" i="50"/>
  <c r="O83" i="50"/>
  <c r="M83" i="50"/>
  <c r="L83" i="50"/>
  <c r="K83" i="50"/>
  <c r="J83" i="50"/>
  <c r="I83" i="50"/>
  <c r="H83" i="50"/>
  <c r="G83" i="50"/>
  <c r="F83" i="50"/>
  <c r="E83" i="50"/>
  <c r="D83" i="50"/>
  <c r="C83" i="50"/>
  <c r="B83" i="50"/>
  <c r="A83" i="50"/>
  <c r="O82" i="50"/>
  <c r="M82" i="50"/>
  <c r="L82" i="50"/>
  <c r="K82" i="50"/>
  <c r="J82" i="50"/>
  <c r="I82" i="50"/>
  <c r="G82" i="50"/>
  <c r="F82" i="50"/>
  <c r="E82" i="50"/>
  <c r="D82" i="50"/>
  <c r="C82" i="50"/>
  <c r="B82" i="50"/>
  <c r="A82" i="50"/>
  <c r="O81" i="50"/>
  <c r="M81" i="50"/>
  <c r="L81" i="50"/>
  <c r="K81" i="50"/>
  <c r="J81" i="50"/>
  <c r="I81" i="50"/>
  <c r="G81" i="50"/>
  <c r="F81" i="50"/>
  <c r="E81" i="50"/>
  <c r="D81" i="50"/>
  <c r="C81" i="50"/>
  <c r="B81" i="50"/>
  <c r="A81" i="50"/>
  <c r="O80" i="50"/>
  <c r="M80" i="50"/>
  <c r="L80" i="50"/>
  <c r="K80" i="50"/>
  <c r="J80" i="50"/>
  <c r="I80" i="50"/>
  <c r="G80" i="50"/>
  <c r="F80" i="50"/>
  <c r="E80" i="50"/>
  <c r="D80" i="50"/>
  <c r="C80" i="50"/>
  <c r="B80" i="50"/>
  <c r="A80" i="50"/>
  <c r="O79" i="50"/>
  <c r="M79" i="50"/>
  <c r="L79" i="50"/>
  <c r="K79" i="50"/>
  <c r="J79" i="50"/>
  <c r="I79" i="50"/>
  <c r="G79" i="50"/>
  <c r="F79" i="50"/>
  <c r="E79" i="50"/>
  <c r="D79" i="50"/>
  <c r="C79" i="50"/>
  <c r="B79" i="50"/>
  <c r="A79" i="50"/>
  <c r="O78" i="50"/>
  <c r="M78" i="50"/>
  <c r="L78" i="50"/>
  <c r="K78" i="50"/>
  <c r="J78" i="50"/>
  <c r="I78" i="50"/>
  <c r="G78" i="50"/>
  <c r="F78" i="50"/>
  <c r="E78" i="50"/>
  <c r="D78" i="50"/>
  <c r="C78" i="50"/>
  <c r="B78" i="50"/>
  <c r="A78" i="50"/>
  <c r="O77" i="50"/>
  <c r="M77" i="50"/>
  <c r="L77" i="50"/>
  <c r="K77" i="50"/>
  <c r="J77" i="50"/>
  <c r="I77" i="50"/>
  <c r="G77" i="50"/>
  <c r="F77" i="50"/>
  <c r="E77" i="50"/>
  <c r="D77" i="50"/>
  <c r="C77" i="50"/>
  <c r="B77" i="50"/>
  <c r="A77" i="50"/>
  <c r="O76" i="50"/>
  <c r="M76" i="50"/>
  <c r="L76" i="50"/>
  <c r="K76" i="50"/>
  <c r="J76" i="50"/>
  <c r="I76" i="50"/>
  <c r="G76" i="50"/>
  <c r="F76" i="50"/>
  <c r="E76" i="50"/>
  <c r="D76" i="50"/>
  <c r="C76" i="50"/>
  <c r="B76" i="50"/>
  <c r="A76" i="50"/>
  <c r="O75" i="50"/>
  <c r="M75" i="50"/>
  <c r="L75" i="50"/>
  <c r="K75" i="50"/>
  <c r="J75" i="50"/>
  <c r="I75" i="50"/>
  <c r="G75" i="50"/>
  <c r="F75" i="50"/>
  <c r="E75" i="50"/>
  <c r="D75" i="50"/>
  <c r="C75" i="50"/>
  <c r="B75" i="50"/>
  <c r="A75" i="50"/>
  <c r="O74" i="50"/>
  <c r="M74" i="50"/>
  <c r="L74" i="50"/>
  <c r="K74" i="50"/>
  <c r="J74" i="50"/>
  <c r="I74" i="50"/>
  <c r="G74" i="50"/>
  <c r="F74" i="50"/>
  <c r="E74" i="50"/>
  <c r="D74" i="50"/>
  <c r="C74" i="50"/>
  <c r="B74" i="50"/>
  <c r="A74" i="50"/>
  <c r="O73" i="50"/>
  <c r="M73" i="50"/>
  <c r="L73" i="50"/>
  <c r="K73" i="50"/>
  <c r="J73" i="50"/>
  <c r="I73" i="50"/>
  <c r="G73" i="50"/>
  <c r="F73" i="50"/>
  <c r="E73" i="50"/>
  <c r="D73" i="50"/>
  <c r="C73" i="50"/>
  <c r="B73" i="50"/>
  <c r="A73" i="50"/>
  <c r="O72" i="50"/>
  <c r="M72" i="50"/>
  <c r="L72" i="50"/>
  <c r="K72" i="50"/>
  <c r="J72" i="50"/>
  <c r="I72" i="50"/>
  <c r="G72" i="50"/>
  <c r="F72" i="50"/>
  <c r="E72" i="50"/>
  <c r="D72" i="50"/>
  <c r="C72" i="50"/>
  <c r="B72" i="50"/>
  <c r="A72" i="50"/>
  <c r="O71" i="50"/>
  <c r="M71" i="50"/>
  <c r="L71" i="50"/>
  <c r="K71" i="50"/>
  <c r="J71" i="50"/>
  <c r="I71" i="50"/>
  <c r="G71" i="50"/>
  <c r="F71" i="50"/>
  <c r="E71" i="50"/>
  <c r="D71" i="50"/>
  <c r="C71" i="50"/>
  <c r="B71" i="50"/>
  <c r="A71" i="50"/>
  <c r="O70" i="50"/>
  <c r="M70" i="50"/>
  <c r="L70" i="50"/>
  <c r="K70" i="50"/>
  <c r="J70" i="50"/>
  <c r="I70" i="50"/>
  <c r="G70" i="50"/>
  <c r="F70" i="50"/>
  <c r="E70" i="50"/>
  <c r="D70" i="50"/>
  <c r="C70" i="50"/>
  <c r="B70" i="50"/>
  <c r="A70" i="50"/>
  <c r="O69" i="50"/>
  <c r="M69" i="50"/>
  <c r="L69" i="50"/>
  <c r="K69" i="50"/>
  <c r="J69" i="50"/>
  <c r="I69" i="50"/>
  <c r="G69" i="50"/>
  <c r="F69" i="50"/>
  <c r="E69" i="50"/>
  <c r="D69" i="50"/>
  <c r="C69" i="50"/>
  <c r="B69" i="50"/>
  <c r="A69" i="50"/>
  <c r="O68" i="50"/>
  <c r="M68" i="50"/>
  <c r="L68" i="50"/>
  <c r="K68" i="50"/>
  <c r="J68" i="50"/>
  <c r="I68" i="50"/>
  <c r="G68" i="50"/>
  <c r="F68" i="50"/>
  <c r="E68" i="50"/>
  <c r="D68" i="50"/>
  <c r="C68" i="50"/>
  <c r="B68" i="50"/>
  <c r="A68" i="50"/>
  <c r="O67" i="50"/>
  <c r="M67" i="50"/>
  <c r="L67" i="50"/>
  <c r="K67" i="50"/>
  <c r="J67" i="50"/>
  <c r="I67" i="50"/>
  <c r="G67" i="50"/>
  <c r="F67" i="50"/>
  <c r="E67" i="50"/>
  <c r="D67" i="50"/>
  <c r="C67" i="50"/>
  <c r="B67" i="50"/>
  <c r="A67" i="50"/>
  <c r="O66" i="50"/>
  <c r="M66" i="50"/>
  <c r="L66" i="50"/>
  <c r="K66" i="50"/>
  <c r="J66" i="50"/>
  <c r="I66" i="50"/>
  <c r="G66" i="50"/>
  <c r="F66" i="50"/>
  <c r="E66" i="50"/>
  <c r="D66" i="50"/>
  <c r="C66" i="50"/>
  <c r="B66" i="50"/>
  <c r="A66" i="50"/>
  <c r="O65" i="50"/>
  <c r="M65" i="50"/>
  <c r="L65" i="50"/>
  <c r="K65" i="50"/>
  <c r="J65" i="50"/>
  <c r="I65" i="50"/>
  <c r="G65" i="50"/>
  <c r="F65" i="50"/>
  <c r="E65" i="50"/>
  <c r="D65" i="50"/>
  <c r="C65" i="50"/>
  <c r="B65" i="50"/>
  <c r="A65" i="50"/>
  <c r="O64" i="50"/>
  <c r="M64" i="50"/>
  <c r="L64" i="50"/>
  <c r="K64" i="50"/>
  <c r="J64" i="50"/>
  <c r="I64" i="50"/>
  <c r="G64" i="50"/>
  <c r="F64" i="50"/>
  <c r="E64" i="50"/>
  <c r="D64" i="50"/>
  <c r="C64" i="50"/>
  <c r="B64" i="50"/>
  <c r="A64" i="50"/>
  <c r="O63" i="50"/>
  <c r="M63" i="50"/>
  <c r="L63" i="50"/>
  <c r="K63" i="50"/>
  <c r="J63" i="50"/>
  <c r="I63" i="50"/>
  <c r="G63" i="50"/>
  <c r="F63" i="50"/>
  <c r="E63" i="50"/>
  <c r="D63" i="50"/>
  <c r="C63" i="50"/>
  <c r="B63" i="50"/>
  <c r="A63" i="50"/>
  <c r="O62" i="50"/>
  <c r="M62" i="50"/>
  <c r="L62" i="50"/>
  <c r="K62" i="50"/>
  <c r="J62" i="50"/>
  <c r="I62" i="50"/>
  <c r="G62" i="50"/>
  <c r="F62" i="50"/>
  <c r="E62" i="50"/>
  <c r="D62" i="50"/>
  <c r="C62" i="50"/>
  <c r="B62" i="50"/>
  <c r="A62" i="50"/>
  <c r="O61" i="50"/>
  <c r="M61" i="50"/>
  <c r="L61" i="50"/>
  <c r="K61" i="50"/>
  <c r="J61" i="50"/>
  <c r="I61" i="50"/>
  <c r="G61" i="50"/>
  <c r="F61" i="50"/>
  <c r="E61" i="50"/>
  <c r="D61" i="50"/>
  <c r="C61" i="50"/>
  <c r="B61" i="50"/>
  <c r="A61" i="50"/>
  <c r="O60" i="50"/>
  <c r="M60" i="50"/>
  <c r="L60" i="50"/>
  <c r="K60" i="50"/>
  <c r="J60" i="50"/>
  <c r="I60" i="50"/>
  <c r="G60" i="50"/>
  <c r="F60" i="50"/>
  <c r="E60" i="50"/>
  <c r="D60" i="50"/>
  <c r="C60" i="50"/>
  <c r="B60" i="50"/>
  <c r="A60" i="50"/>
  <c r="O59" i="50"/>
  <c r="M59" i="50"/>
  <c r="L59" i="50"/>
  <c r="K59" i="50"/>
  <c r="J59" i="50"/>
  <c r="I59" i="50"/>
  <c r="G59" i="50"/>
  <c r="F59" i="50"/>
  <c r="E59" i="50"/>
  <c r="D59" i="50"/>
  <c r="C59" i="50"/>
  <c r="B59" i="50"/>
  <c r="A59" i="50"/>
  <c r="O58" i="50"/>
  <c r="M58" i="50"/>
  <c r="L58" i="50"/>
  <c r="K58" i="50"/>
  <c r="J58" i="50"/>
  <c r="I58" i="50"/>
  <c r="G58" i="50"/>
  <c r="F58" i="50"/>
  <c r="E58" i="50"/>
  <c r="D58" i="50"/>
  <c r="C58" i="50"/>
  <c r="B58" i="50"/>
  <c r="A58" i="50"/>
  <c r="O57" i="50"/>
  <c r="M57" i="50"/>
  <c r="L57" i="50"/>
  <c r="K57" i="50"/>
  <c r="J57" i="50"/>
  <c r="I57" i="50"/>
  <c r="G57" i="50"/>
  <c r="F57" i="50"/>
  <c r="E57" i="50"/>
  <c r="D57" i="50"/>
  <c r="C57" i="50"/>
  <c r="B57" i="50"/>
  <c r="A57" i="50"/>
  <c r="O56" i="50"/>
  <c r="M56" i="50"/>
  <c r="L56" i="50"/>
  <c r="K56" i="50"/>
  <c r="J56" i="50"/>
  <c r="I56" i="50"/>
  <c r="G56" i="50"/>
  <c r="F56" i="50"/>
  <c r="E56" i="50"/>
  <c r="D56" i="50"/>
  <c r="C56" i="50"/>
  <c r="B56" i="50"/>
  <c r="A56" i="50"/>
  <c r="O55" i="50"/>
  <c r="M55" i="50"/>
  <c r="L55" i="50"/>
  <c r="K55" i="50"/>
  <c r="J55" i="50"/>
  <c r="I55" i="50"/>
  <c r="G55" i="50"/>
  <c r="F55" i="50"/>
  <c r="E55" i="50"/>
  <c r="D55" i="50"/>
  <c r="C55" i="50"/>
  <c r="B55" i="50"/>
  <c r="A55" i="50"/>
  <c r="O54" i="50"/>
  <c r="M54" i="50"/>
  <c r="L54" i="50"/>
  <c r="K54" i="50"/>
  <c r="J54" i="50"/>
  <c r="I54" i="50"/>
  <c r="G54" i="50"/>
  <c r="F54" i="50"/>
  <c r="E54" i="50"/>
  <c r="D54" i="50"/>
  <c r="C54" i="50"/>
  <c r="B54" i="50"/>
  <c r="A54" i="50"/>
  <c r="O53" i="50"/>
  <c r="M53" i="50"/>
  <c r="L53" i="50"/>
  <c r="K53" i="50"/>
  <c r="J53" i="50"/>
  <c r="I53" i="50"/>
  <c r="G53" i="50"/>
  <c r="F53" i="50"/>
  <c r="E53" i="50"/>
  <c r="D53" i="50"/>
  <c r="C53" i="50"/>
  <c r="B53" i="50"/>
  <c r="A53" i="50"/>
  <c r="O52" i="50"/>
  <c r="M52" i="50"/>
  <c r="L52" i="50"/>
  <c r="K52" i="50"/>
  <c r="J52" i="50"/>
  <c r="I52" i="50"/>
  <c r="G52" i="50"/>
  <c r="F52" i="50"/>
  <c r="E52" i="50"/>
  <c r="D52" i="50"/>
  <c r="C52" i="50"/>
  <c r="B52" i="50"/>
  <c r="A52" i="50"/>
  <c r="O51" i="50"/>
  <c r="M51" i="50"/>
  <c r="L51" i="50"/>
  <c r="K51" i="50"/>
  <c r="J51" i="50"/>
  <c r="I51" i="50"/>
  <c r="G51" i="50"/>
  <c r="F51" i="50"/>
  <c r="E51" i="50"/>
  <c r="D51" i="50"/>
  <c r="C51" i="50"/>
  <c r="B51" i="50"/>
  <c r="A51" i="50"/>
  <c r="O50" i="50"/>
  <c r="M50" i="50"/>
  <c r="L50" i="50"/>
  <c r="K50" i="50"/>
  <c r="J50" i="50"/>
  <c r="I50" i="50"/>
  <c r="G50" i="50"/>
  <c r="F50" i="50"/>
  <c r="E50" i="50"/>
  <c r="D50" i="50"/>
  <c r="C50" i="50"/>
  <c r="B50" i="50"/>
  <c r="A50" i="50"/>
  <c r="O49" i="50"/>
  <c r="M49" i="50"/>
  <c r="L49" i="50"/>
  <c r="K49" i="50"/>
  <c r="J49" i="50"/>
  <c r="I49" i="50"/>
  <c r="G49" i="50"/>
  <c r="F49" i="50"/>
  <c r="E49" i="50"/>
  <c r="D49" i="50"/>
  <c r="C49" i="50"/>
  <c r="B49" i="50"/>
  <c r="A49" i="50"/>
  <c r="O48" i="50"/>
  <c r="M48" i="50"/>
  <c r="L48" i="50"/>
  <c r="K48" i="50"/>
  <c r="J48" i="50"/>
  <c r="I48" i="50"/>
  <c r="G48" i="50"/>
  <c r="F48" i="50"/>
  <c r="E48" i="50"/>
  <c r="D48" i="50"/>
  <c r="C48" i="50"/>
  <c r="B48" i="50"/>
  <c r="A48" i="50"/>
  <c r="O47" i="50"/>
  <c r="M47" i="50"/>
  <c r="L47" i="50"/>
  <c r="K47" i="50"/>
  <c r="J47" i="50"/>
  <c r="I47" i="50"/>
  <c r="G47" i="50"/>
  <c r="F47" i="50"/>
  <c r="E47" i="50"/>
  <c r="D47" i="50"/>
  <c r="C47" i="50"/>
  <c r="B47" i="50"/>
  <c r="A47" i="50"/>
  <c r="O46" i="50"/>
  <c r="M46" i="50"/>
  <c r="L46" i="50"/>
  <c r="K46" i="50"/>
  <c r="J46" i="50"/>
  <c r="I46" i="50"/>
  <c r="G46" i="50"/>
  <c r="F46" i="50"/>
  <c r="E46" i="50"/>
  <c r="D46" i="50"/>
  <c r="C46" i="50"/>
  <c r="B46" i="50"/>
  <c r="A46" i="50"/>
  <c r="O45" i="50"/>
  <c r="M45" i="50"/>
  <c r="L45" i="50"/>
  <c r="K45" i="50"/>
  <c r="J45" i="50"/>
  <c r="I45" i="50"/>
  <c r="G45" i="50"/>
  <c r="F45" i="50"/>
  <c r="E45" i="50"/>
  <c r="D45" i="50"/>
  <c r="C45" i="50"/>
  <c r="B45" i="50"/>
  <c r="A45" i="50"/>
  <c r="O44" i="50"/>
  <c r="M44" i="50"/>
  <c r="L44" i="50"/>
  <c r="K44" i="50"/>
  <c r="J44" i="50"/>
  <c r="I44" i="50"/>
  <c r="G44" i="50"/>
  <c r="F44" i="50"/>
  <c r="E44" i="50"/>
  <c r="D44" i="50"/>
  <c r="C44" i="50"/>
  <c r="B44" i="50"/>
  <c r="A44" i="50"/>
  <c r="O43" i="50"/>
  <c r="M43" i="50"/>
  <c r="L43" i="50"/>
  <c r="K43" i="50"/>
  <c r="J43" i="50"/>
  <c r="I43" i="50"/>
  <c r="G43" i="50"/>
  <c r="F43" i="50"/>
  <c r="E43" i="50"/>
  <c r="D43" i="50"/>
  <c r="C43" i="50"/>
  <c r="B43" i="50"/>
  <c r="A43" i="50"/>
  <c r="O42" i="50"/>
  <c r="M42" i="50"/>
  <c r="L42" i="50"/>
  <c r="K42" i="50"/>
  <c r="J42" i="50"/>
  <c r="I42" i="50"/>
  <c r="G42" i="50"/>
  <c r="F42" i="50"/>
  <c r="E42" i="50"/>
  <c r="D42" i="50"/>
  <c r="C42" i="50"/>
  <c r="B42" i="50"/>
  <c r="A42" i="50"/>
  <c r="O41" i="50"/>
  <c r="M41" i="50"/>
  <c r="L41" i="50"/>
  <c r="K41" i="50"/>
  <c r="J41" i="50"/>
  <c r="I41" i="50"/>
  <c r="G41" i="50"/>
  <c r="F41" i="50"/>
  <c r="E41" i="50"/>
  <c r="D41" i="50"/>
  <c r="C41" i="50"/>
  <c r="B41" i="50"/>
  <c r="A41" i="50"/>
  <c r="O40" i="50"/>
  <c r="M40" i="50"/>
  <c r="L40" i="50"/>
  <c r="K40" i="50"/>
  <c r="J40" i="50"/>
  <c r="I40" i="50"/>
  <c r="G40" i="50"/>
  <c r="F40" i="50"/>
  <c r="E40" i="50"/>
  <c r="D40" i="50"/>
  <c r="C40" i="50"/>
  <c r="B40" i="50"/>
  <c r="A40" i="50"/>
  <c r="O39" i="50"/>
  <c r="M39" i="50"/>
  <c r="L39" i="50"/>
  <c r="K39" i="50"/>
  <c r="J39" i="50"/>
  <c r="I39" i="50"/>
  <c r="G39" i="50"/>
  <c r="F39" i="50"/>
  <c r="E39" i="50"/>
  <c r="D39" i="50"/>
  <c r="C39" i="50"/>
  <c r="B39" i="50"/>
  <c r="A39" i="50"/>
  <c r="O38" i="50"/>
  <c r="M38" i="50"/>
  <c r="L38" i="50"/>
  <c r="K38" i="50"/>
  <c r="J38" i="50"/>
  <c r="I38" i="50"/>
  <c r="G38" i="50"/>
  <c r="F38" i="50"/>
  <c r="E38" i="50"/>
  <c r="D38" i="50"/>
  <c r="C38" i="50"/>
  <c r="B38" i="50"/>
  <c r="A38" i="50"/>
  <c r="O37" i="50"/>
  <c r="M37" i="50"/>
  <c r="L37" i="50"/>
  <c r="K37" i="50"/>
  <c r="J37" i="50"/>
  <c r="I37" i="50"/>
  <c r="G37" i="50"/>
  <c r="F37" i="50"/>
  <c r="E37" i="50"/>
  <c r="D37" i="50"/>
  <c r="C37" i="50"/>
  <c r="B37" i="50"/>
  <c r="A37" i="50"/>
  <c r="O36" i="50"/>
  <c r="M36" i="50"/>
  <c r="L36" i="50"/>
  <c r="K36" i="50"/>
  <c r="J36" i="50"/>
  <c r="I36" i="50"/>
  <c r="G36" i="50"/>
  <c r="F36" i="50"/>
  <c r="E36" i="50"/>
  <c r="D36" i="50"/>
  <c r="C36" i="50"/>
  <c r="B36" i="50"/>
  <c r="A36" i="50"/>
  <c r="O35" i="50"/>
  <c r="M35" i="50"/>
  <c r="L35" i="50"/>
  <c r="K35" i="50"/>
  <c r="J35" i="50"/>
  <c r="I35" i="50"/>
  <c r="G35" i="50"/>
  <c r="F35" i="50"/>
  <c r="E35" i="50"/>
  <c r="D35" i="50"/>
  <c r="C35" i="50"/>
  <c r="B35" i="50"/>
  <c r="A35" i="50"/>
  <c r="O34" i="50"/>
  <c r="M34" i="50"/>
  <c r="L34" i="50"/>
  <c r="K34" i="50"/>
  <c r="J34" i="50"/>
  <c r="I34" i="50"/>
  <c r="G34" i="50"/>
  <c r="F34" i="50"/>
  <c r="E34" i="50"/>
  <c r="D34" i="50"/>
  <c r="C34" i="50"/>
  <c r="B34" i="50"/>
  <c r="A34" i="50"/>
  <c r="O33" i="50"/>
  <c r="M33" i="50"/>
  <c r="L33" i="50"/>
  <c r="K33" i="50"/>
  <c r="J33" i="50"/>
  <c r="I33" i="50"/>
  <c r="G33" i="50"/>
  <c r="F33" i="50"/>
  <c r="E33" i="50"/>
  <c r="D33" i="50"/>
  <c r="C33" i="50"/>
  <c r="B33" i="50"/>
  <c r="A33" i="50"/>
  <c r="O32" i="50"/>
  <c r="M32" i="50"/>
  <c r="L32" i="50"/>
  <c r="K32" i="50"/>
  <c r="J32" i="50"/>
  <c r="I32" i="50"/>
  <c r="G32" i="50"/>
  <c r="F32" i="50"/>
  <c r="E32" i="50"/>
  <c r="D32" i="50"/>
  <c r="C32" i="50"/>
  <c r="B32" i="50"/>
  <c r="A32" i="50"/>
  <c r="O31" i="50"/>
  <c r="M31" i="50"/>
  <c r="L31" i="50"/>
  <c r="K31" i="50"/>
  <c r="J31" i="50"/>
  <c r="I31" i="50"/>
  <c r="G31" i="50"/>
  <c r="F31" i="50"/>
  <c r="E31" i="50"/>
  <c r="D31" i="50"/>
  <c r="C31" i="50"/>
  <c r="B31" i="50"/>
  <c r="A31" i="50"/>
  <c r="O30" i="50"/>
  <c r="M30" i="50"/>
  <c r="L30" i="50"/>
  <c r="K30" i="50"/>
  <c r="J30" i="50"/>
  <c r="I30" i="50"/>
  <c r="G30" i="50"/>
  <c r="F30" i="50"/>
  <c r="E30" i="50"/>
  <c r="D30" i="50"/>
  <c r="C30" i="50"/>
  <c r="B30" i="50"/>
  <c r="A30" i="50"/>
  <c r="O29" i="50"/>
  <c r="M29" i="50"/>
  <c r="L29" i="50"/>
  <c r="K29" i="50"/>
  <c r="J29" i="50"/>
  <c r="I29" i="50"/>
  <c r="G29" i="50"/>
  <c r="F29" i="50"/>
  <c r="E29" i="50"/>
  <c r="D29" i="50"/>
  <c r="C29" i="50"/>
  <c r="B29" i="50"/>
  <c r="A29" i="50"/>
  <c r="O28" i="50"/>
  <c r="M28" i="50"/>
  <c r="L28" i="50"/>
  <c r="K28" i="50"/>
  <c r="J28" i="50"/>
  <c r="I28" i="50"/>
  <c r="G28" i="50"/>
  <c r="F28" i="50"/>
  <c r="E28" i="50"/>
  <c r="D28" i="50"/>
  <c r="C28" i="50"/>
  <c r="B28" i="50"/>
  <c r="A28" i="50"/>
  <c r="O27" i="50"/>
  <c r="M27" i="50"/>
  <c r="L27" i="50"/>
  <c r="K27" i="50"/>
  <c r="J27" i="50"/>
  <c r="I27" i="50"/>
  <c r="G27" i="50"/>
  <c r="F27" i="50"/>
  <c r="E27" i="50"/>
  <c r="D27" i="50"/>
  <c r="C27" i="50"/>
  <c r="B27" i="50"/>
  <c r="A27" i="50"/>
  <c r="O26" i="50"/>
  <c r="M26" i="50"/>
  <c r="L26" i="50"/>
  <c r="K26" i="50"/>
  <c r="J26" i="50"/>
  <c r="I26" i="50"/>
  <c r="G26" i="50"/>
  <c r="F26" i="50"/>
  <c r="E26" i="50"/>
  <c r="D26" i="50"/>
  <c r="C26" i="50"/>
  <c r="B26" i="50"/>
  <c r="A26" i="50"/>
  <c r="O25" i="50"/>
  <c r="M25" i="50"/>
  <c r="L25" i="50"/>
  <c r="K25" i="50"/>
  <c r="J25" i="50"/>
  <c r="I25" i="50"/>
  <c r="G25" i="50"/>
  <c r="F25" i="50"/>
  <c r="E25" i="50"/>
  <c r="D25" i="50"/>
  <c r="C25" i="50"/>
  <c r="B25" i="50"/>
  <c r="A25" i="50"/>
  <c r="O24" i="50"/>
  <c r="M24" i="50"/>
  <c r="L24" i="50"/>
  <c r="K24" i="50"/>
  <c r="J24" i="50"/>
  <c r="I24" i="50"/>
  <c r="G24" i="50"/>
  <c r="F24" i="50"/>
  <c r="E24" i="50"/>
  <c r="D24" i="50"/>
  <c r="C24" i="50"/>
  <c r="B24" i="50"/>
  <c r="A24" i="50"/>
  <c r="O23" i="50"/>
  <c r="M23" i="50"/>
  <c r="L23" i="50"/>
  <c r="K23" i="50"/>
  <c r="J23" i="50"/>
  <c r="I23" i="50"/>
  <c r="G23" i="50"/>
  <c r="F23" i="50"/>
  <c r="E23" i="50"/>
  <c r="D23" i="50"/>
  <c r="C23" i="50"/>
  <c r="B23" i="50"/>
  <c r="A23" i="50"/>
  <c r="O22" i="50"/>
  <c r="M22" i="50"/>
  <c r="L22" i="50"/>
  <c r="K22" i="50"/>
  <c r="J22" i="50"/>
  <c r="I22" i="50"/>
  <c r="G22" i="50"/>
  <c r="F22" i="50"/>
  <c r="E22" i="50"/>
  <c r="D22" i="50"/>
  <c r="C22" i="50"/>
  <c r="B22" i="50"/>
  <c r="A22" i="50"/>
  <c r="O21" i="50"/>
  <c r="M21" i="50"/>
  <c r="L21" i="50"/>
  <c r="K21" i="50"/>
  <c r="J21" i="50"/>
  <c r="I21" i="50"/>
  <c r="G21" i="50"/>
  <c r="F21" i="50"/>
  <c r="E21" i="50"/>
  <c r="D21" i="50"/>
  <c r="C21" i="50"/>
  <c r="B21" i="50"/>
  <c r="A21" i="50"/>
  <c r="O20" i="50"/>
  <c r="M20" i="50"/>
  <c r="L20" i="50"/>
  <c r="K20" i="50"/>
  <c r="J20" i="50"/>
  <c r="I20" i="50"/>
  <c r="G20" i="50"/>
  <c r="F20" i="50"/>
  <c r="E20" i="50"/>
  <c r="D20" i="50"/>
  <c r="C20" i="50"/>
  <c r="B20" i="50"/>
  <c r="A20" i="50"/>
  <c r="L19" i="50"/>
  <c r="K19" i="50"/>
  <c r="J19" i="50"/>
  <c r="I19" i="50"/>
  <c r="G19" i="50"/>
  <c r="F19" i="50"/>
  <c r="E19" i="50"/>
  <c r="D19" i="50"/>
  <c r="B19" i="50"/>
  <c r="A19" i="50"/>
  <c r="L18" i="50"/>
  <c r="K18" i="50"/>
  <c r="J18" i="50"/>
  <c r="I18" i="50"/>
  <c r="G18" i="50"/>
  <c r="F18" i="50"/>
  <c r="E18" i="50"/>
  <c r="D18" i="50"/>
  <c r="B18" i="50"/>
  <c r="A18" i="50"/>
  <c r="M17" i="50"/>
  <c r="L17" i="50"/>
  <c r="K17" i="50"/>
  <c r="J17" i="50"/>
  <c r="I17" i="50"/>
  <c r="G17" i="50"/>
  <c r="F17" i="50"/>
  <c r="E17" i="50"/>
  <c r="D17" i="50"/>
  <c r="B17" i="50"/>
  <c r="A17" i="50"/>
  <c r="L16" i="50"/>
  <c r="K16" i="50"/>
  <c r="J16" i="50"/>
  <c r="I16" i="50"/>
  <c r="G16" i="50"/>
  <c r="F16" i="50"/>
  <c r="E16" i="50"/>
  <c r="D16" i="50"/>
  <c r="B16" i="50"/>
  <c r="A16" i="50"/>
  <c r="L15" i="50"/>
  <c r="K15" i="50"/>
  <c r="J15" i="50"/>
  <c r="I15" i="50"/>
  <c r="G15" i="50"/>
  <c r="F15" i="50"/>
  <c r="E15" i="50"/>
  <c r="D15" i="50"/>
  <c r="B15" i="50"/>
  <c r="A15" i="50"/>
  <c r="L14" i="50"/>
  <c r="K14" i="50"/>
  <c r="J14" i="50"/>
  <c r="I14" i="50"/>
  <c r="G14" i="50"/>
  <c r="F14" i="50"/>
  <c r="E14" i="50"/>
  <c r="D14" i="50"/>
  <c r="B14" i="50"/>
  <c r="A14" i="50"/>
  <c r="M13" i="50"/>
  <c r="L13" i="50"/>
  <c r="K13" i="50"/>
  <c r="J13" i="50"/>
  <c r="I13" i="50"/>
  <c r="G13" i="50"/>
  <c r="F13" i="50"/>
  <c r="E13" i="50"/>
  <c r="D13" i="50"/>
  <c r="B13" i="50"/>
  <c r="A13" i="50"/>
  <c r="L12" i="50"/>
  <c r="K12" i="50"/>
  <c r="J12" i="50"/>
  <c r="I12" i="50"/>
  <c r="G12" i="50"/>
  <c r="F12" i="50"/>
  <c r="E12" i="50"/>
  <c r="D12" i="50"/>
  <c r="B12" i="50"/>
  <c r="A12" i="50"/>
  <c r="L11" i="50"/>
  <c r="K11" i="50"/>
  <c r="J11" i="50"/>
  <c r="I11" i="50"/>
  <c r="G11" i="50"/>
  <c r="F11" i="50"/>
  <c r="E11" i="50"/>
  <c r="D11" i="50"/>
  <c r="B11" i="50"/>
  <c r="A11" i="50"/>
  <c r="M19" i="50"/>
  <c r="M16" i="50"/>
  <c r="M15" i="50"/>
  <c r="M14" i="50"/>
  <c r="M12" i="50"/>
  <c r="M11" i="50"/>
  <c r="P1" i="50"/>
  <c r="O1" i="50"/>
  <c r="N1" i="50"/>
  <c r="M1" i="50"/>
  <c r="L1" i="50"/>
  <c r="K1" i="50"/>
  <c r="J1" i="50"/>
  <c r="I1" i="50"/>
  <c r="H1" i="50"/>
  <c r="G1" i="50"/>
  <c r="F1" i="50"/>
  <c r="E1" i="50"/>
  <c r="D1" i="50"/>
  <c r="C1" i="50"/>
  <c r="B1" i="50"/>
  <c r="A1" i="50"/>
  <c r="O109" i="49"/>
  <c r="M109" i="49"/>
  <c r="L109" i="49"/>
  <c r="K109" i="49"/>
  <c r="J109" i="49"/>
  <c r="I109" i="49"/>
  <c r="G109" i="49"/>
  <c r="F109" i="49"/>
  <c r="E109" i="49"/>
  <c r="D109" i="49"/>
  <c r="C109" i="49"/>
  <c r="B109" i="49"/>
  <c r="A109" i="49"/>
  <c r="O108" i="49"/>
  <c r="M108" i="49"/>
  <c r="L108" i="49"/>
  <c r="K108" i="49"/>
  <c r="J108" i="49"/>
  <c r="I108" i="49"/>
  <c r="G108" i="49"/>
  <c r="F108" i="49"/>
  <c r="E108" i="49"/>
  <c r="D108" i="49"/>
  <c r="C108" i="49"/>
  <c r="B108" i="49"/>
  <c r="A108" i="49"/>
  <c r="O107" i="49"/>
  <c r="M107" i="49"/>
  <c r="L107" i="49"/>
  <c r="K107" i="49"/>
  <c r="J107" i="49"/>
  <c r="I107" i="49"/>
  <c r="G107" i="49"/>
  <c r="F107" i="49"/>
  <c r="E107" i="49"/>
  <c r="D107" i="49"/>
  <c r="C107" i="49"/>
  <c r="B107" i="49"/>
  <c r="A107" i="49"/>
  <c r="O106" i="49"/>
  <c r="M106" i="49"/>
  <c r="L106" i="49"/>
  <c r="K106" i="49"/>
  <c r="J106" i="49"/>
  <c r="I106" i="49"/>
  <c r="G106" i="49"/>
  <c r="F106" i="49"/>
  <c r="E106" i="49"/>
  <c r="D106" i="49"/>
  <c r="C106" i="49"/>
  <c r="B106" i="49"/>
  <c r="A106" i="49"/>
  <c r="O105" i="49"/>
  <c r="M105" i="49"/>
  <c r="L105" i="49"/>
  <c r="K105" i="49"/>
  <c r="J105" i="49"/>
  <c r="I105" i="49"/>
  <c r="G105" i="49"/>
  <c r="F105" i="49"/>
  <c r="E105" i="49"/>
  <c r="D105" i="49"/>
  <c r="C105" i="49"/>
  <c r="B105" i="49"/>
  <c r="A105" i="49"/>
  <c r="O104" i="49"/>
  <c r="M104" i="49"/>
  <c r="L104" i="49"/>
  <c r="K104" i="49"/>
  <c r="J104" i="49"/>
  <c r="I104" i="49"/>
  <c r="G104" i="49"/>
  <c r="F104" i="49"/>
  <c r="E104" i="49"/>
  <c r="D104" i="49"/>
  <c r="C104" i="49"/>
  <c r="B104" i="49"/>
  <c r="A104" i="49"/>
  <c r="O103" i="49"/>
  <c r="M103" i="49"/>
  <c r="L103" i="49"/>
  <c r="K103" i="49"/>
  <c r="J103" i="49"/>
  <c r="I103" i="49"/>
  <c r="G103" i="49"/>
  <c r="F103" i="49"/>
  <c r="E103" i="49"/>
  <c r="D103" i="49"/>
  <c r="C103" i="49"/>
  <c r="B103" i="49"/>
  <c r="A103" i="49"/>
  <c r="O102" i="49"/>
  <c r="M102" i="49"/>
  <c r="L102" i="49"/>
  <c r="K102" i="49"/>
  <c r="J102" i="49"/>
  <c r="I102" i="49"/>
  <c r="G102" i="49"/>
  <c r="F102" i="49"/>
  <c r="E102" i="49"/>
  <c r="D102" i="49"/>
  <c r="C102" i="49"/>
  <c r="B102" i="49"/>
  <c r="A102" i="49"/>
  <c r="O101" i="49"/>
  <c r="M101" i="49"/>
  <c r="L101" i="49"/>
  <c r="K101" i="49"/>
  <c r="J101" i="49"/>
  <c r="I101" i="49"/>
  <c r="G101" i="49"/>
  <c r="F101" i="49"/>
  <c r="E101" i="49"/>
  <c r="D101" i="49"/>
  <c r="C101" i="49"/>
  <c r="B101" i="49"/>
  <c r="A101" i="49"/>
  <c r="O100" i="49"/>
  <c r="M100" i="49"/>
  <c r="L100" i="49"/>
  <c r="K100" i="49"/>
  <c r="J100" i="49"/>
  <c r="I100" i="49"/>
  <c r="H100" i="49"/>
  <c r="G100" i="49"/>
  <c r="F100" i="49"/>
  <c r="E100" i="49"/>
  <c r="D100" i="49"/>
  <c r="C100" i="49"/>
  <c r="B100" i="49"/>
  <c r="A100" i="49"/>
  <c r="O99" i="49"/>
  <c r="M99" i="49"/>
  <c r="L99" i="49"/>
  <c r="K99" i="49"/>
  <c r="J99" i="49"/>
  <c r="I99" i="49"/>
  <c r="H99" i="49"/>
  <c r="G99" i="49"/>
  <c r="F99" i="49"/>
  <c r="E99" i="49"/>
  <c r="D99" i="49"/>
  <c r="C99" i="49"/>
  <c r="B99" i="49"/>
  <c r="A99" i="49"/>
  <c r="O98" i="49"/>
  <c r="M98" i="49"/>
  <c r="L98" i="49"/>
  <c r="K98" i="49"/>
  <c r="J98" i="49"/>
  <c r="I98" i="49"/>
  <c r="H98" i="49"/>
  <c r="G98" i="49"/>
  <c r="F98" i="49"/>
  <c r="E98" i="49"/>
  <c r="D98" i="49"/>
  <c r="C98" i="49"/>
  <c r="B98" i="49"/>
  <c r="A98" i="49"/>
  <c r="O97" i="49"/>
  <c r="M97" i="49"/>
  <c r="L97" i="49"/>
  <c r="K97" i="49"/>
  <c r="J97" i="49"/>
  <c r="I97" i="49"/>
  <c r="H97" i="49"/>
  <c r="G97" i="49"/>
  <c r="F97" i="49"/>
  <c r="E97" i="49"/>
  <c r="D97" i="49"/>
  <c r="C97" i="49"/>
  <c r="B97" i="49"/>
  <c r="A97" i="49"/>
  <c r="O96" i="49"/>
  <c r="M96" i="49"/>
  <c r="L96" i="49"/>
  <c r="K96" i="49"/>
  <c r="J96" i="49"/>
  <c r="I96" i="49"/>
  <c r="H96" i="49"/>
  <c r="G96" i="49"/>
  <c r="F96" i="49"/>
  <c r="E96" i="49"/>
  <c r="D96" i="49"/>
  <c r="C96" i="49"/>
  <c r="B96" i="49"/>
  <c r="A96" i="49"/>
  <c r="O95" i="49"/>
  <c r="M95" i="49"/>
  <c r="L95" i="49"/>
  <c r="K95" i="49"/>
  <c r="J95" i="49"/>
  <c r="I95" i="49"/>
  <c r="H95" i="49"/>
  <c r="G95" i="49"/>
  <c r="F95" i="49"/>
  <c r="E95" i="49"/>
  <c r="D95" i="49"/>
  <c r="C95" i="49"/>
  <c r="B95" i="49"/>
  <c r="A95" i="49"/>
  <c r="O94" i="49"/>
  <c r="M94" i="49"/>
  <c r="L94" i="49"/>
  <c r="K94" i="49"/>
  <c r="J94" i="49"/>
  <c r="I94" i="49"/>
  <c r="H94" i="49"/>
  <c r="G94" i="49"/>
  <c r="F94" i="49"/>
  <c r="E94" i="49"/>
  <c r="D94" i="49"/>
  <c r="C94" i="49"/>
  <c r="B94" i="49"/>
  <c r="A94" i="49"/>
  <c r="O93" i="49"/>
  <c r="M93" i="49"/>
  <c r="L93" i="49"/>
  <c r="K93" i="49"/>
  <c r="J93" i="49"/>
  <c r="I93" i="49"/>
  <c r="H93" i="49"/>
  <c r="G93" i="49"/>
  <c r="F93" i="49"/>
  <c r="E93" i="49"/>
  <c r="D93" i="49"/>
  <c r="C93" i="49"/>
  <c r="B93" i="49"/>
  <c r="A93" i="49"/>
  <c r="O92" i="49"/>
  <c r="M92" i="49"/>
  <c r="L92" i="49"/>
  <c r="K92" i="49"/>
  <c r="J92" i="49"/>
  <c r="I92" i="49"/>
  <c r="H92" i="49"/>
  <c r="G92" i="49"/>
  <c r="F92" i="49"/>
  <c r="E92" i="49"/>
  <c r="D92" i="49"/>
  <c r="C92" i="49"/>
  <c r="B92" i="49"/>
  <c r="A92" i="49"/>
  <c r="O91" i="49"/>
  <c r="M91" i="49"/>
  <c r="L91" i="49"/>
  <c r="K91" i="49"/>
  <c r="J91" i="49"/>
  <c r="I91" i="49"/>
  <c r="H91" i="49"/>
  <c r="G91" i="49"/>
  <c r="F91" i="49"/>
  <c r="E91" i="49"/>
  <c r="D91" i="49"/>
  <c r="C91" i="49"/>
  <c r="B91" i="49"/>
  <c r="A91" i="49"/>
  <c r="O90" i="49"/>
  <c r="M90" i="49"/>
  <c r="L90" i="49"/>
  <c r="K90" i="49"/>
  <c r="J90" i="49"/>
  <c r="I90" i="49"/>
  <c r="H90" i="49"/>
  <c r="G90" i="49"/>
  <c r="F90" i="49"/>
  <c r="E90" i="49"/>
  <c r="D90" i="49"/>
  <c r="C90" i="49"/>
  <c r="B90" i="49"/>
  <c r="A90" i="49"/>
  <c r="O89" i="49"/>
  <c r="M89" i="49"/>
  <c r="L89" i="49"/>
  <c r="K89" i="49"/>
  <c r="J89" i="49"/>
  <c r="I89" i="49"/>
  <c r="H89" i="49"/>
  <c r="G89" i="49"/>
  <c r="F89" i="49"/>
  <c r="E89" i="49"/>
  <c r="D89" i="49"/>
  <c r="C89" i="49"/>
  <c r="B89" i="49"/>
  <c r="A89" i="49"/>
  <c r="O88" i="49"/>
  <c r="M88" i="49"/>
  <c r="L88" i="49"/>
  <c r="K88" i="49"/>
  <c r="J88" i="49"/>
  <c r="I88" i="49"/>
  <c r="H88" i="49"/>
  <c r="G88" i="49"/>
  <c r="F88" i="49"/>
  <c r="E88" i="49"/>
  <c r="D88" i="49"/>
  <c r="C88" i="49"/>
  <c r="B88" i="49"/>
  <c r="A88" i="49"/>
  <c r="O87" i="49"/>
  <c r="M87" i="49"/>
  <c r="L87" i="49"/>
  <c r="K87" i="49"/>
  <c r="J87" i="49"/>
  <c r="I87" i="49"/>
  <c r="H87" i="49"/>
  <c r="G87" i="49"/>
  <c r="F87" i="49"/>
  <c r="E87" i="49"/>
  <c r="D87" i="49"/>
  <c r="C87" i="49"/>
  <c r="B87" i="49"/>
  <c r="A87" i="49"/>
  <c r="O86" i="49"/>
  <c r="M86" i="49"/>
  <c r="L86" i="49"/>
  <c r="K86" i="49"/>
  <c r="J86" i="49"/>
  <c r="I86" i="49"/>
  <c r="H86" i="49"/>
  <c r="G86" i="49"/>
  <c r="F86" i="49"/>
  <c r="E86" i="49"/>
  <c r="D86" i="49"/>
  <c r="C86" i="49"/>
  <c r="B86" i="49"/>
  <c r="A86" i="49"/>
  <c r="O85" i="49"/>
  <c r="M85" i="49"/>
  <c r="L85" i="49"/>
  <c r="K85" i="49"/>
  <c r="J85" i="49"/>
  <c r="I85" i="49"/>
  <c r="H85" i="49"/>
  <c r="G85" i="49"/>
  <c r="F85" i="49"/>
  <c r="E85" i="49"/>
  <c r="D85" i="49"/>
  <c r="C85" i="49"/>
  <c r="B85" i="49"/>
  <c r="A85" i="49"/>
  <c r="O84" i="49"/>
  <c r="M84" i="49"/>
  <c r="L84" i="49"/>
  <c r="K84" i="49"/>
  <c r="J84" i="49"/>
  <c r="I84" i="49"/>
  <c r="H84" i="49"/>
  <c r="G84" i="49"/>
  <c r="F84" i="49"/>
  <c r="E84" i="49"/>
  <c r="D84" i="49"/>
  <c r="C84" i="49"/>
  <c r="B84" i="49"/>
  <c r="A84" i="49"/>
  <c r="O83" i="49"/>
  <c r="M83" i="49"/>
  <c r="L83" i="49"/>
  <c r="K83" i="49"/>
  <c r="J83" i="49"/>
  <c r="I83" i="49"/>
  <c r="H83" i="49"/>
  <c r="G83" i="49"/>
  <c r="F83" i="49"/>
  <c r="E83" i="49"/>
  <c r="D83" i="49"/>
  <c r="C83" i="49"/>
  <c r="B83" i="49"/>
  <c r="A83" i="49"/>
  <c r="O82" i="49"/>
  <c r="M82" i="49"/>
  <c r="L82" i="49"/>
  <c r="K82" i="49"/>
  <c r="J82" i="49"/>
  <c r="I82" i="49"/>
  <c r="G82" i="49"/>
  <c r="F82" i="49"/>
  <c r="E82" i="49"/>
  <c r="D82" i="49"/>
  <c r="C82" i="49"/>
  <c r="B82" i="49"/>
  <c r="A82" i="49"/>
  <c r="O81" i="49"/>
  <c r="M81" i="49"/>
  <c r="L81" i="49"/>
  <c r="K81" i="49"/>
  <c r="J81" i="49"/>
  <c r="I81" i="49"/>
  <c r="G81" i="49"/>
  <c r="F81" i="49"/>
  <c r="E81" i="49"/>
  <c r="D81" i="49"/>
  <c r="C81" i="49"/>
  <c r="B81" i="49"/>
  <c r="A81" i="49"/>
  <c r="O80" i="49"/>
  <c r="M80" i="49"/>
  <c r="L80" i="49"/>
  <c r="K80" i="49"/>
  <c r="J80" i="49"/>
  <c r="I80" i="49"/>
  <c r="G80" i="49"/>
  <c r="F80" i="49"/>
  <c r="E80" i="49"/>
  <c r="D80" i="49"/>
  <c r="C80" i="49"/>
  <c r="B80" i="49"/>
  <c r="A80" i="49"/>
  <c r="O79" i="49"/>
  <c r="M79" i="49"/>
  <c r="L79" i="49"/>
  <c r="K79" i="49"/>
  <c r="J79" i="49"/>
  <c r="I79" i="49"/>
  <c r="G79" i="49"/>
  <c r="F79" i="49"/>
  <c r="E79" i="49"/>
  <c r="D79" i="49"/>
  <c r="C79" i="49"/>
  <c r="B79" i="49"/>
  <c r="A79" i="49"/>
  <c r="O78" i="49"/>
  <c r="M78" i="49"/>
  <c r="L78" i="49"/>
  <c r="K78" i="49"/>
  <c r="J78" i="49"/>
  <c r="I78" i="49"/>
  <c r="G78" i="49"/>
  <c r="F78" i="49"/>
  <c r="E78" i="49"/>
  <c r="D78" i="49"/>
  <c r="C78" i="49"/>
  <c r="B78" i="49"/>
  <c r="A78" i="49"/>
  <c r="O77" i="49"/>
  <c r="M77" i="49"/>
  <c r="L77" i="49"/>
  <c r="K77" i="49"/>
  <c r="J77" i="49"/>
  <c r="I77" i="49"/>
  <c r="G77" i="49"/>
  <c r="F77" i="49"/>
  <c r="E77" i="49"/>
  <c r="D77" i="49"/>
  <c r="C77" i="49"/>
  <c r="B77" i="49"/>
  <c r="A77" i="49"/>
  <c r="O76" i="49"/>
  <c r="M76" i="49"/>
  <c r="L76" i="49"/>
  <c r="K76" i="49"/>
  <c r="J76" i="49"/>
  <c r="I76" i="49"/>
  <c r="G76" i="49"/>
  <c r="F76" i="49"/>
  <c r="E76" i="49"/>
  <c r="D76" i="49"/>
  <c r="C76" i="49"/>
  <c r="B76" i="49"/>
  <c r="A76" i="49"/>
  <c r="O75" i="49"/>
  <c r="M75" i="49"/>
  <c r="L75" i="49"/>
  <c r="K75" i="49"/>
  <c r="J75" i="49"/>
  <c r="I75" i="49"/>
  <c r="G75" i="49"/>
  <c r="F75" i="49"/>
  <c r="E75" i="49"/>
  <c r="D75" i="49"/>
  <c r="C75" i="49"/>
  <c r="B75" i="49"/>
  <c r="A75" i="49"/>
  <c r="O74" i="49"/>
  <c r="M74" i="49"/>
  <c r="L74" i="49"/>
  <c r="K74" i="49"/>
  <c r="J74" i="49"/>
  <c r="I74" i="49"/>
  <c r="G74" i="49"/>
  <c r="F74" i="49"/>
  <c r="E74" i="49"/>
  <c r="D74" i="49"/>
  <c r="C74" i="49"/>
  <c r="B74" i="49"/>
  <c r="A74" i="49"/>
  <c r="O73" i="49"/>
  <c r="M73" i="49"/>
  <c r="L73" i="49"/>
  <c r="K73" i="49"/>
  <c r="J73" i="49"/>
  <c r="I73" i="49"/>
  <c r="G73" i="49"/>
  <c r="F73" i="49"/>
  <c r="E73" i="49"/>
  <c r="D73" i="49"/>
  <c r="C73" i="49"/>
  <c r="B73" i="49"/>
  <c r="A73" i="49"/>
  <c r="O72" i="49"/>
  <c r="M72" i="49"/>
  <c r="L72" i="49"/>
  <c r="K72" i="49"/>
  <c r="J72" i="49"/>
  <c r="I72" i="49"/>
  <c r="G72" i="49"/>
  <c r="F72" i="49"/>
  <c r="E72" i="49"/>
  <c r="D72" i="49"/>
  <c r="C72" i="49"/>
  <c r="B72" i="49"/>
  <c r="A72" i="49"/>
  <c r="O71" i="49"/>
  <c r="M71" i="49"/>
  <c r="L71" i="49"/>
  <c r="K71" i="49"/>
  <c r="J71" i="49"/>
  <c r="I71" i="49"/>
  <c r="G71" i="49"/>
  <c r="F71" i="49"/>
  <c r="E71" i="49"/>
  <c r="D71" i="49"/>
  <c r="C71" i="49"/>
  <c r="B71" i="49"/>
  <c r="A71" i="49"/>
  <c r="O70" i="49"/>
  <c r="M70" i="49"/>
  <c r="L70" i="49"/>
  <c r="K70" i="49"/>
  <c r="J70" i="49"/>
  <c r="I70" i="49"/>
  <c r="G70" i="49"/>
  <c r="F70" i="49"/>
  <c r="E70" i="49"/>
  <c r="D70" i="49"/>
  <c r="C70" i="49"/>
  <c r="B70" i="49"/>
  <c r="A70" i="49"/>
  <c r="O69" i="49"/>
  <c r="M69" i="49"/>
  <c r="L69" i="49"/>
  <c r="K69" i="49"/>
  <c r="J69" i="49"/>
  <c r="I69" i="49"/>
  <c r="G69" i="49"/>
  <c r="F69" i="49"/>
  <c r="E69" i="49"/>
  <c r="D69" i="49"/>
  <c r="C69" i="49"/>
  <c r="B69" i="49"/>
  <c r="A69" i="49"/>
  <c r="O68" i="49"/>
  <c r="M68" i="49"/>
  <c r="L68" i="49"/>
  <c r="K68" i="49"/>
  <c r="J68" i="49"/>
  <c r="I68" i="49"/>
  <c r="G68" i="49"/>
  <c r="F68" i="49"/>
  <c r="E68" i="49"/>
  <c r="D68" i="49"/>
  <c r="C68" i="49"/>
  <c r="B68" i="49"/>
  <c r="A68" i="49"/>
  <c r="O67" i="49"/>
  <c r="M67" i="49"/>
  <c r="L67" i="49"/>
  <c r="K67" i="49"/>
  <c r="J67" i="49"/>
  <c r="I67" i="49"/>
  <c r="G67" i="49"/>
  <c r="F67" i="49"/>
  <c r="E67" i="49"/>
  <c r="D67" i="49"/>
  <c r="C67" i="49"/>
  <c r="B67" i="49"/>
  <c r="A67" i="49"/>
  <c r="O66" i="49"/>
  <c r="M66" i="49"/>
  <c r="L66" i="49"/>
  <c r="K66" i="49"/>
  <c r="J66" i="49"/>
  <c r="I66" i="49"/>
  <c r="G66" i="49"/>
  <c r="F66" i="49"/>
  <c r="E66" i="49"/>
  <c r="D66" i="49"/>
  <c r="C66" i="49"/>
  <c r="B66" i="49"/>
  <c r="A66" i="49"/>
  <c r="O65" i="49"/>
  <c r="M65" i="49"/>
  <c r="L65" i="49"/>
  <c r="K65" i="49"/>
  <c r="J65" i="49"/>
  <c r="I65" i="49"/>
  <c r="G65" i="49"/>
  <c r="F65" i="49"/>
  <c r="E65" i="49"/>
  <c r="D65" i="49"/>
  <c r="C65" i="49"/>
  <c r="B65" i="49"/>
  <c r="A65" i="49"/>
  <c r="O64" i="49"/>
  <c r="M64" i="49"/>
  <c r="L64" i="49"/>
  <c r="K64" i="49"/>
  <c r="J64" i="49"/>
  <c r="I64" i="49"/>
  <c r="G64" i="49"/>
  <c r="F64" i="49"/>
  <c r="E64" i="49"/>
  <c r="D64" i="49"/>
  <c r="C64" i="49"/>
  <c r="B64" i="49"/>
  <c r="A64" i="49"/>
  <c r="O63" i="49"/>
  <c r="M63" i="49"/>
  <c r="L63" i="49"/>
  <c r="K63" i="49"/>
  <c r="J63" i="49"/>
  <c r="I63" i="49"/>
  <c r="G63" i="49"/>
  <c r="F63" i="49"/>
  <c r="E63" i="49"/>
  <c r="D63" i="49"/>
  <c r="C63" i="49"/>
  <c r="B63" i="49"/>
  <c r="A63" i="49"/>
  <c r="O62" i="49"/>
  <c r="M62" i="49"/>
  <c r="L62" i="49"/>
  <c r="K62" i="49"/>
  <c r="J62" i="49"/>
  <c r="I62" i="49"/>
  <c r="G62" i="49"/>
  <c r="F62" i="49"/>
  <c r="E62" i="49"/>
  <c r="D62" i="49"/>
  <c r="C62" i="49"/>
  <c r="B62" i="49"/>
  <c r="A62" i="49"/>
  <c r="O61" i="49"/>
  <c r="M61" i="49"/>
  <c r="L61" i="49"/>
  <c r="K61" i="49"/>
  <c r="J61" i="49"/>
  <c r="I61" i="49"/>
  <c r="G61" i="49"/>
  <c r="F61" i="49"/>
  <c r="E61" i="49"/>
  <c r="D61" i="49"/>
  <c r="C61" i="49"/>
  <c r="B61" i="49"/>
  <c r="A61" i="49"/>
  <c r="O60" i="49"/>
  <c r="M60" i="49"/>
  <c r="L60" i="49"/>
  <c r="K60" i="49"/>
  <c r="J60" i="49"/>
  <c r="I60" i="49"/>
  <c r="G60" i="49"/>
  <c r="F60" i="49"/>
  <c r="E60" i="49"/>
  <c r="D60" i="49"/>
  <c r="C60" i="49"/>
  <c r="B60" i="49"/>
  <c r="A60" i="49"/>
  <c r="O59" i="49"/>
  <c r="M59" i="49"/>
  <c r="L59" i="49"/>
  <c r="K59" i="49"/>
  <c r="J59" i="49"/>
  <c r="I59" i="49"/>
  <c r="G59" i="49"/>
  <c r="F59" i="49"/>
  <c r="E59" i="49"/>
  <c r="D59" i="49"/>
  <c r="C59" i="49"/>
  <c r="B59" i="49"/>
  <c r="A59" i="49"/>
  <c r="O58" i="49"/>
  <c r="M58" i="49"/>
  <c r="L58" i="49"/>
  <c r="K58" i="49"/>
  <c r="J58" i="49"/>
  <c r="I58" i="49"/>
  <c r="G58" i="49"/>
  <c r="F58" i="49"/>
  <c r="E58" i="49"/>
  <c r="D58" i="49"/>
  <c r="C58" i="49"/>
  <c r="B58" i="49"/>
  <c r="A58" i="49"/>
  <c r="O57" i="49"/>
  <c r="M57" i="49"/>
  <c r="L57" i="49"/>
  <c r="K57" i="49"/>
  <c r="J57" i="49"/>
  <c r="I57" i="49"/>
  <c r="G57" i="49"/>
  <c r="F57" i="49"/>
  <c r="E57" i="49"/>
  <c r="D57" i="49"/>
  <c r="C57" i="49"/>
  <c r="B57" i="49"/>
  <c r="A57" i="49"/>
  <c r="O56" i="49"/>
  <c r="M56" i="49"/>
  <c r="L56" i="49"/>
  <c r="K56" i="49"/>
  <c r="J56" i="49"/>
  <c r="I56" i="49"/>
  <c r="G56" i="49"/>
  <c r="F56" i="49"/>
  <c r="E56" i="49"/>
  <c r="D56" i="49"/>
  <c r="C56" i="49"/>
  <c r="B56" i="49"/>
  <c r="A56" i="49"/>
  <c r="O55" i="49"/>
  <c r="M55" i="49"/>
  <c r="L55" i="49"/>
  <c r="K55" i="49"/>
  <c r="J55" i="49"/>
  <c r="I55" i="49"/>
  <c r="G55" i="49"/>
  <c r="F55" i="49"/>
  <c r="E55" i="49"/>
  <c r="D55" i="49"/>
  <c r="C55" i="49"/>
  <c r="B55" i="49"/>
  <c r="A55" i="49"/>
  <c r="O54" i="49"/>
  <c r="M54" i="49"/>
  <c r="L54" i="49"/>
  <c r="K54" i="49"/>
  <c r="J54" i="49"/>
  <c r="I54" i="49"/>
  <c r="G54" i="49"/>
  <c r="F54" i="49"/>
  <c r="E54" i="49"/>
  <c r="D54" i="49"/>
  <c r="C54" i="49"/>
  <c r="B54" i="49"/>
  <c r="A54" i="49"/>
  <c r="O53" i="49"/>
  <c r="M53" i="49"/>
  <c r="L53" i="49"/>
  <c r="K53" i="49"/>
  <c r="J53" i="49"/>
  <c r="I53" i="49"/>
  <c r="G53" i="49"/>
  <c r="F53" i="49"/>
  <c r="E53" i="49"/>
  <c r="D53" i="49"/>
  <c r="C53" i="49"/>
  <c r="B53" i="49"/>
  <c r="A53" i="49"/>
  <c r="O52" i="49"/>
  <c r="M52" i="49"/>
  <c r="L52" i="49"/>
  <c r="K52" i="49"/>
  <c r="J52" i="49"/>
  <c r="I52" i="49"/>
  <c r="G52" i="49"/>
  <c r="F52" i="49"/>
  <c r="E52" i="49"/>
  <c r="D52" i="49"/>
  <c r="C52" i="49"/>
  <c r="B52" i="49"/>
  <c r="A52" i="49"/>
  <c r="O51" i="49"/>
  <c r="M51" i="49"/>
  <c r="L51" i="49"/>
  <c r="K51" i="49"/>
  <c r="J51" i="49"/>
  <c r="I51" i="49"/>
  <c r="G51" i="49"/>
  <c r="F51" i="49"/>
  <c r="E51" i="49"/>
  <c r="D51" i="49"/>
  <c r="C51" i="49"/>
  <c r="B51" i="49"/>
  <c r="A51" i="49"/>
  <c r="O50" i="49"/>
  <c r="M50" i="49"/>
  <c r="L50" i="49"/>
  <c r="K50" i="49"/>
  <c r="J50" i="49"/>
  <c r="I50" i="49"/>
  <c r="G50" i="49"/>
  <c r="F50" i="49"/>
  <c r="E50" i="49"/>
  <c r="D50" i="49"/>
  <c r="C50" i="49"/>
  <c r="B50" i="49"/>
  <c r="A50" i="49"/>
  <c r="O49" i="49"/>
  <c r="M49" i="49"/>
  <c r="L49" i="49"/>
  <c r="K49" i="49"/>
  <c r="J49" i="49"/>
  <c r="I49" i="49"/>
  <c r="G49" i="49"/>
  <c r="F49" i="49"/>
  <c r="E49" i="49"/>
  <c r="D49" i="49"/>
  <c r="C49" i="49"/>
  <c r="B49" i="49"/>
  <c r="A49" i="49"/>
  <c r="O48" i="49"/>
  <c r="M48" i="49"/>
  <c r="L48" i="49"/>
  <c r="K48" i="49"/>
  <c r="J48" i="49"/>
  <c r="I48" i="49"/>
  <c r="G48" i="49"/>
  <c r="F48" i="49"/>
  <c r="E48" i="49"/>
  <c r="D48" i="49"/>
  <c r="C48" i="49"/>
  <c r="B48" i="49"/>
  <c r="A48" i="49"/>
  <c r="O47" i="49"/>
  <c r="M47" i="49"/>
  <c r="L47" i="49"/>
  <c r="K47" i="49"/>
  <c r="J47" i="49"/>
  <c r="I47" i="49"/>
  <c r="G47" i="49"/>
  <c r="F47" i="49"/>
  <c r="E47" i="49"/>
  <c r="D47" i="49"/>
  <c r="C47" i="49"/>
  <c r="B47" i="49"/>
  <c r="A47" i="49"/>
  <c r="O46" i="49"/>
  <c r="M46" i="49"/>
  <c r="L46" i="49"/>
  <c r="K46" i="49"/>
  <c r="J46" i="49"/>
  <c r="I46" i="49"/>
  <c r="G46" i="49"/>
  <c r="F46" i="49"/>
  <c r="E46" i="49"/>
  <c r="D46" i="49"/>
  <c r="C46" i="49"/>
  <c r="B46" i="49"/>
  <c r="A46" i="49"/>
  <c r="O45" i="49"/>
  <c r="M45" i="49"/>
  <c r="L45" i="49"/>
  <c r="K45" i="49"/>
  <c r="J45" i="49"/>
  <c r="I45" i="49"/>
  <c r="G45" i="49"/>
  <c r="F45" i="49"/>
  <c r="E45" i="49"/>
  <c r="D45" i="49"/>
  <c r="C45" i="49"/>
  <c r="B45" i="49"/>
  <c r="A45" i="49"/>
  <c r="O44" i="49"/>
  <c r="M44" i="49"/>
  <c r="L44" i="49"/>
  <c r="K44" i="49"/>
  <c r="J44" i="49"/>
  <c r="I44" i="49"/>
  <c r="G44" i="49"/>
  <c r="F44" i="49"/>
  <c r="E44" i="49"/>
  <c r="D44" i="49"/>
  <c r="C44" i="49"/>
  <c r="B44" i="49"/>
  <c r="A44" i="49"/>
  <c r="O43" i="49"/>
  <c r="M43" i="49"/>
  <c r="L43" i="49"/>
  <c r="K43" i="49"/>
  <c r="J43" i="49"/>
  <c r="I43" i="49"/>
  <c r="G43" i="49"/>
  <c r="F43" i="49"/>
  <c r="E43" i="49"/>
  <c r="D43" i="49"/>
  <c r="C43" i="49"/>
  <c r="B43" i="49"/>
  <c r="A43" i="49"/>
  <c r="O42" i="49"/>
  <c r="M42" i="49"/>
  <c r="L42" i="49"/>
  <c r="K42" i="49"/>
  <c r="J42" i="49"/>
  <c r="I42" i="49"/>
  <c r="G42" i="49"/>
  <c r="F42" i="49"/>
  <c r="E42" i="49"/>
  <c r="D42" i="49"/>
  <c r="C42" i="49"/>
  <c r="B42" i="49"/>
  <c r="A42" i="49"/>
  <c r="O41" i="49"/>
  <c r="M41" i="49"/>
  <c r="L41" i="49"/>
  <c r="K41" i="49"/>
  <c r="J41" i="49"/>
  <c r="I41" i="49"/>
  <c r="G41" i="49"/>
  <c r="F41" i="49"/>
  <c r="E41" i="49"/>
  <c r="D41" i="49"/>
  <c r="C41" i="49"/>
  <c r="B41" i="49"/>
  <c r="A41" i="49"/>
  <c r="O40" i="49"/>
  <c r="M40" i="49"/>
  <c r="L40" i="49"/>
  <c r="K40" i="49"/>
  <c r="J40" i="49"/>
  <c r="I40" i="49"/>
  <c r="G40" i="49"/>
  <c r="F40" i="49"/>
  <c r="E40" i="49"/>
  <c r="D40" i="49"/>
  <c r="C40" i="49"/>
  <c r="B40" i="49"/>
  <c r="A40" i="49"/>
  <c r="O39" i="49"/>
  <c r="M39" i="49"/>
  <c r="L39" i="49"/>
  <c r="K39" i="49"/>
  <c r="J39" i="49"/>
  <c r="I39" i="49"/>
  <c r="G39" i="49"/>
  <c r="F39" i="49"/>
  <c r="E39" i="49"/>
  <c r="D39" i="49"/>
  <c r="C39" i="49"/>
  <c r="B39" i="49"/>
  <c r="A39" i="49"/>
  <c r="O38" i="49"/>
  <c r="M38" i="49"/>
  <c r="L38" i="49"/>
  <c r="K38" i="49"/>
  <c r="J38" i="49"/>
  <c r="I38" i="49"/>
  <c r="G38" i="49"/>
  <c r="F38" i="49"/>
  <c r="E38" i="49"/>
  <c r="D38" i="49"/>
  <c r="C38" i="49"/>
  <c r="B38" i="49"/>
  <c r="A38" i="49"/>
  <c r="O37" i="49"/>
  <c r="M37" i="49"/>
  <c r="L37" i="49"/>
  <c r="K37" i="49"/>
  <c r="J37" i="49"/>
  <c r="I37" i="49"/>
  <c r="G37" i="49"/>
  <c r="F37" i="49"/>
  <c r="E37" i="49"/>
  <c r="D37" i="49"/>
  <c r="C37" i="49"/>
  <c r="B37" i="49"/>
  <c r="A37" i="49"/>
  <c r="O36" i="49"/>
  <c r="M36" i="49"/>
  <c r="L36" i="49"/>
  <c r="K36" i="49"/>
  <c r="J36" i="49"/>
  <c r="I36" i="49"/>
  <c r="G36" i="49"/>
  <c r="F36" i="49"/>
  <c r="E36" i="49"/>
  <c r="D36" i="49"/>
  <c r="C36" i="49"/>
  <c r="B36" i="49"/>
  <c r="A36" i="49"/>
  <c r="O35" i="49"/>
  <c r="M35" i="49"/>
  <c r="L35" i="49"/>
  <c r="K35" i="49"/>
  <c r="J35" i="49"/>
  <c r="I35" i="49"/>
  <c r="G35" i="49"/>
  <c r="F35" i="49"/>
  <c r="E35" i="49"/>
  <c r="D35" i="49"/>
  <c r="C35" i="49"/>
  <c r="B35" i="49"/>
  <c r="A35" i="49"/>
  <c r="O34" i="49"/>
  <c r="M34" i="49"/>
  <c r="L34" i="49"/>
  <c r="K34" i="49"/>
  <c r="J34" i="49"/>
  <c r="I34" i="49"/>
  <c r="G34" i="49"/>
  <c r="F34" i="49"/>
  <c r="E34" i="49"/>
  <c r="D34" i="49"/>
  <c r="C34" i="49"/>
  <c r="B34" i="49"/>
  <c r="A34" i="49"/>
  <c r="O33" i="49"/>
  <c r="M33" i="49"/>
  <c r="L33" i="49"/>
  <c r="K33" i="49"/>
  <c r="J33" i="49"/>
  <c r="I33" i="49"/>
  <c r="G33" i="49"/>
  <c r="F33" i="49"/>
  <c r="E33" i="49"/>
  <c r="D33" i="49"/>
  <c r="C33" i="49"/>
  <c r="B33" i="49"/>
  <c r="A33" i="49"/>
  <c r="O32" i="49"/>
  <c r="M32" i="49"/>
  <c r="L32" i="49"/>
  <c r="K32" i="49"/>
  <c r="J32" i="49"/>
  <c r="I32" i="49"/>
  <c r="G32" i="49"/>
  <c r="F32" i="49"/>
  <c r="E32" i="49"/>
  <c r="D32" i="49"/>
  <c r="C32" i="49"/>
  <c r="B32" i="49"/>
  <c r="A32" i="49"/>
  <c r="O31" i="49"/>
  <c r="M31" i="49"/>
  <c r="L31" i="49"/>
  <c r="K31" i="49"/>
  <c r="J31" i="49"/>
  <c r="I31" i="49"/>
  <c r="G31" i="49"/>
  <c r="F31" i="49"/>
  <c r="E31" i="49"/>
  <c r="D31" i="49"/>
  <c r="C31" i="49"/>
  <c r="B31" i="49"/>
  <c r="A31" i="49"/>
  <c r="O30" i="49"/>
  <c r="M30" i="49"/>
  <c r="L30" i="49"/>
  <c r="K30" i="49"/>
  <c r="J30" i="49"/>
  <c r="I30" i="49"/>
  <c r="G30" i="49"/>
  <c r="F30" i="49"/>
  <c r="E30" i="49"/>
  <c r="D30" i="49"/>
  <c r="C30" i="49"/>
  <c r="B30" i="49"/>
  <c r="A30" i="49"/>
  <c r="O29" i="49"/>
  <c r="M29" i="49"/>
  <c r="L29" i="49"/>
  <c r="K29" i="49"/>
  <c r="J29" i="49"/>
  <c r="I29" i="49"/>
  <c r="G29" i="49"/>
  <c r="F29" i="49"/>
  <c r="E29" i="49"/>
  <c r="D29" i="49"/>
  <c r="C29" i="49"/>
  <c r="B29" i="49"/>
  <c r="A29" i="49"/>
  <c r="O28" i="49"/>
  <c r="M28" i="49"/>
  <c r="L28" i="49"/>
  <c r="K28" i="49"/>
  <c r="J28" i="49"/>
  <c r="I28" i="49"/>
  <c r="G28" i="49"/>
  <c r="F28" i="49"/>
  <c r="E28" i="49"/>
  <c r="D28" i="49"/>
  <c r="C28" i="49"/>
  <c r="B28" i="49"/>
  <c r="A28" i="49"/>
  <c r="O27" i="49"/>
  <c r="M27" i="49"/>
  <c r="L27" i="49"/>
  <c r="K27" i="49"/>
  <c r="J27" i="49"/>
  <c r="I27" i="49"/>
  <c r="G27" i="49"/>
  <c r="F27" i="49"/>
  <c r="E27" i="49"/>
  <c r="D27" i="49"/>
  <c r="C27" i="49"/>
  <c r="B27" i="49"/>
  <c r="A27" i="49"/>
  <c r="O26" i="49"/>
  <c r="M26" i="49"/>
  <c r="L26" i="49"/>
  <c r="K26" i="49"/>
  <c r="J26" i="49"/>
  <c r="I26" i="49"/>
  <c r="G26" i="49"/>
  <c r="F26" i="49"/>
  <c r="E26" i="49"/>
  <c r="D26" i="49"/>
  <c r="C26" i="49"/>
  <c r="B26" i="49"/>
  <c r="A26" i="49"/>
  <c r="O25" i="49"/>
  <c r="M25" i="49"/>
  <c r="L25" i="49"/>
  <c r="K25" i="49"/>
  <c r="J25" i="49"/>
  <c r="I25" i="49"/>
  <c r="G25" i="49"/>
  <c r="F25" i="49"/>
  <c r="E25" i="49"/>
  <c r="D25" i="49"/>
  <c r="C25" i="49"/>
  <c r="B25" i="49"/>
  <c r="A25" i="49"/>
  <c r="O24" i="49"/>
  <c r="M24" i="49"/>
  <c r="L24" i="49"/>
  <c r="K24" i="49"/>
  <c r="J24" i="49"/>
  <c r="I24" i="49"/>
  <c r="G24" i="49"/>
  <c r="F24" i="49"/>
  <c r="E24" i="49"/>
  <c r="D24" i="49"/>
  <c r="C24" i="49"/>
  <c r="B24" i="49"/>
  <c r="A24" i="49"/>
  <c r="O23" i="49"/>
  <c r="M23" i="49"/>
  <c r="L23" i="49"/>
  <c r="K23" i="49"/>
  <c r="J23" i="49"/>
  <c r="I23" i="49"/>
  <c r="G23" i="49"/>
  <c r="F23" i="49"/>
  <c r="E23" i="49"/>
  <c r="D23" i="49"/>
  <c r="C23" i="49"/>
  <c r="B23" i="49"/>
  <c r="A23" i="49"/>
  <c r="O22" i="49"/>
  <c r="M22" i="49"/>
  <c r="L22" i="49"/>
  <c r="K22" i="49"/>
  <c r="J22" i="49"/>
  <c r="I22" i="49"/>
  <c r="G22" i="49"/>
  <c r="F22" i="49"/>
  <c r="E22" i="49"/>
  <c r="D22" i="49"/>
  <c r="C22" i="49"/>
  <c r="B22" i="49"/>
  <c r="A22" i="49"/>
  <c r="O21" i="49"/>
  <c r="M21" i="49"/>
  <c r="L21" i="49"/>
  <c r="K21" i="49"/>
  <c r="J21" i="49"/>
  <c r="I21" i="49"/>
  <c r="G21" i="49"/>
  <c r="F21" i="49"/>
  <c r="E21" i="49"/>
  <c r="D21" i="49"/>
  <c r="C21" i="49"/>
  <c r="B21" i="49"/>
  <c r="A21" i="49"/>
  <c r="O20" i="49"/>
  <c r="M20" i="49"/>
  <c r="L20" i="49"/>
  <c r="K20" i="49"/>
  <c r="J20" i="49"/>
  <c r="I20" i="49"/>
  <c r="G20" i="49"/>
  <c r="F20" i="49"/>
  <c r="E20" i="49"/>
  <c r="D20" i="49"/>
  <c r="C20" i="49"/>
  <c r="B20" i="49"/>
  <c r="A20" i="49"/>
  <c r="L19" i="49"/>
  <c r="K19" i="49"/>
  <c r="J19" i="49"/>
  <c r="I19" i="49"/>
  <c r="G19" i="49"/>
  <c r="F19" i="49"/>
  <c r="E19" i="49"/>
  <c r="D19" i="49"/>
  <c r="B19" i="49"/>
  <c r="A19" i="49"/>
  <c r="L18" i="49"/>
  <c r="K18" i="49"/>
  <c r="J18" i="49"/>
  <c r="I18" i="49"/>
  <c r="G18" i="49"/>
  <c r="F18" i="49"/>
  <c r="E18" i="49"/>
  <c r="D18" i="49"/>
  <c r="B18" i="49"/>
  <c r="A18" i="49"/>
  <c r="L17" i="49"/>
  <c r="K17" i="49"/>
  <c r="J17" i="49"/>
  <c r="I17" i="49"/>
  <c r="G17" i="49"/>
  <c r="F17" i="49"/>
  <c r="E17" i="49"/>
  <c r="D17" i="49"/>
  <c r="B17" i="49"/>
  <c r="A17" i="49"/>
  <c r="L16" i="49"/>
  <c r="K16" i="49"/>
  <c r="J16" i="49"/>
  <c r="I16" i="49"/>
  <c r="G16" i="49"/>
  <c r="F16" i="49"/>
  <c r="E16" i="49"/>
  <c r="D16" i="49"/>
  <c r="B16" i="49"/>
  <c r="A16" i="49"/>
  <c r="L15" i="49"/>
  <c r="K15" i="49"/>
  <c r="J15" i="49"/>
  <c r="I15" i="49"/>
  <c r="G15" i="49"/>
  <c r="F15" i="49"/>
  <c r="E15" i="49"/>
  <c r="D15" i="49"/>
  <c r="B15" i="49"/>
  <c r="A15" i="49"/>
  <c r="L14" i="49"/>
  <c r="K14" i="49"/>
  <c r="J14" i="49"/>
  <c r="I14" i="49"/>
  <c r="G14" i="49"/>
  <c r="F14" i="49"/>
  <c r="E14" i="49"/>
  <c r="D14" i="49"/>
  <c r="B14" i="49"/>
  <c r="A14" i="49"/>
  <c r="L13" i="49"/>
  <c r="K13" i="49"/>
  <c r="J13" i="49"/>
  <c r="I13" i="49"/>
  <c r="G13" i="49"/>
  <c r="F13" i="49"/>
  <c r="E13" i="49"/>
  <c r="D13" i="49"/>
  <c r="B13" i="49"/>
  <c r="A13" i="49"/>
  <c r="L12" i="49"/>
  <c r="K12" i="49"/>
  <c r="J12" i="49"/>
  <c r="I12" i="49"/>
  <c r="G12" i="49"/>
  <c r="F12" i="49"/>
  <c r="E12" i="49"/>
  <c r="D12" i="49"/>
  <c r="B12" i="49"/>
  <c r="A12" i="49"/>
  <c r="L11" i="49"/>
  <c r="K11" i="49"/>
  <c r="J11" i="49"/>
  <c r="I11" i="49"/>
  <c r="G11" i="49"/>
  <c r="F11" i="49"/>
  <c r="E11" i="49"/>
  <c r="D11" i="49"/>
  <c r="B11" i="49"/>
  <c r="A11" i="49"/>
  <c r="K10" i="49"/>
  <c r="G10" i="49"/>
  <c r="F10" i="49"/>
  <c r="B10" i="49"/>
  <c r="K9" i="49"/>
  <c r="G9" i="49"/>
  <c r="F9" i="49"/>
  <c r="B9" i="49"/>
  <c r="K8" i="49"/>
  <c r="G8" i="49"/>
  <c r="F8" i="49"/>
  <c r="B8" i="49"/>
  <c r="K7" i="49"/>
  <c r="G7" i="49"/>
  <c r="F7" i="49"/>
  <c r="B7" i="49"/>
  <c r="K6" i="49"/>
  <c r="G6" i="49"/>
  <c r="F6" i="49"/>
  <c r="B6" i="49"/>
  <c r="K5" i="49"/>
  <c r="G5" i="49"/>
  <c r="F5" i="49"/>
  <c r="B5" i="49"/>
  <c r="K4" i="49"/>
  <c r="G4" i="49"/>
  <c r="F4" i="49"/>
  <c r="C4" i="49"/>
  <c r="C5" i="49" s="1"/>
  <c r="C6" i="49" s="1"/>
  <c r="C7" i="49" s="1"/>
  <c r="C8" i="49" s="1"/>
  <c r="C9" i="49" s="1"/>
  <c r="C10" i="49" s="1"/>
  <c r="B4" i="49"/>
  <c r="L3" i="49"/>
  <c r="L4" i="49" s="1"/>
  <c r="L5" i="49" s="1"/>
  <c r="L6" i="49" s="1"/>
  <c r="L7" i="49" s="1"/>
  <c r="L8" i="49" s="1"/>
  <c r="L9" i="49" s="1"/>
  <c r="L10" i="49" s="1"/>
  <c r="K3" i="49"/>
  <c r="G3" i="49"/>
  <c r="F3" i="49"/>
  <c r="C3" i="49"/>
  <c r="B3" i="49"/>
  <c r="K2" i="49"/>
  <c r="G2" i="49"/>
  <c r="F2" i="49"/>
  <c r="E2" i="49"/>
  <c r="A2" i="49" s="1"/>
  <c r="D3" i="49"/>
  <c r="D4" i="49" s="1"/>
  <c r="D5" i="49" s="1"/>
  <c r="D6" i="49" s="1"/>
  <c r="D7" i="49" s="1"/>
  <c r="D8" i="49" s="1"/>
  <c r="D9" i="49" s="1"/>
  <c r="D10" i="49" s="1"/>
  <c r="B2" i="49"/>
  <c r="P1" i="49"/>
  <c r="O1" i="49"/>
  <c r="N1" i="49"/>
  <c r="M1" i="49"/>
  <c r="L1" i="49"/>
  <c r="K1" i="49"/>
  <c r="J1" i="49"/>
  <c r="I1" i="49"/>
  <c r="H1" i="49"/>
  <c r="G1" i="49"/>
  <c r="F1" i="49"/>
  <c r="E1" i="49"/>
  <c r="D1" i="49"/>
  <c r="C1" i="49"/>
  <c r="B1" i="49"/>
  <c r="A1" i="49"/>
  <c r="N10" i="47"/>
  <c r="L10" i="47"/>
  <c r="K10" i="47"/>
  <c r="G10" i="47"/>
  <c r="F10" i="47"/>
  <c r="E10" i="47"/>
  <c r="D10" i="47"/>
  <c r="C10" i="47"/>
  <c r="B10" i="47"/>
  <c r="A10" i="47"/>
  <c r="N9" i="47"/>
  <c r="L9" i="47"/>
  <c r="K9" i="47"/>
  <c r="G9" i="47"/>
  <c r="F9" i="47"/>
  <c r="E9" i="47"/>
  <c r="D9" i="47"/>
  <c r="C9" i="47"/>
  <c r="B9" i="47"/>
  <c r="A9" i="47"/>
  <c r="N8" i="47"/>
  <c r="L8" i="47"/>
  <c r="K8" i="47"/>
  <c r="G8" i="47"/>
  <c r="F8" i="47"/>
  <c r="E8" i="47"/>
  <c r="D8" i="47"/>
  <c r="C8" i="47"/>
  <c r="B8" i="47"/>
  <c r="A8" i="47"/>
  <c r="N7" i="47"/>
  <c r="L7" i="47"/>
  <c r="K7" i="47"/>
  <c r="G7" i="47"/>
  <c r="F7" i="47"/>
  <c r="E7" i="47"/>
  <c r="D7" i="47"/>
  <c r="C7" i="47"/>
  <c r="B7" i="47"/>
  <c r="A7" i="47"/>
  <c r="N6" i="47"/>
  <c r="L6" i="47"/>
  <c r="K6" i="47"/>
  <c r="G6" i="47"/>
  <c r="F6" i="47"/>
  <c r="E6" i="47"/>
  <c r="D6" i="47"/>
  <c r="C6" i="47"/>
  <c r="B6" i="47"/>
  <c r="A6" i="47"/>
  <c r="N5" i="47"/>
  <c r="L5" i="47"/>
  <c r="K5" i="47"/>
  <c r="G5" i="47"/>
  <c r="F5" i="47"/>
  <c r="E5" i="47"/>
  <c r="D5" i="47"/>
  <c r="C5" i="47"/>
  <c r="B5" i="47"/>
  <c r="A5" i="47"/>
  <c r="N4" i="47"/>
  <c r="L4" i="47"/>
  <c r="K4" i="47"/>
  <c r="J4" i="47"/>
  <c r="G4" i="47"/>
  <c r="F4" i="47"/>
  <c r="E4" i="47"/>
  <c r="D4" i="47"/>
  <c r="C4" i="47"/>
  <c r="B4" i="47"/>
  <c r="A4" i="47"/>
  <c r="N3" i="47"/>
  <c r="L3" i="47"/>
  <c r="K3" i="47"/>
  <c r="J3" i="47"/>
  <c r="G3" i="47"/>
  <c r="F3" i="47"/>
  <c r="E3" i="47"/>
  <c r="D3" i="47"/>
  <c r="C3" i="47"/>
  <c r="B3" i="47"/>
  <c r="A3" i="47"/>
  <c r="N2" i="47"/>
  <c r="L2" i="47"/>
  <c r="K2" i="47"/>
  <c r="J2" i="47"/>
  <c r="G2" i="47"/>
  <c r="F2" i="47"/>
  <c r="E2" i="47"/>
  <c r="D2" i="47"/>
  <c r="C2" i="47"/>
  <c r="B2" i="47"/>
  <c r="A2" i="47"/>
  <c r="N10" i="48"/>
  <c r="N9" i="48"/>
  <c r="N8" i="48"/>
  <c r="N7" i="48"/>
  <c r="N6" i="48"/>
  <c r="N5" i="48"/>
  <c r="N4" i="48"/>
  <c r="N3" i="48"/>
  <c r="N2" i="48"/>
  <c r="L10" i="48"/>
  <c r="K10" i="48"/>
  <c r="L9" i="48"/>
  <c r="K9" i="48"/>
  <c r="L8" i="48"/>
  <c r="K8" i="48"/>
  <c r="L7" i="48"/>
  <c r="K7" i="48"/>
  <c r="L6" i="48"/>
  <c r="K6" i="48"/>
  <c r="L5" i="48"/>
  <c r="K5" i="48"/>
  <c r="L4" i="48"/>
  <c r="K4" i="48"/>
  <c r="L3" i="48"/>
  <c r="K3" i="48"/>
  <c r="L2" i="48"/>
  <c r="K2" i="48"/>
  <c r="J4" i="48"/>
  <c r="J3" i="48"/>
  <c r="J2" i="48"/>
  <c r="G10" i="48"/>
  <c r="G9" i="48"/>
  <c r="G8" i="48"/>
  <c r="G7" i="48"/>
  <c r="G6" i="48"/>
  <c r="G5" i="48"/>
  <c r="G4" i="48"/>
  <c r="G3" i="48"/>
  <c r="G2" i="48"/>
  <c r="F10" i="48"/>
  <c r="F9" i="48"/>
  <c r="F8" i="48"/>
  <c r="F7" i="48"/>
  <c r="F6" i="48"/>
  <c r="F5" i="48"/>
  <c r="F4" i="48"/>
  <c r="F3" i="48"/>
  <c r="F2" i="48"/>
  <c r="E10" i="48"/>
  <c r="E9" i="48"/>
  <c r="E8" i="48"/>
  <c r="E7" i="48"/>
  <c r="E6" i="48"/>
  <c r="E5" i="48"/>
  <c r="E4" i="48"/>
  <c r="E3" i="48"/>
  <c r="E2" i="48"/>
  <c r="D10" i="48"/>
  <c r="D9" i="48"/>
  <c r="D8" i="48"/>
  <c r="D7" i="48"/>
  <c r="D6" i="48"/>
  <c r="D5" i="48"/>
  <c r="D4" i="48"/>
  <c r="D3" i="48"/>
  <c r="D2" i="48"/>
  <c r="C10" i="48"/>
  <c r="C9" i="48"/>
  <c r="C8" i="48"/>
  <c r="C7" i="48"/>
  <c r="C6" i="48"/>
  <c r="C5" i="48"/>
  <c r="C4" i="48"/>
  <c r="C3" i="48"/>
  <c r="C2" i="48"/>
  <c r="B10" i="48"/>
  <c r="B9" i="48"/>
  <c r="B8" i="48"/>
  <c r="B7" i="48"/>
  <c r="B6" i="48"/>
  <c r="B5" i="48"/>
  <c r="B4" i="48"/>
  <c r="B3" i="48"/>
  <c r="B2" i="48"/>
  <c r="A3" i="48"/>
  <c r="A4" i="48"/>
  <c r="A5" i="48"/>
  <c r="A6" i="48"/>
  <c r="A7" i="48"/>
  <c r="A8" i="48"/>
  <c r="A9" i="48"/>
  <c r="A10" i="48"/>
  <c r="A2" i="48"/>
  <c r="O109" i="48"/>
  <c r="M109" i="48"/>
  <c r="L109" i="48"/>
  <c r="K109" i="48"/>
  <c r="J109" i="48"/>
  <c r="I109" i="48"/>
  <c r="G109" i="48"/>
  <c r="F109" i="48"/>
  <c r="E109" i="48"/>
  <c r="D109" i="48"/>
  <c r="C109" i="48"/>
  <c r="B109" i="48"/>
  <c r="A109" i="48"/>
  <c r="O108" i="48"/>
  <c r="M108" i="48"/>
  <c r="L108" i="48"/>
  <c r="K108" i="48"/>
  <c r="J108" i="48"/>
  <c r="I108" i="48"/>
  <c r="G108" i="48"/>
  <c r="F108" i="48"/>
  <c r="E108" i="48"/>
  <c r="D108" i="48"/>
  <c r="C108" i="48"/>
  <c r="B108" i="48"/>
  <c r="A108" i="48"/>
  <c r="O107" i="48"/>
  <c r="M107" i="48"/>
  <c r="L107" i="48"/>
  <c r="K107" i="48"/>
  <c r="J107" i="48"/>
  <c r="I107" i="48"/>
  <c r="G107" i="48"/>
  <c r="F107" i="48"/>
  <c r="E107" i="48"/>
  <c r="D107" i="48"/>
  <c r="C107" i="48"/>
  <c r="B107" i="48"/>
  <c r="A107" i="48"/>
  <c r="O106" i="48"/>
  <c r="M106" i="48"/>
  <c r="L106" i="48"/>
  <c r="K106" i="48"/>
  <c r="J106" i="48"/>
  <c r="I106" i="48"/>
  <c r="G106" i="48"/>
  <c r="F106" i="48"/>
  <c r="E106" i="48"/>
  <c r="D106" i="48"/>
  <c r="C106" i="48"/>
  <c r="B106" i="48"/>
  <c r="A106" i="48"/>
  <c r="O105" i="48"/>
  <c r="M105" i="48"/>
  <c r="L105" i="48"/>
  <c r="K105" i="48"/>
  <c r="J105" i="48"/>
  <c r="I105" i="48"/>
  <c r="G105" i="48"/>
  <c r="F105" i="48"/>
  <c r="E105" i="48"/>
  <c r="D105" i="48"/>
  <c r="C105" i="48"/>
  <c r="B105" i="48"/>
  <c r="A105" i="48"/>
  <c r="O104" i="48"/>
  <c r="M104" i="48"/>
  <c r="L104" i="48"/>
  <c r="K104" i="48"/>
  <c r="J104" i="48"/>
  <c r="I104" i="48"/>
  <c r="G104" i="48"/>
  <c r="F104" i="48"/>
  <c r="E104" i="48"/>
  <c r="D104" i="48"/>
  <c r="C104" i="48"/>
  <c r="B104" i="48"/>
  <c r="A104" i="48"/>
  <c r="O103" i="48"/>
  <c r="M103" i="48"/>
  <c r="L103" i="48"/>
  <c r="K103" i="48"/>
  <c r="J103" i="48"/>
  <c r="I103" i="48"/>
  <c r="G103" i="48"/>
  <c r="F103" i="48"/>
  <c r="E103" i="48"/>
  <c r="D103" i="48"/>
  <c r="C103" i="48"/>
  <c r="B103" i="48"/>
  <c r="A103" i="48"/>
  <c r="O102" i="48"/>
  <c r="M102" i="48"/>
  <c r="L102" i="48"/>
  <c r="K102" i="48"/>
  <c r="J102" i="48"/>
  <c r="I102" i="48"/>
  <c r="G102" i="48"/>
  <c r="F102" i="48"/>
  <c r="E102" i="48"/>
  <c r="D102" i="48"/>
  <c r="C102" i="48"/>
  <c r="B102" i="48"/>
  <c r="A102" i="48"/>
  <c r="O101" i="48"/>
  <c r="M101" i="48"/>
  <c r="L101" i="48"/>
  <c r="K101" i="48"/>
  <c r="J101" i="48"/>
  <c r="I101" i="48"/>
  <c r="G101" i="48"/>
  <c r="F101" i="48"/>
  <c r="E101" i="48"/>
  <c r="D101" i="48"/>
  <c r="C101" i="48"/>
  <c r="B101" i="48"/>
  <c r="A101" i="48"/>
  <c r="O100" i="48"/>
  <c r="M100" i="48"/>
  <c r="L100" i="48"/>
  <c r="K100" i="48"/>
  <c r="J100" i="48"/>
  <c r="I100" i="48"/>
  <c r="H100" i="48"/>
  <c r="G100" i="48"/>
  <c r="F100" i="48"/>
  <c r="E100" i="48"/>
  <c r="D100" i="48"/>
  <c r="C100" i="48"/>
  <c r="B100" i="48"/>
  <c r="A100" i="48"/>
  <c r="O99" i="48"/>
  <c r="M99" i="48"/>
  <c r="L99" i="48"/>
  <c r="K99" i="48"/>
  <c r="J99" i="48"/>
  <c r="I99" i="48"/>
  <c r="H99" i="48"/>
  <c r="G99" i="48"/>
  <c r="F99" i="48"/>
  <c r="E99" i="48"/>
  <c r="D99" i="48"/>
  <c r="C99" i="48"/>
  <c r="B99" i="48"/>
  <c r="A99" i="48"/>
  <c r="O98" i="48"/>
  <c r="M98" i="48"/>
  <c r="L98" i="48"/>
  <c r="K98" i="48"/>
  <c r="J98" i="48"/>
  <c r="I98" i="48"/>
  <c r="H98" i="48"/>
  <c r="G98" i="48"/>
  <c r="F98" i="48"/>
  <c r="E98" i="48"/>
  <c r="D98" i="48"/>
  <c r="C98" i="48"/>
  <c r="B98" i="48"/>
  <c r="A98" i="48"/>
  <c r="O97" i="48"/>
  <c r="M97" i="48"/>
  <c r="L97" i="48"/>
  <c r="K97" i="48"/>
  <c r="J97" i="48"/>
  <c r="I97" i="48"/>
  <c r="H97" i="48"/>
  <c r="G97" i="48"/>
  <c r="F97" i="48"/>
  <c r="E97" i="48"/>
  <c r="D97" i="48"/>
  <c r="C97" i="48"/>
  <c r="B97" i="48"/>
  <c r="A97" i="48"/>
  <c r="O96" i="48"/>
  <c r="M96" i="48"/>
  <c r="L96" i="48"/>
  <c r="K96" i="48"/>
  <c r="J96" i="48"/>
  <c r="I96" i="48"/>
  <c r="H96" i="48"/>
  <c r="G96" i="48"/>
  <c r="F96" i="48"/>
  <c r="E96" i="48"/>
  <c r="D96" i="48"/>
  <c r="C96" i="48"/>
  <c r="B96" i="48"/>
  <c r="A96" i="48"/>
  <c r="O95" i="48"/>
  <c r="M95" i="48"/>
  <c r="L95" i="48"/>
  <c r="K95" i="48"/>
  <c r="J95" i="48"/>
  <c r="I95" i="48"/>
  <c r="H95" i="48"/>
  <c r="G95" i="48"/>
  <c r="F95" i="48"/>
  <c r="E95" i="48"/>
  <c r="D95" i="48"/>
  <c r="C95" i="48"/>
  <c r="B95" i="48"/>
  <c r="A95" i="48"/>
  <c r="O94" i="48"/>
  <c r="M94" i="48"/>
  <c r="L94" i="48"/>
  <c r="K94" i="48"/>
  <c r="J94" i="48"/>
  <c r="I94" i="48"/>
  <c r="H94" i="48"/>
  <c r="G94" i="48"/>
  <c r="F94" i="48"/>
  <c r="E94" i="48"/>
  <c r="D94" i="48"/>
  <c r="C94" i="48"/>
  <c r="B94" i="48"/>
  <c r="A94" i="48"/>
  <c r="O93" i="48"/>
  <c r="M93" i="48"/>
  <c r="L93" i="48"/>
  <c r="K93" i="48"/>
  <c r="J93" i="48"/>
  <c r="I93" i="48"/>
  <c r="H93" i="48"/>
  <c r="G93" i="48"/>
  <c r="F93" i="48"/>
  <c r="E93" i="48"/>
  <c r="D93" i="48"/>
  <c r="C93" i="48"/>
  <c r="B93" i="48"/>
  <c r="A93" i="48"/>
  <c r="O92" i="48"/>
  <c r="M92" i="48"/>
  <c r="L92" i="48"/>
  <c r="K92" i="48"/>
  <c r="J92" i="48"/>
  <c r="I92" i="48"/>
  <c r="H92" i="48"/>
  <c r="G92" i="48"/>
  <c r="F92" i="48"/>
  <c r="E92" i="48"/>
  <c r="D92" i="48"/>
  <c r="C92" i="48"/>
  <c r="B92" i="48"/>
  <c r="A92" i="48"/>
  <c r="O91" i="48"/>
  <c r="M91" i="48"/>
  <c r="L91" i="48"/>
  <c r="K91" i="48"/>
  <c r="J91" i="48"/>
  <c r="I91" i="48"/>
  <c r="H91" i="48"/>
  <c r="G91" i="48"/>
  <c r="F91" i="48"/>
  <c r="E91" i="48"/>
  <c r="D91" i="48"/>
  <c r="C91" i="48"/>
  <c r="B91" i="48"/>
  <c r="A91" i="48"/>
  <c r="O90" i="48"/>
  <c r="M90" i="48"/>
  <c r="L90" i="48"/>
  <c r="K90" i="48"/>
  <c r="J90" i="48"/>
  <c r="I90" i="48"/>
  <c r="H90" i="48"/>
  <c r="G90" i="48"/>
  <c r="F90" i="48"/>
  <c r="E90" i="48"/>
  <c r="D90" i="48"/>
  <c r="C90" i="48"/>
  <c r="B90" i="48"/>
  <c r="A90" i="48"/>
  <c r="O89" i="48"/>
  <c r="M89" i="48"/>
  <c r="L89" i="48"/>
  <c r="K89" i="48"/>
  <c r="J89" i="48"/>
  <c r="I89" i="48"/>
  <c r="H89" i="48"/>
  <c r="G89" i="48"/>
  <c r="F89" i="48"/>
  <c r="E89" i="48"/>
  <c r="D89" i="48"/>
  <c r="C89" i="48"/>
  <c r="B89" i="48"/>
  <c r="A89" i="48"/>
  <c r="O88" i="48"/>
  <c r="M88" i="48"/>
  <c r="L88" i="48"/>
  <c r="K88" i="48"/>
  <c r="J88" i="48"/>
  <c r="I88" i="48"/>
  <c r="H88" i="48"/>
  <c r="G88" i="48"/>
  <c r="F88" i="48"/>
  <c r="E88" i="48"/>
  <c r="D88" i="48"/>
  <c r="C88" i="48"/>
  <c r="B88" i="48"/>
  <c r="A88" i="48"/>
  <c r="O87" i="48"/>
  <c r="M87" i="48"/>
  <c r="L87" i="48"/>
  <c r="K87" i="48"/>
  <c r="J87" i="48"/>
  <c r="I87" i="48"/>
  <c r="H87" i="48"/>
  <c r="G87" i="48"/>
  <c r="F87" i="48"/>
  <c r="E87" i="48"/>
  <c r="D87" i="48"/>
  <c r="C87" i="48"/>
  <c r="B87" i="48"/>
  <c r="A87" i="48"/>
  <c r="O86" i="48"/>
  <c r="M86" i="48"/>
  <c r="L86" i="48"/>
  <c r="K86" i="48"/>
  <c r="J86" i="48"/>
  <c r="I86" i="48"/>
  <c r="H86" i="48"/>
  <c r="G86" i="48"/>
  <c r="F86" i="48"/>
  <c r="E86" i="48"/>
  <c r="D86" i="48"/>
  <c r="C86" i="48"/>
  <c r="B86" i="48"/>
  <c r="A86" i="48"/>
  <c r="O85" i="48"/>
  <c r="M85" i="48"/>
  <c r="L85" i="48"/>
  <c r="K85" i="48"/>
  <c r="J85" i="48"/>
  <c r="I85" i="48"/>
  <c r="H85" i="48"/>
  <c r="G85" i="48"/>
  <c r="F85" i="48"/>
  <c r="E85" i="48"/>
  <c r="D85" i="48"/>
  <c r="C85" i="48"/>
  <c r="B85" i="48"/>
  <c r="A85" i="48"/>
  <c r="O84" i="48"/>
  <c r="M84" i="48"/>
  <c r="L84" i="48"/>
  <c r="K84" i="48"/>
  <c r="J84" i="48"/>
  <c r="I84" i="48"/>
  <c r="H84" i="48"/>
  <c r="G84" i="48"/>
  <c r="F84" i="48"/>
  <c r="E84" i="48"/>
  <c r="D84" i="48"/>
  <c r="C84" i="48"/>
  <c r="B84" i="48"/>
  <c r="A84" i="48"/>
  <c r="O83" i="48"/>
  <c r="M83" i="48"/>
  <c r="L83" i="48"/>
  <c r="K83" i="48"/>
  <c r="J83" i="48"/>
  <c r="I83" i="48"/>
  <c r="H83" i="48"/>
  <c r="G83" i="48"/>
  <c r="F83" i="48"/>
  <c r="E83" i="48"/>
  <c r="D83" i="48"/>
  <c r="C83" i="48"/>
  <c r="B83" i="48"/>
  <c r="A83" i="48"/>
  <c r="O82" i="48"/>
  <c r="M82" i="48"/>
  <c r="L82" i="48"/>
  <c r="K82" i="48"/>
  <c r="J82" i="48"/>
  <c r="I82" i="48"/>
  <c r="G82" i="48"/>
  <c r="F82" i="48"/>
  <c r="E82" i="48"/>
  <c r="D82" i="48"/>
  <c r="C82" i="48"/>
  <c r="B82" i="48"/>
  <c r="A82" i="48"/>
  <c r="O81" i="48"/>
  <c r="M81" i="48"/>
  <c r="L81" i="48"/>
  <c r="K81" i="48"/>
  <c r="J81" i="48"/>
  <c r="I81" i="48"/>
  <c r="G81" i="48"/>
  <c r="F81" i="48"/>
  <c r="E81" i="48"/>
  <c r="D81" i="48"/>
  <c r="C81" i="48"/>
  <c r="B81" i="48"/>
  <c r="A81" i="48"/>
  <c r="O80" i="48"/>
  <c r="M80" i="48"/>
  <c r="L80" i="48"/>
  <c r="K80" i="48"/>
  <c r="J80" i="48"/>
  <c r="I80" i="48"/>
  <c r="G80" i="48"/>
  <c r="F80" i="48"/>
  <c r="E80" i="48"/>
  <c r="D80" i="48"/>
  <c r="C80" i="48"/>
  <c r="B80" i="48"/>
  <c r="A80" i="48"/>
  <c r="O79" i="48"/>
  <c r="M79" i="48"/>
  <c r="L79" i="48"/>
  <c r="K79" i="48"/>
  <c r="J79" i="48"/>
  <c r="I79" i="48"/>
  <c r="G79" i="48"/>
  <c r="F79" i="48"/>
  <c r="E79" i="48"/>
  <c r="D79" i="48"/>
  <c r="C79" i="48"/>
  <c r="B79" i="48"/>
  <c r="A79" i="48"/>
  <c r="O78" i="48"/>
  <c r="M78" i="48"/>
  <c r="L78" i="48"/>
  <c r="K78" i="48"/>
  <c r="J78" i="48"/>
  <c r="I78" i="48"/>
  <c r="G78" i="48"/>
  <c r="F78" i="48"/>
  <c r="E78" i="48"/>
  <c r="D78" i="48"/>
  <c r="C78" i="48"/>
  <c r="B78" i="48"/>
  <c r="A78" i="48"/>
  <c r="O77" i="48"/>
  <c r="M77" i="48"/>
  <c r="L77" i="48"/>
  <c r="K77" i="48"/>
  <c r="J77" i="48"/>
  <c r="I77" i="48"/>
  <c r="G77" i="48"/>
  <c r="F77" i="48"/>
  <c r="E77" i="48"/>
  <c r="D77" i="48"/>
  <c r="C77" i="48"/>
  <c r="B77" i="48"/>
  <c r="A77" i="48"/>
  <c r="O76" i="48"/>
  <c r="M76" i="48"/>
  <c r="L76" i="48"/>
  <c r="K76" i="48"/>
  <c r="J76" i="48"/>
  <c r="I76" i="48"/>
  <c r="G76" i="48"/>
  <c r="F76" i="48"/>
  <c r="E76" i="48"/>
  <c r="D76" i="48"/>
  <c r="C76" i="48"/>
  <c r="B76" i="48"/>
  <c r="A76" i="48"/>
  <c r="O75" i="48"/>
  <c r="M75" i="48"/>
  <c r="L75" i="48"/>
  <c r="K75" i="48"/>
  <c r="J75" i="48"/>
  <c r="I75" i="48"/>
  <c r="G75" i="48"/>
  <c r="F75" i="48"/>
  <c r="E75" i="48"/>
  <c r="D75" i="48"/>
  <c r="C75" i="48"/>
  <c r="B75" i="48"/>
  <c r="A75" i="48"/>
  <c r="O74" i="48"/>
  <c r="M74" i="48"/>
  <c r="L74" i="48"/>
  <c r="K74" i="48"/>
  <c r="J74" i="48"/>
  <c r="I74" i="48"/>
  <c r="G74" i="48"/>
  <c r="F74" i="48"/>
  <c r="E74" i="48"/>
  <c r="D74" i="48"/>
  <c r="C74" i="48"/>
  <c r="B74" i="48"/>
  <c r="A74" i="48"/>
  <c r="O73" i="48"/>
  <c r="M73" i="48"/>
  <c r="L73" i="48"/>
  <c r="K73" i="48"/>
  <c r="J73" i="48"/>
  <c r="I73" i="48"/>
  <c r="G73" i="48"/>
  <c r="F73" i="48"/>
  <c r="E73" i="48"/>
  <c r="D73" i="48"/>
  <c r="C73" i="48"/>
  <c r="B73" i="48"/>
  <c r="A73" i="48"/>
  <c r="O72" i="48"/>
  <c r="M72" i="48"/>
  <c r="L72" i="48"/>
  <c r="K72" i="48"/>
  <c r="J72" i="48"/>
  <c r="I72" i="48"/>
  <c r="G72" i="48"/>
  <c r="F72" i="48"/>
  <c r="E72" i="48"/>
  <c r="D72" i="48"/>
  <c r="C72" i="48"/>
  <c r="B72" i="48"/>
  <c r="A72" i="48"/>
  <c r="O71" i="48"/>
  <c r="M71" i="48"/>
  <c r="L71" i="48"/>
  <c r="K71" i="48"/>
  <c r="J71" i="48"/>
  <c r="I71" i="48"/>
  <c r="G71" i="48"/>
  <c r="F71" i="48"/>
  <c r="E71" i="48"/>
  <c r="D71" i="48"/>
  <c r="C71" i="48"/>
  <c r="B71" i="48"/>
  <c r="A71" i="48"/>
  <c r="O70" i="48"/>
  <c r="M70" i="48"/>
  <c r="L70" i="48"/>
  <c r="K70" i="48"/>
  <c r="J70" i="48"/>
  <c r="I70" i="48"/>
  <c r="G70" i="48"/>
  <c r="F70" i="48"/>
  <c r="E70" i="48"/>
  <c r="D70" i="48"/>
  <c r="C70" i="48"/>
  <c r="B70" i="48"/>
  <c r="A70" i="48"/>
  <c r="O69" i="48"/>
  <c r="M69" i="48"/>
  <c r="L69" i="48"/>
  <c r="K69" i="48"/>
  <c r="J69" i="48"/>
  <c r="I69" i="48"/>
  <c r="G69" i="48"/>
  <c r="F69" i="48"/>
  <c r="E69" i="48"/>
  <c r="D69" i="48"/>
  <c r="C69" i="48"/>
  <c r="B69" i="48"/>
  <c r="A69" i="48"/>
  <c r="O68" i="48"/>
  <c r="M68" i="48"/>
  <c r="L68" i="48"/>
  <c r="K68" i="48"/>
  <c r="J68" i="48"/>
  <c r="I68" i="48"/>
  <c r="G68" i="48"/>
  <c r="F68" i="48"/>
  <c r="E68" i="48"/>
  <c r="D68" i="48"/>
  <c r="C68" i="48"/>
  <c r="B68" i="48"/>
  <c r="A68" i="48"/>
  <c r="O67" i="48"/>
  <c r="M67" i="48"/>
  <c r="L67" i="48"/>
  <c r="K67" i="48"/>
  <c r="J67" i="48"/>
  <c r="I67" i="48"/>
  <c r="G67" i="48"/>
  <c r="F67" i="48"/>
  <c r="E67" i="48"/>
  <c r="D67" i="48"/>
  <c r="C67" i="48"/>
  <c r="B67" i="48"/>
  <c r="A67" i="48"/>
  <c r="O66" i="48"/>
  <c r="M66" i="48"/>
  <c r="L66" i="48"/>
  <c r="K66" i="48"/>
  <c r="J66" i="48"/>
  <c r="I66" i="48"/>
  <c r="G66" i="48"/>
  <c r="F66" i="48"/>
  <c r="E66" i="48"/>
  <c r="D66" i="48"/>
  <c r="C66" i="48"/>
  <c r="B66" i="48"/>
  <c r="A66" i="48"/>
  <c r="O65" i="48"/>
  <c r="M65" i="48"/>
  <c r="L65" i="48"/>
  <c r="K65" i="48"/>
  <c r="J65" i="48"/>
  <c r="I65" i="48"/>
  <c r="G65" i="48"/>
  <c r="F65" i="48"/>
  <c r="E65" i="48"/>
  <c r="D65" i="48"/>
  <c r="C65" i="48"/>
  <c r="B65" i="48"/>
  <c r="A65" i="48"/>
  <c r="O64" i="48"/>
  <c r="M64" i="48"/>
  <c r="L64" i="48"/>
  <c r="K64" i="48"/>
  <c r="J64" i="48"/>
  <c r="I64" i="48"/>
  <c r="G64" i="48"/>
  <c r="F64" i="48"/>
  <c r="E64" i="48"/>
  <c r="D64" i="48"/>
  <c r="C64" i="48"/>
  <c r="B64" i="48"/>
  <c r="A64" i="48"/>
  <c r="O63" i="48"/>
  <c r="M63" i="48"/>
  <c r="L63" i="48"/>
  <c r="K63" i="48"/>
  <c r="J63" i="48"/>
  <c r="I63" i="48"/>
  <c r="G63" i="48"/>
  <c r="F63" i="48"/>
  <c r="E63" i="48"/>
  <c r="D63" i="48"/>
  <c r="C63" i="48"/>
  <c r="B63" i="48"/>
  <c r="A63" i="48"/>
  <c r="O62" i="48"/>
  <c r="M62" i="48"/>
  <c r="L62" i="48"/>
  <c r="K62" i="48"/>
  <c r="J62" i="48"/>
  <c r="I62" i="48"/>
  <c r="G62" i="48"/>
  <c r="F62" i="48"/>
  <c r="E62" i="48"/>
  <c r="D62" i="48"/>
  <c r="C62" i="48"/>
  <c r="B62" i="48"/>
  <c r="A62" i="48"/>
  <c r="O61" i="48"/>
  <c r="M61" i="48"/>
  <c r="L61" i="48"/>
  <c r="K61" i="48"/>
  <c r="J61" i="48"/>
  <c r="I61" i="48"/>
  <c r="G61" i="48"/>
  <c r="F61" i="48"/>
  <c r="E61" i="48"/>
  <c r="D61" i="48"/>
  <c r="C61" i="48"/>
  <c r="B61" i="48"/>
  <c r="A61" i="48"/>
  <c r="O60" i="48"/>
  <c r="M60" i="48"/>
  <c r="L60" i="48"/>
  <c r="K60" i="48"/>
  <c r="J60" i="48"/>
  <c r="I60" i="48"/>
  <c r="G60" i="48"/>
  <c r="F60" i="48"/>
  <c r="E60" i="48"/>
  <c r="D60" i="48"/>
  <c r="C60" i="48"/>
  <c r="B60" i="48"/>
  <c r="A60" i="48"/>
  <c r="O59" i="48"/>
  <c r="M59" i="48"/>
  <c r="L59" i="48"/>
  <c r="K59" i="48"/>
  <c r="J59" i="48"/>
  <c r="I59" i="48"/>
  <c r="G59" i="48"/>
  <c r="F59" i="48"/>
  <c r="E59" i="48"/>
  <c r="D59" i="48"/>
  <c r="C59" i="48"/>
  <c r="B59" i="48"/>
  <c r="A59" i="48"/>
  <c r="O58" i="48"/>
  <c r="M58" i="48"/>
  <c r="L58" i="48"/>
  <c r="K58" i="48"/>
  <c r="J58" i="48"/>
  <c r="I58" i="48"/>
  <c r="G58" i="48"/>
  <c r="F58" i="48"/>
  <c r="E58" i="48"/>
  <c r="D58" i="48"/>
  <c r="C58" i="48"/>
  <c r="B58" i="48"/>
  <c r="A58" i="48"/>
  <c r="O57" i="48"/>
  <c r="M57" i="48"/>
  <c r="L57" i="48"/>
  <c r="K57" i="48"/>
  <c r="J57" i="48"/>
  <c r="I57" i="48"/>
  <c r="G57" i="48"/>
  <c r="F57" i="48"/>
  <c r="E57" i="48"/>
  <c r="D57" i="48"/>
  <c r="C57" i="48"/>
  <c r="B57" i="48"/>
  <c r="A57" i="48"/>
  <c r="O56" i="48"/>
  <c r="M56" i="48"/>
  <c r="L56" i="48"/>
  <c r="K56" i="48"/>
  <c r="J56" i="48"/>
  <c r="I56" i="48"/>
  <c r="G56" i="48"/>
  <c r="F56" i="48"/>
  <c r="E56" i="48"/>
  <c r="D56" i="48"/>
  <c r="C56" i="48"/>
  <c r="B56" i="48"/>
  <c r="A56" i="48"/>
  <c r="O55" i="48"/>
  <c r="M55" i="48"/>
  <c r="L55" i="48"/>
  <c r="K55" i="48"/>
  <c r="J55" i="48"/>
  <c r="I55" i="48"/>
  <c r="G55" i="48"/>
  <c r="F55" i="48"/>
  <c r="E55" i="48"/>
  <c r="D55" i="48"/>
  <c r="C55" i="48"/>
  <c r="B55" i="48"/>
  <c r="A55" i="48"/>
  <c r="O54" i="48"/>
  <c r="M54" i="48"/>
  <c r="L54" i="48"/>
  <c r="K54" i="48"/>
  <c r="J54" i="48"/>
  <c r="I54" i="48"/>
  <c r="G54" i="48"/>
  <c r="F54" i="48"/>
  <c r="E54" i="48"/>
  <c r="D54" i="48"/>
  <c r="C54" i="48"/>
  <c r="B54" i="48"/>
  <c r="A54" i="48"/>
  <c r="O53" i="48"/>
  <c r="M53" i="48"/>
  <c r="L53" i="48"/>
  <c r="K53" i="48"/>
  <c r="J53" i="48"/>
  <c r="I53" i="48"/>
  <c r="G53" i="48"/>
  <c r="F53" i="48"/>
  <c r="E53" i="48"/>
  <c r="D53" i="48"/>
  <c r="C53" i="48"/>
  <c r="B53" i="48"/>
  <c r="A53" i="48"/>
  <c r="O52" i="48"/>
  <c r="M52" i="48"/>
  <c r="L52" i="48"/>
  <c r="K52" i="48"/>
  <c r="J52" i="48"/>
  <c r="I52" i="48"/>
  <c r="G52" i="48"/>
  <c r="F52" i="48"/>
  <c r="E52" i="48"/>
  <c r="D52" i="48"/>
  <c r="C52" i="48"/>
  <c r="B52" i="48"/>
  <c r="A52" i="48"/>
  <c r="O51" i="48"/>
  <c r="M51" i="48"/>
  <c r="L51" i="48"/>
  <c r="K51" i="48"/>
  <c r="J51" i="48"/>
  <c r="I51" i="48"/>
  <c r="G51" i="48"/>
  <c r="F51" i="48"/>
  <c r="E51" i="48"/>
  <c r="D51" i="48"/>
  <c r="C51" i="48"/>
  <c r="B51" i="48"/>
  <c r="A51" i="48"/>
  <c r="O50" i="48"/>
  <c r="M50" i="48"/>
  <c r="L50" i="48"/>
  <c r="K50" i="48"/>
  <c r="J50" i="48"/>
  <c r="I50" i="48"/>
  <c r="G50" i="48"/>
  <c r="F50" i="48"/>
  <c r="E50" i="48"/>
  <c r="D50" i="48"/>
  <c r="C50" i="48"/>
  <c r="B50" i="48"/>
  <c r="A50" i="48"/>
  <c r="O49" i="48"/>
  <c r="M49" i="48"/>
  <c r="L49" i="48"/>
  <c r="K49" i="48"/>
  <c r="J49" i="48"/>
  <c r="I49" i="48"/>
  <c r="G49" i="48"/>
  <c r="F49" i="48"/>
  <c r="E49" i="48"/>
  <c r="D49" i="48"/>
  <c r="C49" i="48"/>
  <c r="B49" i="48"/>
  <c r="A49" i="48"/>
  <c r="O48" i="48"/>
  <c r="M48" i="48"/>
  <c r="L48" i="48"/>
  <c r="K48" i="48"/>
  <c r="J48" i="48"/>
  <c r="I48" i="48"/>
  <c r="G48" i="48"/>
  <c r="F48" i="48"/>
  <c r="E48" i="48"/>
  <c r="D48" i="48"/>
  <c r="C48" i="48"/>
  <c r="B48" i="48"/>
  <c r="A48" i="48"/>
  <c r="O47" i="48"/>
  <c r="M47" i="48"/>
  <c r="L47" i="48"/>
  <c r="K47" i="48"/>
  <c r="J47" i="48"/>
  <c r="I47" i="48"/>
  <c r="G47" i="48"/>
  <c r="F47" i="48"/>
  <c r="E47" i="48"/>
  <c r="D47" i="48"/>
  <c r="C47" i="48"/>
  <c r="B47" i="48"/>
  <c r="A47" i="48"/>
  <c r="O46" i="48"/>
  <c r="M46" i="48"/>
  <c r="L46" i="48"/>
  <c r="K46" i="48"/>
  <c r="J46" i="48"/>
  <c r="I46" i="48"/>
  <c r="G46" i="48"/>
  <c r="F46" i="48"/>
  <c r="E46" i="48"/>
  <c r="D46" i="48"/>
  <c r="C46" i="48"/>
  <c r="B46" i="48"/>
  <c r="A46" i="48"/>
  <c r="O45" i="48"/>
  <c r="M45" i="48"/>
  <c r="L45" i="48"/>
  <c r="K45" i="48"/>
  <c r="J45" i="48"/>
  <c r="I45" i="48"/>
  <c r="G45" i="48"/>
  <c r="F45" i="48"/>
  <c r="E45" i="48"/>
  <c r="D45" i="48"/>
  <c r="C45" i="48"/>
  <c r="B45" i="48"/>
  <c r="A45" i="48"/>
  <c r="O44" i="48"/>
  <c r="M44" i="48"/>
  <c r="L44" i="48"/>
  <c r="K44" i="48"/>
  <c r="J44" i="48"/>
  <c r="I44" i="48"/>
  <c r="G44" i="48"/>
  <c r="F44" i="48"/>
  <c r="E44" i="48"/>
  <c r="D44" i="48"/>
  <c r="C44" i="48"/>
  <c r="B44" i="48"/>
  <c r="A44" i="48"/>
  <c r="O43" i="48"/>
  <c r="M43" i="48"/>
  <c r="L43" i="48"/>
  <c r="K43" i="48"/>
  <c r="J43" i="48"/>
  <c r="I43" i="48"/>
  <c r="G43" i="48"/>
  <c r="F43" i="48"/>
  <c r="E43" i="48"/>
  <c r="D43" i="48"/>
  <c r="C43" i="48"/>
  <c r="B43" i="48"/>
  <c r="A43" i="48"/>
  <c r="O42" i="48"/>
  <c r="M42" i="48"/>
  <c r="L42" i="48"/>
  <c r="K42" i="48"/>
  <c r="J42" i="48"/>
  <c r="I42" i="48"/>
  <c r="G42" i="48"/>
  <c r="F42" i="48"/>
  <c r="E42" i="48"/>
  <c r="D42" i="48"/>
  <c r="C42" i="48"/>
  <c r="B42" i="48"/>
  <c r="A42" i="48"/>
  <c r="O41" i="48"/>
  <c r="M41" i="48"/>
  <c r="L41" i="48"/>
  <c r="K41" i="48"/>
  <c r="J41" i="48"/>
  <c r="I41" i="48"/>
  <c r="G41" i="48"/>
  <c r="F41" i="48"/>
  <c r="E41" i="48"/>
  <c r="D41" i="48"/>
  <c r="C41" i="48"/>
  <c r="B41" i="48"/>
  <c r="A41" i="48"/>
  <c r="O40" i="48"/>
  <c r="M40" i="48"/>
  <c r="L40" i="48"/>
  <c r="K40" i="48"/>
  <c r="J40" i="48"/>
  <c r="I40" i="48"/>
  <c r="G40" i="48"/>
  <c r="F40" i="48"/>
  <c r="E40" i="48"/>
  <c r="D40" i="48"/>
  <c r="C40" i="48"/>
  <c r="B40" i="48"/>
  <c r="A40" i="48"/>
  <c r="O39" i="48"/>
  <c r="M39" i="48"/>
  <c r="L39" i="48"/>
  <c r="K39" i="48"/>
  <c r="J39" i="48"/>
  <c r="I39" i="48"/>
  <c r="G39" i="48"/>
  <c r="F39" i="48"/>
  <c r="E39" i="48"/>
  <c r="D39" i="48"/>
  <c r="C39" i="48"/>
  <c r="B39" i="48"/>
  <c r="A39" i="48"/>
  <c r="O38" i="48"/>
  <c r="M38" i="48"/>
  <c r="L38" i="48"/>
  <c r="K38" i="48"/>
  <c r="J38" i="48"/>
  <c r="I38" i="48"/>
  <c r="G38" i="48"/>
  <c r="F38" i="48"/>
  <c r="E38" i="48"/>
  <c r="D38" i="48"/>
  <c r="C38" i="48"/>
  <c r="B38" i="48"/>
  <c r="A38" i="48"/>
  <c r="O37" i="48"/>
  <c r="M37" i="48"/>
  <c r="L37" i="48"/>
  <c r="K37" i="48"/>
  <c r="J37" i="48"/>
  <c r="I37" i="48"/>
  <c r="G37" i="48"/>
  <c r="F37" i="48"/>
  <c r="E37" i="48"/>
  <c r="D37" i="48"/>
  <c r="C37" i="48"/>
  <c r="B37" i="48"/>
  <c r="A37" i="48"/>
  <c r="O36" i="48"/>
  <c r="M36" i="48"/>
  <c r="L36" i="48"/>
  <c r="K36" i="48"/>
  <c r="J36" i="48"/>
  <c r="I36" i="48"/>
  <c r="G36" i="48"/>
  <c r="F36" i="48"/>
  <c r="E36" i="48"/>
  <c r="D36" i="48"/>
  <c r="C36" i="48"/>
  <c r="B36" i="48"/>
  <c r="A36" i="48"/>
  <c r="O35" i="48"/>
  <c r="M35" i="48"/>
  <c r="L35" i="48"/>
  <c r="K35" i="48"/>
  <c r="J35" i="48"/>
  <c r="I35" i="48"/>
  <c r="G35" i="48"/>
  <c r="F35" i="48"/>
  <c r="E35" i="48"/>
  <c r="D35" i="48"/>
  <c r="C35" i="48"/>
  <c r="B35" i="48"/>
  <c r="A35" i="48"/>
  <c r="O34" i="48"/>
  <c r="M34" i="48"/>
  <c r="L34" i="48"/>
  <c r="K34" i="48"/>
  <c r="J34" i="48"/>
  <c r="I34" i="48"/>
  <c r="G34" i="48"/>
  <c r="F34" i="48"/>
  <c r="E34" i="48"/>
  <c r="D34" i="48"/>
  <c r="C34" i="48"/>
  <c r="B34" i="48"/>
  <c r="A34" i="48"/>
  <c r="O33" i="48"/>
  <c r="M33" i="48"/>
  <c r="L33" i="48"/>
  <c r="K33" i="48"/>
  <c r="J33" i="48"/>
  <c r="I33" i="48"/>
  <c r="G33" i="48"/>
  <c r="F33" i="48"/>
  <c r="E33" i="48"/>
  <c r="D33" i="48"/>
  <c r="C33" i="48"/>
  <c r="B33" i="48"/>
  <c r="A33" i="48"/>
  <c r="O32" i="48"/>
  <c r="M32" i="48"/>
  <c r="L32" i="48"/>
  <c r="K32" i="48"/>
  <c r="J32" i="48"/>
  <c r="I32" i="48"/>
  <c r="G32" i="48"/>
  <c r="F32" i="48"/>
  <c r="E32" i="48"/>
  <c r="D32" i="48"/>
  <c r="C32" i="48"/>
  <c r="B32" i="48"/>
  <c r="A32" i="48"/>
  <c r="O31" i="48"/>
  <c r="M31" i="48"/>
  <c r="L31" i="48"/>
  <c r="K31" i="48"/>
  <c r="J31" i="48"/>
  <c r="I31" i="48"/>
  <c r="G31" i="48"/>
  <c r="F31" i="48"/>
  <c r="E31" i="48"/>
  <c r="D31" i="48"/>
  <c r="C31" i="48"/>
  <c r="B31" i="48"/>
  <c r="A31" i="48"/>
  <c r="O30" i="48"/>
  <c r="M30" i="48"/>
  <c r="L30" i="48"/>
  <c r="K30" i="48"/>
  <c r="J30" i="48"/>
  <c r="I30" i="48"/>
  <c r="G30" i="48"/>
  <c r="F30" i="48"/>
  <c r="E30" i="48"/>
  <c r="D30" i="48"/>
  <c r="C30" i="48"/>
  <c r="B30" i="48"/>
  <c r="A30" i="48"/>
  <c r="O29" i="48"/>
  <c r="M29" i="48"/>
  <c r="L29" i="48"/>
  <c r="K29" i="48"/>
  <c r="J29" i="48"/>
  <c r="I29" i="48"/>
  <c r="G29" i="48"/>
  <c r="F29" i="48"/>
  <c r="E29" i="48"/>
  <c r="D29" i="48"/>
  <c r="C29" i="48"/>
  <c r="B29" i="48"/>
  <c r="A29" i="48"/>
  <c r="O28" i="48"/>
  <c r="M28" i="48"/>
  <c r="L28" i="48"/>
  <c r="K28" i="48"/>
  <c r="J28" i="48"/>
  <c r="I28" i="48"/>
  <c r="G28" i="48"/>
  <c r="F28" i="48"/>
  <c r="E28" i="48"/>
  <c r="D28" i="48"/>
  <c r="C28" i="48"/>
  <c r="B28" i="48"/>
  <c r="A28" i="48"/>
  <c r="O27" i="48"/>
  <c r="M27" i="48"/>
  <c r="L27" i="48"/>
  <c r="K27" i="48"/>
  <c r="J27" i="48"/>
  <c r="I27" i="48"/>
  <c r="G27" i="48"/>
  <c r="F27" i="48"/>
  <c r="E27" i="48"/>
  <c r="D27" i="48"/>
  <c r="C27" i="48"/>
  <c r="B27" i="48"/>
  <c r="A27" i="48"/>
  <c r="O26" i="48"/>
  <c r="M26" i="48"/>
  <c r="L26" i="48"/>
  <c r="K26" i="48"/>
  <c r="J26" i="48"/>
  <c r="I26" i="48"/>
  <c r="G26" i="48"/>
  <c r="F26" i="48"/>
  <c r="E26" i="48"/>
  <c r="D26" i="48"/>
  <c r="C26" i="48"/>
  <c r="B26" i="48"/>
  <c r="A26" i="48"/>
  <c r="O25" i="48"/>
  <c r="M25" i="48"/>
  <c r="L25" i="48"/>
  <c r="K25" i="48"/>
  <c r="J25" i="48"/>
  <c r="I25" i="48"/>
  <c r="G25" i="48"/>
  <c r="F25" i="48"/>
  <c r="E25" i="48"/>
  <c r="D25" i="48"/>
  <c r="C25" i="48"/>
  <c r="B25" i="48"/>
  <c r="A25" i="48"/>
  <c r="O24" i="48"/>
  <c r="M24" i="48"/>
  <c r="L24" i="48"/>
  <c r="K24" i="48"/>
  <c r="J24" i="48"/>
  <c r="I24" i="48"/>
  <c r="G24" i="48"/>
  <c r="F24" i="48"/>
  <c r="E24" i="48"/>
  <c r="D24" i="48"/>
  <c r="C24" i="48"/>
  <c r="B24" i="48"/>
  <c r="A24" i="48"/>
  <c r="O23" i="48"/>
  <c r="M23" i="48"/>
  <c r="L23" i="48"/>
  <c r="K23" i="48"/>
  <c r="J23" i="48"/>
  <c r="I23" i="48"/>
  <c r="G23" i="48"/>
  <c r="F23" i="48"/>
  <c r="E23" i="48"/>
  <c r="D23" i="48"/>
  <c r="C23" i="48"/>
  <c r="B23" i="48"/>
  <c r="A23" i="48"/>
  <c r="O22" i="48"/>
  <c r="M22" i="48"/>
  <c r="L22" i="48"/>
  <c r="K22" i="48"/>
  <c r="J22" i="48"/>
  <c r="I22" i="48"/>
  <c r="G22" i="48"/>
  <c r="F22" i="48"/>
  <c r="E22" i="48"/>
  <c r="D22" i="48"/>
  <c r="C22" i="48"/>
  <c r="B22" i="48"/>
  <c r="A22" i="48"/>
  <c r="O21" i="48"/>
  <c r="M21" i="48"/>
  <c r="L21" i="48"/>
  <c r="K21" i="48"/>
  <c r="J21" i="48"/>
  <c r="I21" i="48"/>
  <c r="G21" i="48"/>
  <c r="F21" i="48"/>
  <c r="E21" i="48"/>
  <c r="D21" i="48"/>
  <c r="C21" i="48"/>
  <c r="B21" i="48"/>
  <c r="A21" i="48"/>
  <c r="O20" i="48"/>
  <c r="M20" i="48"/>
  <c r="L20" i="48"/>
  <c r="K20" i="48"/>
  <c r="J20" i="48"/>
  <c r="I20" i="48"/>
  <c r="G20" i="48"/>
  <c r="F20" i="48"/>
  <c r="E20" i="48"/>
  <c r="D20" i="48"/>
  <c r="C20" i="48"/>
  <c r="B20" i="48"/>
  <c r="A20" i="48"/>
  <c r="L19" i="48"/>
  <c r="K19" i="48"/>
  <c r="J19" i="48"/>
  <c r="I19" i="48"/>
  <c r="G19" i="48"/>
  <c r="F19" i="48"/>
  <c r="E19" i="48"/>
  <c r="D19" i="48"/>
  <c r="B19" i="48"/>
  <c r="A19" i="48"/>
  <c r="L18" i="48"/>
  <c r="K18" i="48"/>
  <c r="J18" i="48"/>
  <c r="I18" i="48"/>
  <c r="G18" i="48"/>
  <c r="F18" i="48"/>
  <c r="E18" i="48"/>
  <c r="D18" i="48"/>
  <c r="B18" i="48"/>
  <c r="A18" i="48"/>
  <c r="L17" i="48"/>
  <c r="K17" i="48"/>
  <c r="J17" i="48"/>
  <c r="I17" i="48"/>
  <c r="G17" i="48"/>
  <c r="F17" i="48"/>
  <c r="E17" i="48"/>
  <c r="D17" i="48"/>
  <c r="B17" i="48"/>
  <c r="A17" i="48"/>
  <c r="L16" i="48"/>
  <c r="K16" i="48"/>
  <c r="J16" i="48"/>
  <c r="I16" i="48"/>
  <c r="G16" i="48"/>
  <c r="F16" i="48"/>
  <c r="E16" i="48"/>
  <c r="D16" i="48"/>
  <c r="B16" i="48"/>
  <c r="A16" i="48"/>
  <c r="L15" i="48"/>
  <c r="K15" i="48"/>
  <c r="J15" i="48"/>
  <c r="I15" i="48"/>
  <c r="G15" i="48"/>
  <c r="F15" i="48"/>
  <c r="E15" i="48"/>
  <c r="D15" i="48"/>
  <c r="B15" i="48"/>
  <c r="A15" i="48"/>
  <c r="L14" i="48"/>
  <c r="K14" i="48"/>
  <c r="J14" i="48"/>
  <c r="I14" i="48"/>
  <c r="G14" i="48"/>
  <c r="F14" i="48"/>
  <c r="E14" i="48"/>
  <c r="D14" i="48"/>
  <c r="B14" i="48"/>
  <c r="A14" i="48"/>
  <c r="L13" i="48"/>
  <c r="K13" i="48"/>
  <c r="J13" i="48"/>
  <c r="I13" i="48"/>
  <c r="G13" i="48"/>
  <c r="F13" i="48"/>
  <c r="E13" i="48"/>
  <c r="D13" i="48"/>
  <c r="B13" i="48"/>
  <c r="A13" i="48"/>
  <c r="L12" i="48"/>
  <c r="K12" i="48"/>
  <c r="J12" i="48"/>
  <c r="I12" i="48"/>
  <c r="G12" i="48"/>
  <c r="F12" i="48"/>
  <c r="E12" i="48"/>
  <c r="D12" i="48"/>
  <c r="B12" i="48"/>
  <c r="A12" i="48"/>
  <c r="L11" i="48"/>
  <c r="K11" i="48"/>
  <c r="J11" i="48"/>
  <c r="I11" i="48"/>
  <c r="G11" i="48"/>
  <c r="F11" i="48"/>
  <c r="E11" i="48"/>
  <c r="D11" i="48"/>
  <c r="B11" i="48"/>
  <c r="A11" i="48"/>
  <c r="P1" i="48"/>
  <c r="O1" i="48"/>
  <c r="N1" i="48"/>
  <c r="M1" i="48"/>
  <c r="L1" i="48"/>
  <c r="K1" i="48"/>
  <c r="J1" i="48"/>
  <c r="I1" i="48"/>
  <c r="H1" i="48"/>
  <c r="G1" i="48"/>
  <c r="F1" i="48"/>
  <c r="E1" i="48"/>
  <c r="D1" i="48"/>
  <c r="C1" i="48"/>
  <c r="B1" i="48"/>
  <c r="A1" i="48"/>
  <c r="O109" i="47"/>
  <c r="M109" i="47"/>
  <c r="L109" i="47"/>
  <c r="K109" i="47"/>
  <c r="J109" i="47"/>
  <c r="I109" i="47"/>
  <c r="G109" i="47"/>
  <c r="F109" i="47"/>
  <c r="E109" i="47"/>
  <c r="D109" i="47"/>
  <c r="C109" i="47"/>
  <c r="B109" i="47"/>
  <c r="A109" i="47"/>
  <c r="O108" i="47"/>
  <c r="M108" i="47"/>
  <c r="L108" i="47"/>
  <c r="K108" i="47"/>
  <c r="J108" i="47"/>
  <c r="I108" i="47"/>
  <c r="G108" i="47"/>
  <c r="F108" i="47"/>
  <c r="E108" i="47"/>
  <c r="D108" i="47"/>
  <c r="C108" i="47"/>
  <c r="B108" i="47"/>
  <c r="A108" i="47"/>
  <c r="O107" i="47"/>
  <c r="M107" i="47"/>
  <c r="L107" i="47"/>
  <c r="K107" i="47"/>
  <c r="J107" i="47"/>
  <c r="I107" i="47"/>
  <c r="G107" i="47"/>
  <c r="F107" i="47"/>
  <c r="E107" i="47"/>
  <c r="D107" i="47"/>
  <c r="C107" i="47"/>
  <c r="B107" i="47"/>
  <c r="A107" i="47"/>
  <c r="O106" i="47"/>
  <c r="M106" i="47"/>
  <c r="L106" i="47"/>
  <c r="K106" i="47"/>
  <c r="J106" i="47"/>
  <c r="I106" i="47"/>
  <c r="G106" i="47"/>
  <c r="F106" i="47"/>
  <c r="E106" i="47"/>
  <c r="D106" i="47"/>
  <c r="C106" i="47"/>
  <c r="B106" i="47"/>
  <c r="A106" i="47"/>
  <c r="O105" i="47"/>
  <c r="M105" i="47"/>
  <c r="L105" i="47"/>
  <c r="K105" i="47"/>
  <c r="J105" i="47"/>
  <c r="I105" i="47"/>
  <c r="G105" i="47"/>
  <c r="F105" i="47"/>
  <c r="E105" i="47"/>
  <c r="D105" i="47"/>
  <c r="C105" i="47"/>
  <c r="B105" i="47"/>
  <c r="A105" i="47"/>
  <c r="O104" i="47"/>
  <c r="M104" i="47"/>
  <c r="L104" i="47"/>
  <c r="K104" i="47"/>
  <c r="J104" i="47"/>
  <c r="I104" i="47"/>
  <c r="G104" i="47"/>
  <c r="F104" i="47"/>
  <c r="E104" i="47"/>
  <c r="D104" i="47"/>
  <c r="C104" i="47"/>
  <c r="B104" i="47"/>
  <c r="A104" i="47"/>
  <c r="O103" i="47"/>
  <c r="M103" i="47"/>
  <c r="L103" i="47"/>
  <c r="K103" i="47"/>
  <c r="J103" i="47"/>
  <c r="I103" i="47"/>
  <c r="G103" i="47"/>
  <c r="F103" i="47"/>
  <c r="E103" i="47"/>
  <c r="D103" i="47"/>
  <c r="C103" i="47"/>
  <c r="B103" i="47"/>
  <c r="A103" i="47"/>
  <c r="O102" i="47"/>
  <c r="M102" i="47"/>
  <c r="L102" i="47"/>
  <c r="K102" i="47"/>
  <c r="J102" i="47"/>
  <c r="I102" i="47"/>
  <c r="G102" i="47"/>
  <c r="F102" i="47"/>
  <c r="E102" i="47"/>
  <c r="D102" i="47"/>
  <c r="C102" i="47"/>
  <c r="B102" i="47"/>
  <c r="A102" i="47"/>
  <c r="O101" i="47"/>
  <c r="M101" i="47"/>
  <c r="L101" i="47"/>
  <c r="K101" i="47"/>
  <c r="J101" i="47"/>
  <c r="I101" i="47"/>
  <c r="G101" i="47"/>
  <c r="F101" i="47"/>
  <c r="E101" i="47"/>
  <c r="D101" i="47"/>
  <c r="C101" i="47"/>
  <c r="B101" i="47"/>
  <c r="A101" i="47"/>
  <c r="O100" i="47"/>
  <c r="M100" i="47"/>
  <c r="L100" i="47"/>
  <c r="K100" i="47"/>
  <c r="J100" i="47"/>
  <c r="I100" i="47"/>
  <c r="H100" i="47"/>
  <c r="G100" i="47"/>
  <c r="F100" i="47"/>
  <c r="E100" i="47"/>
  <c r="D100" i="47"/>
  <c r="C100" i="47"/>
  <c r="B100" i="47"/>
  <c r="A100" i="47"/>
  <c r="O99" i="47"/>
  <c r="M99" i="47"/>
  <c r="L99" i="47"/>
  <c r="K99" i="47"/>
  <c r="J99" i="47"/>
  <c r="I99" i="47"/>
  <c r="H99" i="47"/>
  <c r="G99" i="47"/>
  <c r="F99" i="47"/>
  <c r="E99" i="47"/>
  <c r="D99" i="47"/>
  <c r="C99" i="47"/>
  <c r="B99" i="47"/>
  <c r="A99" i="47"/>
  <c r="O98" i="47"/>
  <c r="M98" i="47"/>
  <c r="L98" i="47"/>
  <c r="K98" i="47"/>
  <c r="J98" i="47"/>
  <c r="I98" i="47"/>
  <c r="H98" i="47"/>
  <c r="G98" i="47"/>
  <c r="F98" i="47"/>
  <c r="E98" i="47"/>
  <c r="D98" i="47"/>
  <c r="C98" i="47"/>
  <c r="B98" i="47"/>
  <c r="A98" i="47"/>
  <c r="O97" i="47"/>
  <c r="M97" i="47"/>
  <c r="L97" i="47"/>
  <c r="K97" i="47"/>
  <c r="J97" i="47"/>
  <c r="I97" i="47"/>
  <c r="H97" i="47"/>
  <c r="G97" i="47"/>
  <c r="F97" i="47"/>
  <c r="E97" i="47"/>
  <c r="D97" i="47"/>
  <c r="C97" i="47"/>
  <c r="B97" i="47"/>
  <c r="A97" i="47"/>
  <c r="O96" i="47"/>
  <c r="M96" i="47"/>
  <c r="L96" i="47"/>
  <c r="K96" i="47"/>
  <c r="J96" i="47"/>
  <c r="I96" i="47"/>
  <c r="H96" i="47"/>
  <c r="G96" i="47"/>
  <c r="F96" i="47"/>
  <c r="E96" i="47"/>
  <c r="D96" i="47"/>
  <c r="C96" i="47"/>
  <c r="B96" i="47"/>
  <c r="A96" i="47"/>
  <c r="O95" i="47"/>
  <c r="M95" i="47"/>
  <c r="L95" i="47"/>
  <c r="K95" i="47"/>
  <c r="J95" i="47"/>
  <c r="I95" i="47"/>
  <c r="H95" i="47"/>
  <c r="G95" i="47"/>
  <c r="F95" i="47"/>
  <c r="E95" i="47"/>
  <c r="D95" i="47"/>
  <c r="C95" i="47"/>
  <c r="B95" i="47"/>
  <c r="A95" i="47"/>
  <c r="O94" i="47"/>
  <c r="M94" i="47"/>
  <c r="L94" i="47"/>
  <c r="K94" i="47"/>
  <c r="J94" i="47"/>
  <c r="I94" i="47"/>
  <c r="H94" i="47"/>
  <c r="G94" i="47"/>
  <c r="F94" i="47"/>
  <c r="E94" i="47"/>
  <c r="D94" i="47"/>
  <c r="C94" i="47"/>
  <c r="B94" i="47"/>
  <c r="A94" i="47"/>
  <c r="O93" i="47"/>
  <c r="M93" i="47"/>
  <c r="L93" i="47"/>
  <c r="K93" i="47"/>
  <c r="J93" i="47"/>
  <c r="I93" i="47"/>
  <c r="H93" i="47"/>
  <c r="G93" i="47"/>
  <c r="F93" i="47"/>
  <c r="E93" i="47"/>
  <c r="D93" i="47"/>
  <c r="C93" i="47"/>
  <c r="B93" i="47"/>
  <c r="A93" i="47"/>
  <c r="O92" i="47"/>
  <c r="M92" i="47"/>
  <c r="L92" i="47"/>
  <c r="K92" i="47"/>
  <c r="J92" i="47"/>
  <c r="I92" i="47"/>
  <c r="H92" i="47"/>
  <c r="G92" i="47"/>
  <c r="F92" i="47"/>
  <c r="E92" i="47"/>
  <c r="D92" i="47"/>
  <c r="C92" i="47"/>
  <c r="B92" i="47"/>
  <c r="A92" i="47"/>
  <c r="O91" i="47"/>
  <c r="M91" i="47"/>
  <c r="L91" i="47"/>
  <c r="K91" i="47"/>
  <c r="J91" i="47"/>
  <c r="I91" i="47"/>
  <c r="H91" i="47"/>
  <c r="G91" i="47"/>
  <c r="F91" i="47"/>
  <c r="E91" i="47"/>
  <c r="D91" i="47"/>
  <c r="C91" i="47"/>
  <c r="B91" i="47"/>
  <c r="A91" i="47"/>
  <c r="O90" i="47"/>
  <c r="M90" i="47"/>
  <c r="L90" i="47"/>
  <c r="K90" i="47"/>
  <c r="J90" i="47"/>
  <c r="I90" i="47"/>
  <c r="H90" i="47"/>
  <c r="G90" i="47"/>
  <c r="F90" i="47"/>
  <c r="E90" i="47"/>
  <c r="D90" i="47"/>
  <c r="C90" i="47"/>
  <c r="B90" i="47"/>
  <c r="A90" i="47"/>
  <c r="O89" i="47"/>
  <c r="M89" i="47"/>
  <c r="L89" i="47"/>
  <c r="K89" i="47"/>
  <c r="J89" i="47"/>
  <c r="I89" i="47"/>
  <c r="H89" i="47"/>
  <c r="G89" i="47"/>
  <c r="F89" i="47"/>
  <c r="E89" i="47"/>
  <c r="D89" i="47"/>
  <c r="C89" i="47"/>
  <c r="B89" i="47"/>
  <c r="A89" i="47"/>
  <c r="O88" i="47"/>
  <c r="M88" i="47"/>
  <c r="L88" i="47"/>
  <c r="K88" i="47"/>
  <c r="J88" i="47"/>
  <c r="I88" i="47"/>
  <c r="H88" i="47"/>
  <c r="G88" i="47"/>
  <c r="F88" i="47"/>
  <c r="E88" i="47"/>
  <c r="D88" i="47"/>
  <c r="C88" i="47"/>
  <c r="B88" i="47"/>
  <c r="A88" i="47"/>
  <c r="O87" i="47"/>
  <c r="M87" i="47"/>
  <c r="L87" i="47"/>
  <c r="K87" i="47"/>
  <c r="J87" i="47"/>
  <c r="I87" i="47"/>
  <c r="H87" i="47"/>
  <c r="G87" i="47"/>
  <c r="F87" i="47"/>
  <c r="E87" i="47"/>
  <c r="D87" i="47"/>
  <c r="C87" i="47"/>
  <c r="B87" i="47"/>
  <c r="A87" i="47"/>
  <c r="O86" i="47"/>
  <c r="M86" i="47"/>
  <c r="L86" i="47"/>
  <c r="K86" i="47"/>
  <c r="J86" i="47"/>
  <c r="I86" i="47"/>
  <c r="H86" i="47"/>
  <c r="G86" i="47"/>
  <c r="F86" i="47"/>
  <c r="E86" i="47"/>
  <c r="D86" i="47"/>
  <c r="C86" i="47"/>
  <c r="B86" i="47"/>
  <c r="A86" i="47"/>
  <c r="O85" i="47"/>
  <c r="M85" i="47"/>
  <c r="L85" i="47"/>
  <c r="K85" i="47"/>
  <c r="J85" i="47"/>
  <c r="I85" i="47"/>
  <c r="H85" i="47"/>
  <c r="G85" i="47"/>
  <c r="F85" i="47"/>
  <c r="E85" i="47"/>
  <c r="D85" i="47"/>
  <c r="C85" i="47"/>
  <c r="B85" i="47"/>
  <c r="A85" i="47"/>
  <c r="O84" i="47"/>
  <c r="M84" i="47"/>
  <c r="L84" i="47"/>
  <c r="K84" i="47"/>
  <c r="J84" i="47"/>
  <c r="I84" i="47"/>
  <c r="H84" i="47"/>
  <c r="G84" i="47"/>
  <c r="F84" i="47"/>
  <c r="E84" i="47"/>
  <c r="D84" i="47"/>
  <c r="C84" i="47"/>
  <c r="B84" i="47"/>
  <c r="A84" i="47"/>
  <c r="O83" i="47"/>
  <c r="M83" i="47"/>
  <c r="L83" i="47"/>
  <c r="K83" i="47"/>
  <c r="J83" i="47"/>
  <c r="I83" i="47"/>
  <c r="H83" i="47"/>
  <c r="G83" i="47"/>
  <c r="F83" i="47"/>
  <c r="E83" i="47"/>
  <c r="D83" i="47"/>
  <c r="C83" i="47"/>
  <c r="B83" i="47"/>
  <c r="A83" i="47"/>
  <c r="O82" i="47"/>
  <c r="M82" i="47"/>
  <c r="L82" i="47"/>
  <c r="K82" i="47"/>
  <c r="J82" i="47"/>
  <c r="I82" i="47"/>
  <c r="G82" i="47"/>
  <c r="F82" i="47"/>
  <c r="E82" i="47"/>
  <c r="D82" i="47"/>
  <c r="C82" i="47"/>
  <c r="B82" i="47"/>
  <c r="A82" i="47"/>
  <c r="O81" i="47"/>
  <c r="M81" i="47"/>
  <c r="L81" i="47"/>
  <c r="K81" i="47"/>
  <c r="J81" i="47"/>
  <c r="I81" i="47"/>
  <c r="G81" i="47"/>
  <c r="F81" i="47"/>
  <c r="E81" i="47"/>
  <c r="D81" i="47"/>
  <c r="C81" i="47"/>
  <c r="B81" i="47"/>
  <c r="A81" i="47"/>
  <c r="O80" i="47"/>
  <c r="M80" i="47"/>
  <c r="L80" i="47"/>
  <c r="K80" i="47"/>
  <c r="J80" i="47"/>
  <c r="I80" i="47"/>
  <c r="G80" i="47"/>
  <c r="F80" i="47"/>
  <c r="E80" i="47"/>
  <c r="D80" i="47"/>
  <c r="C80" i="47"/>
  <c r="B80" i="47"/>
  <c r="A80" i="47"/>
  <c r="O79" i="47"/>
  <c r="M79" i="47"/>
  <c r="L79" i="47"/>
  <c r="K79" i="47"/>
  <c r="J79" i="47"/>
  <c r="I79" i="47"/>
  <c r="G79" i="47"/>
  <c r="F79" i="47"/>
  <c r="E79" i="47"/>
  <c r="D79" i="47"/>
  <c r="C79" i="47"/>
  <c r="B79" i="47"/>
  <c r="A79" i="47"/>
  <c r="O78" i="47"/>
  <c r="M78" i="47"/>
  <c r="L78" i="47"/>
  <c r="K78" i="47"/>
  <c r="J78" i="47"/>
  <c r="I78" i="47"/>
  <c r="G78" i="47"/>
  <c r="F78" i="47"/>
  <c r="E78" i="47"/>
  <c r="D78" i="47"/>
  <c r="C78" i="47"/>
  <c r="B78" i="47"/>
  <c r="A78" i="47"/>
  <c r="O77" i="47"/>
  <c r="M77" i="47"/>
  <c r="L77" i="47"/>
  <c r="K77" i="47"/>
  <c r="J77" i="47"/>
  <c r="I77" i="47"/>
  <c r="G77" i="47"/>
  <c r="F77" i="47"/>
  <c r="E77" i="47"/>
  <c r="D77" i="47"/>
  <c r="C77" i="47"/>
  <c r="B77" i="47"/>
  <c r="A77" i="47"/>
  <c r="O76" i="47"/>
  <c r="M76" i="47"/>
  <c r="L76" i="47"/>
  <c r="K76" i="47"/>
  <c r="J76" i="47"/>
  <c r="I76" i="47"/>
  <c r="G76" i="47"/>
  <c r="F76" i="47"/>
  <c r="E76" i="47"/>
  <c r="D76" i="47"/>
  <c r="C76" i="47"/>
  <c r="B76" i="47"/>
  <c r="A76" i="47"/>
  <c r="O75" i="47"/>
  <c r="M75" i="47"/>
  <c r="L75" i="47"/>
  <c r="K75" i="47"/>
  <c r="J75" i="47"/>
  <c r="I75" i="47"/>
  <c r="G75" i="47"/>
  <c r="F75" i="47"/>
  <c r="E75" i="47"/>
  <c r="D75" i="47"/>
  <c r="C75" i="47"/>
  <c r="B75" i="47"/>
  <c r="A75" i="47"/>
  <c r="O74" i="47"/>
  <c r="M74" i="47"/>
  <c r="L74" i="47"/>
  <c r="K74" i="47"/>
  <c r="J74" i="47"/>
  <c r="I74" i="47"/>
  <c r="G74" i="47"/>
  <c r="F74" i="47"/>
  <c r="E74" i="47"/>
  <c r="D74" i="47"/>
  <c r="C74" i="47"/>
  <c r="B74" i="47"/>
  <c r="A74" i="47"/>
  <c r="O73" i="47"/>
  <c r="M73" i="47"/>
  <c r="L73" i="47"/>
  <c r="K73" i="47"/>
  <c r="J73" i="47"/>
  <c r="I73" i="47"/>
  <c r="G73" i="47"/>
  <c r="F73" i="47"/>
  <c r="E73" i="47"/>
  <c r="D73" i="47"/>
  <c r="C73" i="47"/>
  <c r="B73" i="47"/>
  <c r="A73" i="47"/>
  <c r="O72" i="47"/>
  <c r="M72" i="47"/>
  <c r="L72" i="47"/>
  <c r="K72" i="47"/>
  <c r="J72" i="47"/>
  <c r="I72" i="47"/>
  <c r="G72" i="47"/>
  <c r="F72" i="47"/>
  <c r="E72" i="47"/>
  <c r="D72" i="47"/>
  <c r="C72" i="47"/>
  <c r="B72" i="47"/>
  <c r="A72" i="47"/>
  <c r="O71" i="47"/>
  <c r="M71" i="47"/>
  <c r="L71" i="47"/>
  <c r="K71" i="47"/>
  <c r="J71" i="47"/>
  <c r="I71" i="47"/>
  <c r="G71" i="47"/>
  <c r="F71" i="47"/>
  <c r="E71" i="47"/>
  <c r="D71" i="47"/>
  <c r="C71" i="47"/>
  <c r="B71" i="47"/>
  <c r="A71" i="47"/>
  <c r="O70" i="47"/>
  <c r="M70" i="47"/>
  <c r="L70" i="47"/>
  <c r="K70" i="47"/>
  <c r="J70" i="47"/>
  <c r="I70" i="47"/>
  <c r="G70" i="47"/>
  <c r="F70" i="47"/>
  <c r="E70" i="47"/>
  <c r="D70" i="47"/>
  <c r="C70" i="47"/>
  <c r="B70" i="47"/>
  <c r="A70" i="47"/>
  <c r="O69" i="47"/>
  <c r="M69" i="47"/>
  <c r="L69" i="47"/>
  <c r="K69" i="47"/>
  <c r="J69" i="47"/>
  <c r="I69" i="47"/>
  <c r="G69" i="47"/>
  <c r="F69" i="47"/>
  <c r="E69" i="47"/>
  <c r="D69" i="47"/>
  <c r="C69" i="47"/>
  <c r="B69" i="47"/>
  <c r="A69" i="47"/>
  <c r="O68" i="47"/>
  <c r="M68" i="47"/>
  <c r="L68" i="47"/>
  <c r="K68" i="47"/>
  <c r="J68" i="47"/>
  <c r="I68" i="47"/>
  <c r="G68" i="47"/>
  <c r="F68" i="47"/>
  <c r="E68" i="47"/>
  <c r="D68" i="47"/>
  <c r="C68" i="47"/>
  <c r="B68" i="47"/>
  <c r="A68" i="47"/>
  <c r="O67" i="47"/>
  <c r="M67" i="47"/>
  <c r="L67" i="47"/>
  <c r="K67" i="47"/>
  <c r="J67" i="47"/>
  <c r="I67" i="47"/>
  <c r="G67" i="47"/>
  <c r="F67" i="47"/>
  <c r="E67" i="47"/>
  <c r="D67" i="47"/>
  <c r="C67" i="47"/>
  <c r="B67" i="47"/>
  <c r="A67" i="47"/>
  <c r="O66" i="47"/>
  <c r="M66" i="47"/>
  <c r="L66" i="47"/>
  <c r="K66" i="47"/>
  <c r="J66" i="47"/>
  <c r="I66" i="47"/>
  <c r="G66" i="47"/>
  <c r="F66" i="47"/>
  <c r="E66" i="47"/>
  <c r="D66" i="47"/>
  <c r="C66" i="47"/>
  <c r="B66" i="47"/>
  <c r="A66" i="47"/>
  <c r="O65" i="47"/>
  <c r="M65" i="47"/>
  <c r="L65" i="47"/>
  <c r="K65" i="47"/>
  <c r="J65" i="47"/>
  <c r="I65" i="47"/>
  <c r="G65" i="47"/>
  <c r="F65" i="47"/>
  <c r="E65" i="47"/>
  <c r="D65" i="47"/>
  <c r="C65" i="47"/>
  <c r="B65" i="47"/>
  <c r="A65" i="47"/>
  <c r="O64" i="47"/>
  <c r="M64" i="47"/>
  <c r="L64" i="47"/>
  <c r="K64" i="47"/>
  <c r="J64" i="47"/>
  <c r="I64" i="47"/>
  <c r="G64" i="47"/>
  <c r="F64" i="47"/>
  <c r="E64" i="47"/>
  <c r="D64" i="47"/>
  <c r="C64" i="47"/>
  <c r="B64" i="47"/>
  <c r="A64" i="47"/>
  <c r="O63" i="47"/>
  <c r="M63" i="47"/>
  <c r="L63" i="47"/>
  <c r="K63" i="47"/>
  <c r="J63" i="47"/>
  <c r="I63" i="47"/>
  <c r="G63" i="47"/>
  <c r="F63" i="47"/>
  <c r="E63" i="47"/>
  <c r="D63" i="47"/>
  <c r="C63" i="47"/>
  <c r="B63" i="47"/>
  <c r="A63" i="47"/>
  <c r="O62" i="47"/>
  <c r="M62" i="47"/>
  <c r="L62" i="47"/>
  <c r="K62" i="47"/>
  <c r="J62" i="47"/>
  <c r="I62" i="47"/>
  <c r="G62" i="47"/>
  <c r="F62" i="47"/>
  <c r="E62" i="47"/>
  <c r="D62" i="47"/>
  <c r="C62" i="47"/>
  <c r="B62" i="47"/>
  <c r="A62" i="47"/>
  <c r="O61" i="47"/>
  <c r="M61" i="47"/>
  <c r="L61" i="47"/>
  <c r="K61" i="47"/>
  <c r="J61" i="47"/>
  <c r="I61" i="47"/>
  <c r="G61" i="47"/>
  <c r="F61" i="47"/>
  <c r="E61" i="47"/>
  <c r="D61" i="47"/>
  <c r="C61" i="47"/>
  <c r="B61" i="47"/>
  <c r="A61" i="47"/>
  <c r="O60" i="47"/>
  <c r="M60" i="47"/>
  <c r="L60" i="47"/>
  <c r="K60" i="47"/>
  <c r="J60" i="47"/>
  <c r="I60" i="47"/>
  <c r="G60" i="47"/>
  <c r="F60" i="47"/>
  <c r="E60" i="47"/>
  <c r="D60" i="47"/>
  <c r="C60" i="47"/>
  <c r="B60" i="47"/>
  <c r="A60" i="47"/>
  <c r="O59" i="47"/>
  <c r="M59" i="47"/>
  <c r="L59" i="47"/>
  <c r="K59" i="47"/>
  <c r="J59" i="47"/>
  <c r="I59" i="47"/>
  <c r="G59" i="47"/>
  <c r="F59" i="47"/>
  <c r="E59" i="47"/>
  <c r="D59" i="47"/>
  <c r="C59" i="47"/>
  <c r="B59" i="47"/>
  <c r="A59" i="47"/>
  <c r="O58" i="47"/>
  <c r="M58" i="47"/>
  <c r="L58" i="47"/>
  <c r="K58" i="47"/>
  <c r="J58" i="47"/>
  <c r="I58" i="47"/>
  <c r="G58" i="47"/>
  <c r="F58" i="47"/>
  <c r="E58" i="47"/>
  <c r="D58" i="47"/>
  <c r="C58" i="47"/>
  <c r="B58" i="47"/>
  <c r="A58" i="47"/>
  <c r="O57" i="47"/>
  <c r="M57" i="47"/>
  <c r="L57" i="47"/>
  <c r="K57" i="47"/>
  <c r="J57" i="47"/>
  <c r="I57" i="47"/>
  <c r="G57" i="47"/>
  <c r="F57" i="47"/>
  <c r="E57" i="47"/>
  <c r="D57" i="47"/>
  <c r="C57" i="47"/>
  <c r="B57" i="47"/>
  <c r="A57" i="47"/>
  <c r="O56" i="47"/>
  <c r="M56" i="47"/>
  <c r="L56" i="47"/>
  <c r="K56" i="47"/>
  <c r="J56" i="47"/>
  <c r="I56" i="47"/>
  <c r="G56" i="47"/>
  <c r="F56" i="47"/>
  <c r="E56" i="47"/>
  <c r="D56" i="47"/>
  <c r="C56" i="47"/>
  <c r="B56" i="47"/>
  <c r="A56" i="47"/>
  <c r="O55" i="47"/>
  <c r="M55" i="47"/>
  <c r="L55" i="47"/>
  <c r="K55" i="47"/>
  <c r="J55" i="47"/>
  <c r="I55" i="47"/>
  <c r="G55" i="47"/>
  <c r="F55" i="47"/>
  <c r="E55" i="47"/>
  <c r="D55" i="47"/>
  <c r="C55" i="47"/>
  <c r="B55" i="47"/>
  <c r="A55" i="47"/>
  <c r="O54" i="47"/>
  <c r="M54" i="47"/>
  <c r="L54" i="47"/>
  <c r="K54" i="47"/>
  <c r="J54" i="47"/>
  <c r="I54" i="47"/>
  <c r="G54" i="47"/>
  <c r="F54" i="47"/>
  <c r="E54" i="47"/>
  <c r="D54" i="47"/>
  <c r="C54" i="47"/>
  <c r="B54" i="47"/>
  <c r="A54" i="47"/>
  <c r="O53" i="47"/>
  <c r="M53" i="47"/>
  <c r="L53" i="47"/>
  <c r="K53" i="47"/>
  <c r="J53" i="47"/>
  <c r="I53" i="47"/>
  <c r="G53" i="47"/>
  <c r="F53" i="47"/>
  <c r="E53" i="47"/>
  <c r="D53" i="47"/>
  <c r="C53" i="47"/>
  <c r="B53" i="47"/>
  <c r="A53" i="47"/>
  <c r="O52" i="47"/>
  <c r="M52" i="47"/>
  <c r="L52" i="47"/>
  <c r="K52" i="47"/>
  <c r="J52" i="47"/>
  <c r="I52" i="47"/>
  <c r="G52" i="47"/>
  <c r="F52" i="47"/>
  <c r="E52" i="47"/>
  <c r="D52" i="47"/>
  <c r="C52" i="47"/>
  <c r="B52" i="47"/>
  <c r="A52" i="47"/>
  <c r="O51" i="47"/>
  <c r="M51" i="47"/>
  <c r="L51" i="47"/>
  <c r="K51" i="47"/>
  <c r="J51" i="47"/>
  <c r="I51" i="47"/>
  <c r="G51" i="47"/>
  <c r="F51" i="47"/>
  <c r="E51" i="47"/>
  <c r="D51" i="47"/>
  <c r="C51" i="47"/>
  <c r="B51" i="47"/>
  <c r="A51" i="47"/>
  <c r="O50" i="47"/>
  <c r="M50" i="47"/>
  <c r="L50" i="47"/>
  <c r="K50" i="47"/>
  <c r="J50" i="47"/>
  <c r="I50" i="47"/>
  <c r="G50" i="47"/>
  <c r="F50" i="47"/>
  <c r="E50" i="47"/>
  <c r="D50" i="47"/>
  <c r="C50" i="47"/>
  <c r="B50" i="47"/>
  <c r="A50" i="47"/>
  <c r="O49" i="47"/>
  <c r="M49" i="47"/>
  <c r="L49" i="47"/>
  <c r="K49" i="47"/>
  <c r="J49" i="47"/>
  <c r="I49" i="47"/>
  <c r="G49" i="47"/>
  <c r="F49" i="47"/>
  <c r="E49" i="47"/>
  <c r="D49" i="47"/>
  <c r="C49" i="47"/>
  <c r="B49" i="47"/>
  <c r="A49" i="47"/>
  <c r="O48" i="47"/>
  <c r="M48" i="47"/>
  <c r="L48" i="47"/>
  <c r="K48" i="47"/>
  <c r="J48" i="47"/>
  <c r="I48" i="47"/>
  <c r="G48" i="47"/>
  <c r="F48" i="47"/>
  <c r="E48" i="47"/>
  <c r="D48" i="47"/>
  <c r="C48" i="47"/>
  <c r="B48" i="47"/>
  <c r="A48" i="47"/>
  <c r="O47" i="47"/>
  <c r="M47" i="47"/>
  <c r="L47" i="47"/>
  <c r="K47" i="47"/>
  <c r="J47" i="47"/>
  <c r="I47" i="47"/>
  <c r="G47" i="47"/>
  <c r="F47" i="47"/>
  <c r="E47" i="47"/>
  <c r="D47" i="47"/>
  <c r="C47" i="47"/>
  <c r="B47" i="47"/>
  <c r="A47" i="47"/>
  <c r="O46" i="47"/>
  <c r="M46" i="47"/>
  <c r="L46" i="47"/>
  <c r="K46" i="47"/>
  <c r="J46" i="47"/>
  <c r="I46" i="47"/>
  <c r="G46" i="47"/>
  <c r="F46" i="47"/>
  <c r="E46" i="47"/>
  <c r="D46" i="47"/>
  <c r="C46" i="47"/>
  <c r="B46" i="47"/>
  <c r="A46" i="47"/>
  <c r="O45" i="47"/>
  <c r="M45" i="47"/>
  <c r="L45" i="47"/>
  <c r="K45" i="47"/>
  <c r="J45" i="47"/>
  <c r="I45" i="47"/>
  <c r="G45" i="47"/>
  <c r="F45" i="47"/>
  <c r="E45" i="47"/>
  <c r="D45" i="47"/>
  <c r="C45" i="47"/>
  <c r="B45" i="47"/>
  <c r="A45" i="47"/>
  <c r="O44" i="47"/>
  <c r="M44" i="47"/>
  <c r="L44" i="47"/>
  <c r="K44" i="47"/>
  <c r="J44" i="47"/>
  <c r="I44" i="47"/>
  <c r="G44" i="47"/>
  <c r="F44" i="47"/>
  <c r="E44" i="47"/>
  <c r="D44" i="47"/>
  <c r="C44" i="47"/>
  <c r="B44" i="47"/>
  <c r="A44" i="47"/>
  <c r="O43" i="47"/>
  <c r="M43" i="47"/>
  <c r="L43" i="47"/>
  <c r="K43" i="47"/>
  <c r="J43" i="47"/>
  <c r="I43" i="47"/>
  <c r="G43" i="47"/>
  <c r="F43" i="47"/>
  <c r="E43" i="47"/>
  <c r="D43" i="47"/>
  <c r="C43" i="47"/>
  <c r="B43" i="47"/>
  <c r="A43" i="47"/>
  <c r="O42" i="47"/>
  <c r="M42" i="47"/>
  <c r="L42" i="47"/>
  <c r="K42" i="47"/>
  <c r="J42" i="47"/>
  <c r="I42" i="47"/>
  <c r="G42" i="47"/>
  <c r="F42" i="47"/>
  <c r="E42" i="47"/>
  <c r="D42" i="47"/>
  <c r="C42" i="47"/>
  <c r="B42" i="47"/>
  <c r="A42" i="47"/>
  <c r="O41" i="47"/>
  <c r="M41" i="47"/>
  <c r="L41" i="47"/>
  <c r="K41" i="47"/>
  <c r="J41" i="47"/>
  <c r="I41" i="47"/>
  <c r="G41" i="47"/>
  <c r="F41" i="47"/>
  <c r="E41" i="47"/>
  <c r="D41" i="47"/>
  <c r="C41" i="47"/>
  <c r="B41" i="47"/>
  <c r="A41" i="47"/>
  <c r="O40" i="47"/>
  <c r="M40" i="47"/>
  <c r="L40" i="47"/>
  <c r="K40" i="47"/>
  <c r="J40" i="47"/>
  <c r="I40" i="47"/>
  <c r="G40" i="47"/>
  <c r="F40" i="47"/>
  <c r="E40" i="47"/>
  <c r="D40" i="47"/>
  <c r="C40" i="47"/>
  <c r="B40" i="47"/>
  <c r="A40" i="47"/>
  <c r="O39" i="47"/>
  <c r="M39" i="47"/>
  <c r="L39" i="47"/>
  <c r="K39" i="47"/>
  <c r="J39" i="47"/>
  <c r="I39" i="47"/>
  <c r="G39" i="47"/>
  <c r="F39" i="47"/>
  <c r="E39" i="47"/>
  <c r="D39" i="47"/>
  <c r="C39" i="47"/>
  <c r="B39" i="47"/>
  <c r="A39" i="47"/>
  <c r="O38" i="47"/>
  <c r="M38" i="47"/>
  <c r="L38" i="47"/>
  <c r="K38" i="47"/>
  <c r="J38" i="47"/>
  <c r="I38" i="47"/>
  <c r="G38" i="47"/>
  <c r="F38" i="47"/>
  <c r="E38" i="47"/>
  <c r="D38" i="47"/>
  <c r="C38" i="47"/>
  <c r="B38" i="47"/>
  <c r="A38" i="47"/>
  <c r="O37" i="47"/>
  <c r="M37" i="47"/>
  <c r="L37" i="47"/>
  <c r="K37" i="47"/>
  <c r="J37" i="47"/>
  <c r="I37" i="47"/>
  <c r="G37" i="47"/>
  <c r="F37" i="47"/>
  <c r="E37" i="47"/>
  <c r="D37" i="47"/>
  <c r="C37" i="47"/>
  <c r="B37" i="47"/>
  <c r="A37" i="47"/>
  <c r="O36" i="47"/>
  <c r="M36" i="47"/>
  <c r="L36" i="47"/>
  <c r="K36" i="47"/>
  <c r="J36" i="47"/>
  <c r="I36" i="47"/>
  <c r="G36" i="47"/>
  <c r="F36" i="47"/>
  <c r="E36" i="47"/>
  <c r="D36" i="47"/>
  <c r="C36" i="47"/>
  <c r="B36" i="47"/>
  <c r="A36" i="47"/>
  <c r="O35" i="47"/>
  <c r="M35" i="47"/>
  <c r="L35" i="47"/>
  <c r="K35" i="47"/>
  <c r="J35" i="47"/>
  <c r="I35" i="47"/>
  <c r="G35" i="47"/>
  <c r="F35" i="47"/>
  <c r="E35" i="47"/>
  <c r="D35" i="47"/>
  <c r="C35" i="47"/>
  <c r="B35" i="47"/>
  <c r="A35" i="47"/>
  <c r="O34" i="47"/>
  <c r="M34" i="47"/>
  <c r="L34" i="47"/>
  <c r="K34" i="47"/>
  <c r="J34" i="47"/>
  <c r="I34" i="47"/>
  <c r="G34" i="47"/>
  <c r="F34" i="47"/>
  <c r="E34" i="47"/>
  <c r="D34" i="47"/>
  <c r="C34" i="47"/>
  <c r="B34" i="47"/>
  <c r="A34" i="47"/>
  <c r="O33" i="47"/>
  <c r="M33" i="47"/>
  <c r="L33" i="47"/>
  <c r="K33" i="47"/>
  <c r="J33" i="47"/>
  <c r="I33" i="47"/>
  <c r="G33" i="47"/>
  <c r="F33" i="47"/>
  <c r="E33" i="47"/>
  <c r="D33" i="47"/>
  <c r="C33" i="47"/>
  <c r="B33" i="47"/>
  <c r="A33" i="47"/>
  <c r="O32" i="47"/>
  <c r="M32" i="47"/>
  <c r="L32" i="47"/>
  <c r="K32" i="47"/>
  <c r="J32" i="47"/>
  <c r="I32" i="47"/>
  <c r="G32" i="47"/>
  <c r="F32" i="47"/>
  <c r="E32" i="47"/>
  <c r="D32" i="47"/>
  <c r="C32" i="47"/>
  <c r="B32" i="47"/>
  <c r="A32" i="47"/>
  <c r="O31" i="47"/>
  <c r="M31" i="47"/>
  <c r="L31" i="47"/>
  <c r="K31" i="47"/>
  <c r="J31" i="47"/>
  <c r="I31" i="47"/>
  <c r="G31" i="47"/>
  <c r="F31" i="47"/>
  <c r="E31" i="47"/>
  <c r="D31" i="47"/>
  <c r="C31" i="47"/>
  <c r="B31" i="47"/>
  <c r="A31" i="47"/>
  <c r="O30" i="47"/>
  <c r="M30" i="47"/>
  <c r="L30" i="47"/>
  <c r="K30" i="47"/>
  <c r="J30" i="47"/>
  <c r="I30" i="47"/>
  <c r="G30" i="47"/>
  <c r="F30" i="47"/>
  <c r="E30" i="47"/>
  <c r="D30" i="47"/>
  <c r="C30" i="47"/>
  <c r="B30" i="47"/>
  <c r="A30" i="47"/>
  <c r="O29" i="47"/>
  <c r="M29" i="47"/>
  <c r="L29" i="47"/>
  <c r="K29" i="47"/>
  <c r="J29" i="47"/>
  <c r="I29" i="47"/>
  <c r="G29" i="47"/>
  <c r="F29" i="47"/>
  <c r="E29" i="47"/>
  <c r="D29" i="47"/>
  <c r="C29" i="47"/>
  <c r="B29" i="47"/>
  <c r="A29" i="47"/>
  <c r="O28" i="47"/>
  <c r="M28" i="47"/>
  <c r="L28" i="47"/>
  <c r="K28" i="47"/>
  <c r="J28" i="47"/>
  <c r="I28" i="47"/>
  <c r="G28" i="47"/>
  <c r="F28" i="47"/>
  <c r="E28" i="47"/>
  <c r="D28" i="47"/>
  <c r="C28" i="47"/>
  <c r="B28" i="47"/>
  <c r="A28" i="47"/>
  <c r="O27" i="47"/>
  <c r="M27" i="47"/>
  <c r="L27" i="47"/>
  <c r="K27" i="47"/>
  <c r="J27" i="47"/>
  <c r="I27" i="47"/>
  <c r="G27" i="47"/>
  <c r="F27" i="47"/>
  <c r="E27" i="47"/>
  <c r="D27" i="47"/>
  <c r="C27" i="47"/>
  <c r="B27" i="47"/>
  <c r="A27" i="47"/>
  <c r="O26" i="47"/>
  <c r="M26" i="47"/>
  <c r="L26" i="47"/>
  <c r="K26" i="47"/>
  <c r="J26" i="47"/>
  <c r="I26" i="47"/>
  <c r="G26" i="47"/>
  <c r="F26" i="47"/>
  <c r="E26" i="47"/>
  <c r="D26" i="47"/>
  <c r="C26" i="47"/>
  <c r="B26" i="47"/>
  <c r="A26" i="47"/>
  <c r="O25" i="47"/>
  <c r="M25" i="47"/>
  <c r="L25" i="47"/>
  <c r="K25" i="47"/>
  <c r="J25" i="47"/>
  <c r="I25" i="47"/>
  <c r="G25" i="47"/>
  <c r="F25" i="47"/>
  <c r="E25" i="47"/>
  <c r="D25" i="47"/>
  <c r="C25" i="47"/>
  <c r="B25" i="47"/>
  <c r="A25" i="47"/>
  <c r="O24" i="47"/>
  <c r="M24" i="47"/>
  <c r="L24" i="47"/>
  <c r="K24" i="47"/>
  <c r="J24" i="47"/>
  <c r="I24" i="47"/>
  <c r="G24" i="47"/>
  <c r="F24" i="47"/>
  <c r="E24" i="47"/>
  <c r="D24" i="47"/>
  <c r="C24" i="47"/>
  <c r="B24" i="47"/>
  <c r="A24" i="47"/>
  <c r="O23" i="47"/>
  <c r="M23" i="47"/>
  <c r="L23" i="47"/>
  <c r="K23" i="47"/>
  <c r="J23" i="47"/>
  <c r="I23" i="47"/>
  <c r="G23" i="47"/>
  <c r="F23" i="47"/>
  <c r="E23" i="47"/>
  <c r="D23" i="47"/>
  <c r="C23" i="47"/>
  <c r="B23" i="47"/>
  <c r="A23" i="47"/>
  <c r="O22" i="47"/>
  <c r="M22" i="47"/>
  <c r="L22" i="47"/>
  <c r="K22" i="47"/>
  <c r="J22" i="47"/>
  <c r="I22" i="47"/>
  <c r="G22" i="47"/>
  <c r="F22" i="47"/>
  <c r="E22" i="47"/>
  <c r="D22" i="47"/>
  <c r="C22" i="47"/>
  <c r="B22" i="47"/>
  <c r="A22" i="47"/>
  <c r="O21" i="47"/>
  <c r="M21" i="47"/>
  <c r="L21" i="47"/>
  <c r="K21" i="47"/>
  <c r="J21" i="47"/>
  <c r="I21" i="47"/>
  <c r="G21" i="47"/>
  <c r="F21" i="47"/>
  <c r="E21" i="47"/>
  <c r="D21" i="47"/>
  <c r="C21" i="47"/>
  <c r="B21" i="47"/>
  <c r="A21" i="47"/>
  <c r="O20" i="47"/>
  <c r="M20" i="47"/>
  <c r="L20" i="47"/>
  <c r="K20" i="47"/>
  <c r="J20" i="47"/>
  <c r="I20" i="47"/>
  <c r="G20" i="47"/>
  <c r="F20" i="47"/>
  <c r="E20" i="47"/>
  <c r="D20" i="47"/>
  <c r="C20" i="47"/>
  <c r="B20" i="47"/>
  <c r="A20" i="47"/>
  <c r="L19" i="47"/>
  <c r="K19" i="47"/>
  <c r="J19" i="47"/>
  <c r="I19" i="47"/>
  <c r="G19" i="47"/>
  <c r="F19" i="47"/>
  <c r="E19" i="47"/>
  <c r="D19" i="47"/>
  <c r="B19" i="47"/>
  <c r="A19" i="47"/>
  <c r="L18" i="47"/>
  <c r="K18" i="47"/>
  <c r="J18" i="47"/>
  <c r="I18" i="47"/>
  <c r="G18" i="47"/>
  <c r="F18" i="47"/>
  <c r="E18" i="47"/>
  <c r="D18" i="47"/>
  <c r="B18" i="47"/>
  <c r="A18" i="47"/>
  <c r="L17" i="47"/>
  <c r="K17" i="47"/>
  <c r="J17" i="47"/>
  <c r="I17" i="47"/>
  <c r="G17" i="47"/>
  <c r="F17" i="47"/>
  <c r="E17" i="47"/>
  <c r="D17" i="47"/>
  <c r="B17" i="47"/>
  <c r="A17" i="47"/>
  <c r="L16" i="47"/>
  <c r="K16" i="47"/>
  <c r="J16" i="47"/>
  <c r="I16" i="47"/>
  <c r="G16" i="47"/>
  <c r="F16" i="47"/>
  <c r="E16" i="47"/>
  <c r="D16" i="47"/>
  <c r="B16" i="47"/>
  <c r="A16" i="47"/>
  <c r="L15" i="47"/>
  <c r="K15" i="47"/>
  <c r="J15" i="47"/>
  <c r="I15" i="47"/>
  <c r="G15" i="47"/>
  <c r="F15" i="47"/>
  <c r="E15" i="47"/>
  <c r="D15" i="47"/>
  <c r="B15" i="47"/>
  <c r="A15" i="47"/>
  <c r="L14" i="47"/>
  <c r="K14" i="47"/>
  <c r="J14" i="47"/>
  <c r="I14" i="47"/>
  <c r="G14" i="47"/>
  <c r="F14" i="47"/>
  <c r="E14" i="47"/>
  <c r="D14" i="47"/>
  <c r="B14" i="47"/>
  <c r="A14" i="47"/>
  <c r="L13" i="47"/>
  <c r="K13" i="47"/>
  <c r="J13" i="47"/>
  <c r="I13" i="47"/>
  <c r="G13" i="47"/>
  <c r="F13" i="47"/>
  <c r="E13" i="47"/>
  <c r="D13" i="47"/>
  <c r="B13" i="47"/>
  <c r="A13" i="47"/>
  <c r="L12" i="47"/>
  <c r="K12" i="47"/>
  <c r="J12" i="47"/>
  <c r="I12" i="47"/>
  <c r="G12" i="47"/>
  <c r="F12" i="47"/>
  <c r="E12" i="47"/>
  <c r="D12" i="47"/>
  <c r="B12" i="47"/>
  <c r="A12" i="47"/>
  <c r="L11" i="47"/>
  <c r="K11" i="47"/>
  <c r="J11" i="47"/>
  <c r="I11" i="47"/>
  <c r="G11" i="47"/>
  <c r="F11" i="47"/>
  <c r="E11" i="47"/>
  <c r="D11" i="47"/>
  <c r="B11" i="47"/>
  <c r="A11" i="47"/>
  <c r="P1" i="47"/>
  <c r="O1" i="47"/>
  <c r="N1" i="47"/>
  <c r="M1" i="47"/>
  <c r="L1" i="47"/>
  <c r="K1" i="47"/>
  <c r="J1" i="47"/>
  <c r="I1" i="47"/>
  <c r="H1" i="47"/>
  <c r="G1" i="47"/>
  <c r="F1" i="47"/>
  <c r="E1" i="47"/>
  <c r="D1" i="47"/>
  <c r="C1" i="47"/>
  <c r="B1" i="47"/>
  <c r="A1" i="47"/>
  <c r="P10" i="33"/>
  <c r="P9" i="33"/>
  <c r="P8" i="33"/>
  <c r="P7" i="33"/>
  <c r="P6" i="33"/>
  <c r="P5" i="33"/>
  <c r="P4" i="33"/>
  <c r="P3" i="33"/>
  <c r="P2" i="33"/>
  <c r="P12" i="33"/>
  <c r="P13" i="33"/>
  <c r="P14" i="33"/>
  <c r="P15" i="33"/>
  <c r="P16" i="33"/>
  <c r="P17" i="33"/>
  <c r="P18" i="33"/>
  <c r="P19" i="33"/>
  <c r="P20" i="33"/>
  <c r="P21" i="33"/>
  <c r="P22" i="33"/>
  <c r="P23" i="33"/>
  <c r="P24" i="33"/>
  <c r="P25" i="33"/>
  <c r="P26" i="33"/>
  <c r="P27" i="33"/>
  <c r="P28" i="33"/>
  <c r="P29" i="33"/>
  <c r="P30" i="33"/>
  <c r="P31" i="33"/>
  <c r="P32" i="33"/>
  <c r="P33" i="33"/>
  <c r="P34" i="33"/>
  <c r="P35" i="33"/>
  <c r="P36" i="33"/>
  <c r="P37" i="33"/>
  <c r="P38" i="33"/>
  <c r="P39" i="33"/>
  <c r="P40" i="33"/>
  <c r="P41" i="33"/>
  <c r="P42" i="33"/>
  <c r="P43" i="33"/>
  <c r="P44" i="33"/>
  <c r="P45" i="33"/>
  <c r="P46" i="33"/>
  <c r="P47" i="33"/>
  <c r="P48" i="33"/>
  <c r="P49" i="33"/>
  <c r="P50" i="33"/>
  <c r="P51" i="33"/>
  <c r="P52" i="33"/>
  <c r="P53" i="33"/>
  <c r="P54" i="33"/>
  <c r="P55" i="33"/>
  <c r="P56" i="33"/>
  <c r="P57" i="33"/>
  <c r="P58" i="33"/>
  <c r="P59" i="33"/>
  <c r="P60" i="33"/>
  <c r="P61" i="33"/>
  <c r="P62" i="33"/>
  <c r="P63" i="33"/>
  <c r="P64" i="33"/>
  <c r="P65" i="33"/>
  <c r="P66" i="33"/>
  <c r="P67" i="33"/>
  <c r="P68" i="33"/>
  <c r="P69" i="33"/>
  <c r="P70" i="33"/>
  <c r="P71" i="33"/>
  <c r="P72" i="33"/>
  <c r="P73" i="33"/>
  <c r="P74" i="33"/>
  <c r="P75" i="33"/>
  <c r="P76" i="33"/>
  <c r="P77" i="33"/>
  <c r="P78" i="33"/>
  <c r="P79" i="33"/>
  <c r="P80" i="33"/>
  <c r="P81" i="33"/>
  <c r="P82" i="33"/>
  <c r="P83" i="33"/>
  <c r="P84" i="33"/>
  <c r="P85" i="33"/>
  <c r="P86" i="33"/>
  <c r="P87" i="33"/>
  <c r="P88" i="33"/>
  <c r="P89" i="33"/>
  <c r="P90" i="33"/>
  <c r="P91" i="33"/>
  <c r="P92" i="33"/>
  <c r="P93" i="33"/>
  <c r="P94" i="33"/>
  <c r="P95" i="33"/>
  <c r="P96" i="33"/>
  <c r="P97" i="33"/>
  <c r="P98" i="33"/>
  <c r="P99" i="33"/>
  <c r="P100" i="33"/>
  <c r="P101" i="33"/>
  <c r="P102" i="33"/>
  <c r="P103" i="33"/>
  <c r="P104" i="33"/>
  <c r="P105" i="33"/>
  <c r="P106" i="33"/>
  <c r="P107" i="33"/>
  <c r="P108" i="33"/>
  <c r="P109" i="33"/>
  <c r="P11" i="33"/>
  <c r="M12" i="33"/>
  <c r="M13" i="33"/>
  <c r="M14" i="33"/>
  <c r="M15" i="33"/>
  <c r="M16" i="33"/>
  <c r="M17" i="33"/>
  <c r="M18" i="33"/>
  <c r="M19" i="33"/>
  <c r="M11" i="33"/>
  <c r="L4" i="33"/>
  <c r="L5" i="33" s="1"/>
  <c r="L6" i="33" s="1"/>
  <c r="L7" i="33" s="1"/>
  <c r="L8" i="33" s="1"/>
  <c r="L9" i="33" s="1"/>
  <c r="L10" i="33" s="1"/>
  <c r="L3" i="33"/>
  <c r="K10" i="33"/>
  <c r="K9" i="33"/>
  <c r="K8" i="33"/>
  <c r="K7" i="33"/>
  <c r="K6" i="33"/>
  <c r="K5" i="33"/>
  <c r="K4" i="33"/>
  <c r="K3" i="33"/>
  <c r="K2" i="33"/>
  <c r="P1" i="33"/>
  <c r="O1" i="33"/>
  <c r="N1" i="33"/>
  <c r="M1" i="33"/>
  <c r="L1" i="33"/>
  <c r="K1" i="33"/>
  <c r="J1" i="33"/>
  <c r="I1" i="33"/>
  <c r="H1" i="33"/>
  <c r="G1" i="33"/>
  <c r="F1" i="33"/>
  <c r="E1" i="33"/>
  <c r="D1" i="33"/>
  <c r="C1" i="33"/>
  <c r="B1" i="33"/>
  <c r="A59" i="33"/>
  <c r="B59" i="33"/>
  <c r="C59" i="33"/>
  <c r="D59" i="33"/>
  <c r="E59" i="33"/>
  <c r="F59" i="33"/>
  <c r="G59" i="33"/>
  <c r="I59" i="33"/>
  <c r="J59" i="33"/>
  <c r="K59" i="33"/>
  <c r="L59" i="33"/>
  <c r="M59" i="33"/>
  <c r="O59" i="33"/>
  <c r="A60" i="33"/>
  <c r="B60" i="33"/>
  <c r="C60" i="33"/>
  <c r="D60" i="33"/>
  <c r="E60" i="33"/>
  <c r="F60" i="33"/>
  <c r="G60" i="33"/>
  <c r="I60" i="33"/>
  <c r="J60" i="33"/>
  <c r="K60" i="33"/>
  <c r="L60" i="33"/>
  <c r="M60" i="33"/>
  <c r="O60" i="33"/>
  <c r="A61" i="33"/>
  <c r="B61" i="33"/>
  <c r="C61" i="33"/>
  <c r="D61" i="33"/>
  <c r="E61" i="33"/>
  <c r="F61" i="33"/>
  <c r="G61" i="33"/>
  <c r="I61" i="33"/>
  <c r="J61" i="33"/>
  <c r="K61" i="33"/>
  <c r="L61" i="33"/>
  <c r="M61" i="33"/>
  <c r="O61" i="33"/>
  <c r="A62" i="33"/>
  <c r="B62" i="33"/>
  <c r="C62" i="33"/>
  <c r="D62" i="33"/>
  <c r="E62" i="33"/>
  <c r="F62" i="33"/>
  <c r="G62" i="33"/>
  <c r="I62" i="33"/>
  <c r="J62" i="33"/>
  <c r="K62" i="33"/>
  <c r="L62" i="33"/>
  <c r="M62" i="33"/>
  <c r="O62" i="33"/>
  <c r="A63" i="33"/>
  <c r="B63" i="33"/>
  <c r="C63" i="33"/>
  <c r="D63" i="33"/>
  <c r="E63" i="33"/>
  <c r="F63" i="33"/>
  <c r="G63" i="33"/>
  <c r="I63" i="33"/>
  <c r="J63" i="33"/>
  <c r="K63" i="33"/>
  <c r="L63" i="33"/>
  <c r="M63" i="33"/>
  <c r="O63" i="33"/>
  <c r="A64" i="33"/>
  <c r="B64" i="33"/>
  <c r="C64" i="33"/>
  <c r="D64" i="33"/>
  <c r="E64" i="33"/>
  <c r="F64" i="33"/>
  <c r="G64" i="33"/>
  <c r="I64" i="33"/>
  <c r="J64" i="33"/>
  <c r="K64" i="33"/>
  <c r="L64" i="33"/>
  <c r="M64" i="33"/>
  <c r="O64" i="33"/>
  <c r="A65" i="33"/>
  <c r="B65" i="33"/>
  <c r="C65" i="33"/>
  <c r="D65" i="33"/>
  <c r="E65" i="33"/>
  <c r="F65" i="33"/>
  <c r="G65" i="33"/>
  <c r="I65" i="33"/>
  <c r="J65" i="33"/>
  <c r="K65" i="33"/>
  <c r="L65" i="33"/>
  <c r="M65" i="33"/>
  <c r="O65" i="33"/>
  <c r="A66" i="33"/>
  <c r="B66" i="33"/>
  <c r="C66" i="33"/>
  <c r="D66" i="33"/>
  <c r="E66" i="33"/>
  <c r="F66" i="33"/>
  <c r="G66" i="33"/>
  <c r="I66" i="33"/>
  <c r="J66" i="33"/>
  <c r="K66" i="33"/>
  <c r="L66" i="33"/>
  <c r="M66" i="33"/>
  <c r="O66" i="33"/>
  <c r="A67" i="33"/>
  <c r="B67" i="33"/>
  <c r="C67" i="33"/>
  <c r="D67" i="33"/>
  <c r="E67" i="33"/>
  <c r="F67" i="33"/>
  <c r="G67" i="33"/>
  <c r="I67" i="33"/>
  <c r="J67" i="33"/>
  <c r="K67" i="33"/>
  <c r="L67" i="33"/>
  <c r="M67" i="33"/>
  <c r="O67" i="33"/>
  <c r="A68" i="33"/>
  <c r="B68" i="33"/>
  <c r="C68" i="33"/>
  <c r="D68" i="33"/>
  <c r="E68" i="33"/>
  <c r="F68" i="33"/>
  <c r="G68" i="33"/>
  <c r="I68" i="33"/>
  <c r="J68" i="33"/>
  <c r="K68" i="33"/>
  <c r="L68" i="33"/>
  <c r="M68" i="33"/>
  <c r="O68" i="33"/>
  <c r="A69" i="33"/>
  <c r="B69" i="33"/>
  <c r="C69" i="33"/>
  <c r="D69" i="33"/>
  <c r="E69" i="33"/>
  <c r="F69" i="33"/>
  <c r="G69" i="33"/>
  <c r="I69" i="33"/>
  <c r="J69" i="33"/>
  <c r="K69" i="33"/>
  <c r="L69" i="33"/>
  <c r="M69" i="33"/>
  <c r="O69" i="33"/>
  <c r="A70" i="33"/>
  <c r="B70" i="33"/>
  <c r="C70" i="33"/>
  <c r="D70" i="33"/>
  <c r="E70" i="33"/>
  <c r="F70" i="33"/>
  <c r="G70" i="33"/>
  <c r="I70" i="33"/>
  <c r="J70" i="33"/>
  <c r="K70" i="33"/>
  <c r="L70" i="33"/>
  <c r="M70" i="33"/>
  <c r="O70" i="33"/>
  <c r="A71" i="33"/>
  <c r="B71" i="33"/>
  <c r="C71" i="33"/>
  <c r="D71" i="33"/>
  <c r="E71" i="33"/>
  <c r="F71" i="33"/>
  <c r="G71" i="33"/>
  <c r="I71" i="33"/>
  <c r="J71" i="33"/>
  <c r="K71" i="33"/>
  <c r="L71" i="33"/>
  <c r="M71" i="33"/>
  <c r="O71" i="33"/>
  <c r="A72" i="33"/>
  <c r="B72" i="33"/>
  <c r="C72" i="33"/>
  <c r="D72" i="33"/>
  <c r="E72" i="33"/>
  <c r="F72" i="33"/>
  <c r="G72" i="33"/>
  <c r="I72" i="33"/>
  <c r="J72" i="33"/>
  <c r="K72" i="33"/>
  <c r="L72" i="33"/>
  <c r="M72" i="33"/>
  <c r="O72" i="33"/>
  <c r="A73" i="33"/>
  <c r="B73" i="33"/>
  <c r="C73" i="33"/>
  <c r="D73" i="33"/>
  <c r="E73" i="33"/>
  <c r="F73" i="33"/>
  <c r="G73" i="33"/>
  <c r="I73" i="33"/>
  <c r="J73" i="33"/>
  <c r="K73" i="33"/>
  <c r="L73" i="33"/>
  <c r="M73" i="33"/>
  <c r="O73" i="33"/>
  <c r="A74" i="33"/>
  <c r="B74" i="33"/>
  <c r="C74" i="33"/>
  <c r="D74" i="33"/>
  <c r="E74" i="33"/>
  <c r="F74" i="33"/>
  <c r="G74" i="33"/>
  <c r="I74" i="33"/>
  <c r="J74" i="33"/>
  <c r="K74" i="33"/>
  <c r="L74" i="33"/>
  <c r="M74" i="33"/>
  <c r="O74" i="33"/>
  <c r="A75" i="33"/>
  <c r="B75" i="33"/>
  <c r="C75" i="33"/>
  <c r="D75" i="33"/>
  <c r="E75" i="33"/>
  <c r="F75" i="33"/>
  <c r="G75" i="33"/>
  <c r="I75" i="33"/>
  <c r="J75" i="33"/>
  <c r="K75" i="33"/>
  <c r="L75" i="33"/>
  <c r="M75" i="33"/>
  <c r="O75" i="33"/>
  <c r="A76" i="33"/>
  <c r="B76" i="33"/>
  <c r="C76" i="33"/>
  <c r="D76" i="33"/>
  <c r="E76" i="33"/>
  <c r="F76" i="33"/>
  <c r="G76" i="33"/>
  <c r="I76" i="33"/>
  <c r="J76" i="33"/>
  <c r="K76" i="33"/>
  <c r="L76" i="33"/>
  <c r="M76" i="33"/>
  <c r="O76" i="33"/>
  <c r="A77" i="33"/>
  <c r="B77" i="33"/>
  <c r="C77" i="33"/>
  <c r="D77" i="33"/>
  <c r="E77" i="33"/>
  <c r="F77" i="33"/>
  <c r="G77" i="33"/>
  <c r="I77" i="33"/>
  <c r="J77" i="33"/>
  <c r="K77" i="33"/>
  <c r="L77" i="33"/>
  <c r="M77" i="33"/>
  <c r="O77" i="33"/>
  <c r="A78" i="33"/>
  <c r="B78" i="33"/>
  <c r="C78" i="33"/>
  <c r="D78" i="33"/>
  <c r="E78" i="33"/>
  <c r="F78" i="33"/>
  <c r="G78" i="33"/>
  <c r="I78" i="33"/>
  <c r="J78" i="33"/>
  <c r="K78" i="33"/>
  <c r="L78" i="33"/>
  <c r="M78" i="33"/>
  <c r="O78" i="33"/>
  <c r="A79" i="33"/>
  <c r="B79" i="33"/>
  <c r="C79" i="33"/>
  <c r="D79" i="33"/>
  <c r="E79" i="33"/>
  <c r="F79" i="33"/>
  <c r="G79" i="33"/>
  <c r="I79" i="33"/>
  <c r="J79" i="33"/>
  <c r="K79" i="33"/>
  <c r="L79" i="33"/>
  <c r="M79" i="33"/>
  <c r="O79" i="33"/>
  <c r="A80" i="33"/>
  <c r="B80" i="33"/>
  <c r="C80" i="33"/>
  <c r="D80" i="33"/>
  <c r="E80" i="33"/>
  <c r="F80" i="33"/>
  <c r="G80" i="33"/>
  <c r="I80" i="33"/>
  <c r="J80" i="33"/>
  <c r="K80" i="33"/>
  <c r="L80" i="33"/>
  <c r="M80" i="33"/>
  <c r="O80" i="33"/>
  <c r="A81" i="33"/>
  <c r="B81" i="33"/>
  <c r="C81" i="33"/>
  <c r="D81" i="33"/>
  <c r="E81" i="33"/>
  <c r="F81" i="33"/>
  <c r="G81" i="33"/>
  <c r="I81" i="33"/>
  <c r="J81" i="33"/>
  <c r="K81" i="33"/>
  <c r="L81" i="33"/>
  <c r="M81" i="33"/>
  <c r="O81" i="33"/>
  <c r="A82" i="33"/>
  <c r="B82" i="33"/>
  <c r="C82" i="33"/>
  <c r="D82" i="33"/>
  <c r="E82" i="33"/>
  <c r="F82" i="33"/>
  <c r="G82" i="33"/>
  <c r="I82" i="33"/>
  <c r="J82" i="33"/>
  <c r="K82" i="33"/>
  <c r="L82" i="33"/>
  <c r="M82" i="33"/>
  <c r="O82" i="33"/>
  <c r="A83" i="33"/>
  <c r="B83" i="33"/>
  <c r="C83" i="33"/>
  <c r="D83" i="33"/>
  <c r="E83" i="33"/>
  <c r="F83" i="33"/>
  <c r="G83" i="33"/>
  <c r="H83" i="33"/>
  <c r="I83" i="33"/>
  <c r="J83" i="33"/>
  <c r="K83" i="33"/>
  <c r="L83" i="33"/>
  <c r="M83" i="33"/>
  <c r="O83" i="33"/>
  <c r="A84" i="33"/>
  <c r="B84" i="33"/>
  <c r="C84" i="33"/>
  <c r="D84" i="33"/>
  <c r="E84" i="33"/>
  <c r="F84" i="33"/>
  <c r="G84" i="33"/>
  <c r="H84" i="33"/>
  <c r="I84" i="33"/>
  <c r="J84" i="33"/>
  <c r="K84" i="33"/>
  <c r="L84" i="33"/>
  <c r="M84" i="33"/>
  <c r="O84" i="33"/>
  <c r="A85" i="33"/>
  <c r="B85" i="33"/>
  <c r="C85" i="33"/>
  <c r="D85" i="33"/>
  <c r="E85" i="33"/>
  <c r="F85" i="33"/>
  <c r="G85" i="33"/>
  <c r="H85" i="33"/>
  <c r="I85" i="33"/>
  <c r="J85" i="33"/>
  <c r="K85" i="33"/>
  <c r="L85" i="33"/>
  <c r="M85" i="33"/>
  <c r="O85" i="33"/>
  <c r="A86" i="33"/>
  <c r="B86" i="33"/>
  <c r="C86" i="33"/>
  <c r="D86" i="33"/>
  <c r="E86" i="33"/>
  <c r="F86" i="33"/>
  <c r="G86" i="33"/>
  <c r="H86" i="33"/>
  <c r="I86" i="33"/>
  <c r="J86" i="33"/>
  <c r="K86" i="33"/>
  <c r="L86" i="33"/>
  <c r="M86" i="33"/>
  <c r="O86" i="33"/>
  <c r="A87" i="33"/>
  <c r="B87" i="33"/>
  <c r="C87" i="33"/>
  <c r="D87" i="33"/>
  <c r="E87" i="33"/>
  <c r="F87" i="33"/>
  <c r="G87" i="33"/>
  <c r="H87" i="33"/>
  <c r="I87" i="33"/>
  <c r="J87" i="33"/>
  <c r="K87" i="33"/>
  <c r="L87" i="33"/>
  <c r="M87" i="33"/>
  <c r="O87" i="33"/>
  <c r="A88" i="33"/>
  <c r="B88" i="33"/>
  <c r="C88" i="33"/>
  <c r="D88" i="33"/>
  <c r="E88" i="33"/>
  <c r="F88" i="33"/>
  <c r="G88" i="33"/>
  <c r="H88" i="33"/>
  <c r="I88" i="33"/>
  <c r="J88" i="33"/>
  <c r="K88" i="33"/>
  <c r="L88" i="33"/>
  <c r="M88" i="33"/>
  <c r="O88" i="33"/>
  <c r="A89" i="33"/>
  <c r="B89" i="33"/>
  <c r="C89" i="33"/>
  <c r="D89" i="33"/>
  <c r="E89" i="33"/>
  <c r="F89" i="33"/>
  <c r="G89" i="33"/>
  <c r="H89" i="33"/>
  <c r="I89" i="33"/>
  <c r="J89" i="33"/>
  <c r="K89" i="33"/>
  <c r="L89" i="33"/>
  <c r="M89" i="33"/>
  <c r="O89" i="33"/>
  <c r="A90" i="33"/>
  <c r="B90" i="33"/>
  <c r="C90" i="33"/>
  <c r="D90" i="33"/>
  <c r="E90" i="33"/>
  <c r="F90" i="33"/>
  <c r="G90" i="33"/>
  <c r="H90" i="33"/>
  <c r="I90" i="33"/>
  <c r="J90" i="33"/>
  <c r="K90" i="33"/>
  <c r="L90" i="33"/>
  <c r="M90" i="33"/>
  <c r="O90" i="33"/>
  <c r="A91" i="33"/>
  <c r="B91" i="33"/>
  <c r="C91" i="33"/>
  <c r="D91" i="33"/>
  <c r="E91" i="33"/>
  <c r="F91" i="33"/>
  <c r="G91" i="33"/>
  <c r="H91" i="33"/>
  <c r="I91" i="33"/>
  <c r="J91" i="33"/>
  <c r="K91" i="33"/>
  <c r="L91" i="33"/>
  <c r="M91" i="33"/>
  <c r="O91" i="33"/>
  <c r="A92" i="33"/>
  <c r="B92" i="33"/>
  <c r="C92" i="33"/>
  <c r="D92" i="33"/>
  <c r="E92" i="33"/>
  <c r="F92" i="33"/>
  <c r="G92" i="33"/>
  <c r="H92" i="33"/>
  <c r="I92" i="33"/>
  <c r="J92" i="33"/>
  <c r="K92" i="33"/>
  <c r="L92" i="33"/>
  <c r="M92" i="33"/>
  <c r="O92" i="33"/>
  <c r="A93" i="33"/>
  <c r="B93" i="33"/>
  <c r="C93" i="33"/>
  <c r="D93" i="33"/>
  <c r="E93" i="33"/>
  <c r="F93" i="33"/>
  <c r="G93" i="33"/>
  <c r="H93" i="33"/>
  <c r="I93" i="33"/>
  <c r="J93" i="33"/>
  <c r="K93" i="33"/>
  <c r="L93" i="33"/>
  <c r="M93" i="33"/>
  <c r="O93" i="33"/>
  <c r="A94" i="33"/>
  <c r="B94" i="33"/>
  <c r="C94" i="33"/>
  <c r="D94" i="33"/>
  <c r="E94" i="33"/>
  <c r="F94" i="33"/>
  <c r="G94" i="33"/>
  <c r="H94" i="33"/>
  <c r="I94" i="33"/>
  <c r="J94" i="33"/>
  <c r="K94" i="33"/>
  <c r="L94" i="33"/>
  <c r="M94" i="33"/>
  <c r="O94" i="33"/>
  <c r="A95" i="33"/>
  <c r="B95" i="33"/>
  <c r="C95" i="33"/>
  <c r="D95" i="33"/>
  <c r="E95" i="33"/>
  <c r="F95" i="33"/>
  <c r="G95" i="33"/>
  <c r="H95" i="33"/>
  <c r="I95" i="33"/>
  <c r="J95" i="33"/>
  <c r="K95" i="33"/>
  <c r="L95" i="33"/>
  <c r="M95" i="33"/>
  <c r="O95" i="33"/>
  <c r="A96" i="33"/>
  <c r="B96" i="33"/>
  <c r="C96" i="33"/>
  <c r="D96" i="33"/>
  <c r="E96" i="33"/>
  <c r="F96" i="33"/>
  <c r="G96" i="33"/>
  <c r="H96" i="33"/>
  <c r="I96" i="33"/>
  <c r="J96" i="33"/>
  <c r="K96" i="33"/>
  <c r="L96" i="33"/>
  <c r="M96" i="33"/>
  <c r="O96" i="33"/>
  <c r="A97" i="33"/>
  <c r="B97" i="33"/>
  <c r="C97" i="33"/>
  <c r="D97" i="33"/>
  <c r="E97" i="33"/>
  <c r="F97" i="33"/>
  <c r="G97" i="33"/>
  <c r="H97" i="33"/>
  <c r="I97" i="33"/>
  <c r="J97" i="33"/>
  <c r="K97" i="33"/>
  <c r="L97" i="33"/>
  <c r="M97" i="33"/>
  <c r="O97" i="33"/>
  <c r="A98" i="33"/>
  <c r="B98" i="33"/>
  <c r="C98" i="33"/>
  <c r="D98" i="33"/>
  <c r="E98" i="33"/>
  <c r="F98" i="33"/>
  <c r="G98" i="33"/>
  <c r="H98" i="33"/>
  <c r="I98" i="33"/>
  <c r="J98" i="33"/>
  <c r="K98" i="33"/>
  <c r="L98" i="33"/>
  <c r="M98" i="33"/>
  <c r="O98" i="33"/>
  <c r="A99" i="33"/>
  <c r="B99" i="33"/>
  <c r="C99" i="33"/>
  <c r="D99" i="33"/>
  <c r="E99" i="33"/>
  <c r="F99" i="33"/>
  <c r="G99" i="33"/>
  <c r="H99" i="33"/>
  <c r="I99" i="33"/>
  <c r="J99" i="33"/>
  <c r="K99" i="33"/>
  <c r="L99" i="33"/>
  <c r="M99" i="33"/>
  <c r="O99" i="33"/>
  <c r="A100" i="33"/>
  <c r="B100" i="33"/>
  <c r="C100" i="33"/>
  <c r="D100" i="33"/>
  <c r="E100" i="33"/>
  <c r="F100" i="33"/>
  <c r="G100" i="33"/>
  <c r="H100" i="33"/>
  <c r="I100" i="33"/>
  <c r="J100" i="33"/>
  <c r="K100" i="33"/>
  <c r="L100" i="33"/>
  <c r="M100" i="33"/>
  <c r="O100" i="33"/>
  <c r="A101" i="33"/>
  <c r="B101" i="33"/>
  <c r="C101" i="33"/>
  <c r="D101" i="33"/>
  <c r="E101" i="33"/>
  <c r="F101" i="33"/>
  <c r="G101" i="33"/>
  <c r="I101" i="33"/>
  <c r="J101" i="33"/>
  <c r="K101" i="33"/>
  <c r="L101" i="33"/>
  <c r="M101" i="33"/>
  <c r="O101" i="33"/>
  <c r="A102" i="33"/>
  <c r="B102" i="33"/>
  <c r="C102" i="33"/>
  <c r="D102" i="33"/>
  <c r="E102" i="33"/>
  <c r="F102" i="33"/>
  <c r="G102" i="33"/>
  <c r="I102" i="33"/>
  <c r="J102" i="33"/>
  <c r="K102" i="33"/>
  <c r="L102" i="33"/>
  <c r="M102" i="33"/>
  <c r="O102" i="33"/>
  <c r="A103" i="33"/>
  <c r="B103" i="33"/>
  <c r="C103" i="33"/>
  <c r="D103" i="33"/>
  <c r="E103" i="33"/>
  <c r="F103" i="33"/>
  <c r="G103" i="33"/>
  <c r="I103" i="33"/>
  <c r="J103" i="33"/>
  <c r="K103" i="33"/>
  <c r="L103" i="33"/>
  <c r="M103" i="33"/>
  <c r="O103" i="33"/>
  <c r="A104" i="33"/>
  <c r="B104" i="33"/>
  <c r="C104" i="33"/>
  <c r="D104" i="33"/>
  <c r="E104" i="33"/>
  <c r="F104" i="33"/>
  <c r="G104" i="33"/>
  <c r="I104" i="33"/>
  <c r="J104" i="33"/>
  <c r="K104" i="33"/>
  <c r="L104" i="33"/>
  <c r="M104" i="33"/>
  <c r="O104" i="33"/>
  <c r="A105" i="33"/>
  <c r="B105" i="33"/>
  <c r="C105" i="33"/>
  <c r="D105" i="33"/>
  <c r="E105" i="33"/>
  <c r="F105" i="33"/>
  <c r="G105" i="33"/>
  <c r="I105" i="33"/>
  <c r="J105" i="33"/>
  <c r="K105" i="33"/>
  <c r="L105" i="33"/>
  <c r="M105" i="33"/>
  <c r="O105" i="33"/>
  <c r="A106" i="33"/>
  <c r="B106" i="33"/>
  <c r="C106" i="33"/>
  <c r="D106" i="33"/>
  <c r="E106" i="33"/>
  <c r="F106" i="33"/>
  <c r="G106" i="33"/>
  <c r="I106" i="33"/>
  <c r="J106" i="33"/>
  <c r="K106" i="33"/>
  <c r="L106" i="33"/>
  <c r="M106" i="33"/>
  <c r="O106" i="33"/>
  <c r="A107" i="33"/>
  <c r="B107" i="33"/>
  <c r="C107" i="33"/>
  <c r="D107" i="33"/>
  <c r="E107" i="33"/>
  <c r="F107" i="33"/>
  <c r="G107" i="33"/>
  <c r="I107" i="33"/>
  <c r="J107" i="33"/>
  <c r="K107" i="33"/>
  <c r="L107" i="33"/>
  <c r="M107" i="33"/>
  <c r="O107" i="33"/>
  <c r="A108" i="33"/>
  <c r="B108" i="33"/>
  <c r="C108" i="33"/>
  <c r="D108" i="33"/>
  <c r="E108" i="33"/>
  <c r="F108" i="33"/>
  <c r="G108" i="33"/>
  <c r="I108" i="33"/>
  <c r="J108" i="33"/>
  <c r="K108" i="33"/>
  <c r="L108" i="33"/>
  <c r="M108" i="33"/>
  <c r="O108" i="33"/>
  <c r="A109" i="33"/>
  <c r="B109" i="33"/>
  <c r="C109" i="33"/>
  <c r="D109" i="33"/>
  <c r="E109" i="33"/>
  <c r="F109" i="33"/>
  <c r="G109" i="33"/>
  <c r="I109" i="33"/>
  <c r="J109" i="33"/>
  <c r="K109" i="33"/>
  <c r="L109" i="33"/>
  <c r="M109" i="33"/>
  <c r="O109" i="33"/>
  <c r="A12" i="33"/>
  <c r="B12" i="33"/>
  <c r="D12" i="33"/>
  <c r="E12" i="33"/>
  <c r="F12" i="33"/>
  <c r="G12" i="33"/>
  <c r="I12" i="33"/>
  <c r="J12" i="33"/>
  <c r="K12" i="33"/>
  <c r="L12" i="33"/>
  <c r="A13" i="33"/>
  <c r="B13" i="33"/>
  <c r="D13" i="33"/>
  <c r="E13" i="33"/>
  <c r="F13" i="33"/>
  <c r="G13" i="33"/>
  <c r="I13" i="33"/>
  <c r="J13" i="33"/>
  <c r="K13" i="33"/>
  <c r="L13" i="33"/>
  <c r="A14" i="33"/>
  <c r="B14" i="33"/>
  <c r="D14" i="33"/>
  <c r="E14" i="33"/>
  <c r="F14" i="33"/>
  <c r="G14" i="33"/>
  <c r="I14" i="33"/>
  <c r="J14" i="33"/>
  <c r="K14" i="33"/>
  <c r="L14" i="33"/>
  <c r="A15" i="33"/>
  <c r="B15" i="33"/>
  <c r="D15" i="33"/>
  <c r="E15" i="33"/>
  <c r="F15" i="33"/>
  <c r="G15" i="33"/>
  <c r="I15" i="33"/>
  <c r="J15" i="33"/>
  <c r="K15" i="33"/>
  <c r="L15" i="33"/>
  <c r="A16" i="33"/>
  <c r="B16" i="33"/>
  <c r="D16" i="33"/>
  <c r="E16" i="33"/>
  <c r="F16" i="33"/>
  <c r="G16" i="33"/>
  <c r="I16" i="33"/>
  <c r="J16" i="33"/>
  <c r="K16" i="33"/>
  <c r="L16" i="33"/>
  <c r="A17" i="33"/>
  <c r="B17" i="33"/>
  <c r="D17" i="33"/>
  <c r="E17" i="33"/>
  <c r="F17" i="33"/>
  <c r="G17" i="33"/>
  <c r="I17" i="33"/>
  <c r="J17" i="33"/>
  <c r="K17" i="33"/>
  <c r="L17" i="33"/>
  <c r="A18" i="33"/>
  <c r="B18" i="33"/>
  <c r="D18" i="33"/>
  <c r="E18" i="33"/>
  <c r="F18" i="33"/>
  <c r="G18" i="33"/>
  <c r="I18" i="33"/>
  <c r="J18" i="33"/>
  <c r="K18" i="33"/>
  <c r="L18" i="33"/>
  <c r="A19" i="33"/>
  <c r="B19" i="33"/>
  <c r="D19" i="33"/>
  <c r="E19" i="33"/>
  <c r="F19" i="33"/>
  <c r="G19" i="33"/>
  <c r="I19" i="33"/>
  <c r="J19" i="33"/>
  <c r="K19" i="33"/>
  <c r="L19" i="33"/>
  <c r="A20" i="33"/>
  <c r="B20" i="33"/>
  <c r="C20" i="33"/>
  <c r="D20" i="33"/>
  <c r="E20" i="33"/>
  <c r="F20" i="33"/>
  <c r="G20" i="33"/>
  <c r="I20" i="33"/>
  <c r="J20" i="33"/>
  <c r="K20" i="33"/>
  <c r="L20" i="33"/>
  <c r="M20" i="33"/>
  <c r="O20" i="33"/>
  <c r="A21" i="33"/>
  <c r="B21" i="33"/>
  <c r="C21" i="33"/>
  <c r="D21" i="33"/>
  <c r="E21" i="33"/>
  <c r="F21" i="33"/>
  <c r="G21" i="33"/>
  <c r="I21" i="33"/>
  <c r="J21" i="33"/>
  <c r="K21" i="33"/>
  <c r="L21" i="33"/>
  <c r="M21" i="33"/>
  <c r="O21" i="33"/>
  <c r="A22" i="33"/>
  <c r="B22" i="33"/>
  <c r="C22" i="33"/>
  <c r="D22" i="33"/>
  <c r="E22" i="33"/>
  <c r="F22" i="33"/>
  <c r="G22" i="33"/>
  <c r="I22" i="33"/>
  <c r="J22" i="33"/>
  <c r="K22" i="33"/>
  <c r="L22" i="33"/>
  <c r="M22" i="33"/>
  <c r="O22" i="33"/>
  <c r="A23" i="33"/>
  <c r="B23" i="33"/>
  <c r="C23" i="33"/>
  <c r="D23" i="33"/>
  <c r="E23" i="33"/>
  <c r="F23" i="33"/>
  <c r="G23" i="33"/>
  <c r="I23" i="33"/>
  <c r="J23" i="33"/>
  <c r="K23" i="33"/>
  <c r="L23" i="33"/>
  <c r="M23" i="33"/>
  <c r="O23" i="33"/>
  <c r="A24" i="33"/>
  <c r="B24" i="33"/>
  <c r="C24" i="33"/>
  <c r="D24" i="33"/>
  <c r="E24" i="33"/>
  <c r="F24" i="33"/>
  <c r="G24" i="33"/>
  <c r="I24" i="33"/>
  <c r="J24" i="33"/>
  <c r="K24" i="33"/>
  <c r="L24" i="33"/>
  <c r="M24" i="33"/>
  <c r="O24" i="33"/>
  <c r="A25" i="33"/>
  <c r="B25" i="33"/>
  <c r="C25" i="33"/>
  <c r="D25" i="33"/>
  <c r="E25" i="33"/>
  <c r="F25" i="33"/>
  <c r="G25" i="33"/>
  <c r="I25" i="33"/>
  <c r="J25" i="33"/>
  <c r="K25" i="33"/>
  <c r="L25" i="33"/>
  <c r="M25" i="33"/>
  <c r="O25" i="33"/>
  <c r="A26" i="33"/>
  <c r="B26" i="33"/>
  <c r="C26" i="33"/>
  <c r="D26" i="33"/>
  <c r="E26" i="33"/>
  <c r="F26" i="33"/>
  <c r="G26" i="33"/>
  <c r="I26" i="33"/>
  <c r="J26" i="33"/>
  <c r="K26" i="33"/>
  <c r="L26" i="33"/>
  <c r="M26" i="33"/>
  <c r="O26" i="33"/>
  <c r="A27" i="33"/>
  <c r="B27" i="33"/>
  <c r="C27" i="33"/>
  <c r="D27" i="33"/>
  <c r="E27" i="33"/>
  <c r="F27" i="33"/>
  <c r="G27" i="33"/>
  <c r="I27" i="33"/>
  <c r="J27" i="33"/>
  <c r="K27" i="33"/>
  <c r="L27" i="33"/>
  <c r="M27" i="33"/>
  <c r="O27" i="33"/>
  <c r="A28" i="33"/>
  <c r="B28" i="33"/>
  <c r="C28" i="33"/>
  <c r="D28" i="33"/>
  <c r="E28" i="33"/>
  <c r="F28" i="33"/>
  <c r="G28" i="33"/>
  <c r="I28" i="33"/>
  <c r="J28" i="33"/>
  <c r="K28" i="33"/>
  <c r="L28" i="33"/>
  <c r="M28" i="33"/>
  <c r="O28" i="33"/>
  <c r="A29" i="33"/>
  <c r="B29" i="33"/>
  <c r="C29" i="33"/>
  <c r="D29" i="33"/>
  <c r="E29" i="33"/>
  <c r="F29" i="33"/>
  <c r="G29" i="33"/>
  <c r="I29" i="33"/>
  <c r="J29" i="33"/>
  <c r="K29" i="33"/>
  <c r="L29" i="33"/>
  <c r="M29" i="33"/>
  <c r="O29" i="33"/>
  <c r="A30" i="33"/>
  <c r="B30" i="33"/>
  <c r="C30" i="33"/>
  <c r="D30" i="33"/>
  <c r="E30" i="33"/>
  <c r="F30" i="33"/>
  <c r="G30" i="33"/>
  <c r="I30" i="33"/>
  <c r="J30" i="33"/>
  <c r="K30" i="33"/>
  <c r="L30" i="33"/>
  <c r="M30" i="33"/>
  <c r="O30" i="33"/>
  <c r="A31" i="33"/>
  <c r="B31" i="33"/>
  <c r="C31" i="33"/>
  <c r="D31" i="33"/>
  <c r="E31" i="33"/>
  <c r="F31" i="33"/>
  <c r="G31" i="33"/>
  <c r="I31" i="33"/>
  <c r="J31" i="33"/>
  <c r="K31" i="33"/>
  <c r="L31" i="33"/>
  <c r="M31" i="33"/>
  <c r="O31" i="33"/>
  <c r="A32" i="33"/>
  <c r="B32" i="33"/>
  <c r="C32" i="33"/>
  <c r="D32" i="33"/>
  <c r="E32" i="33"/>
  <c r="F32" i="33"/>
  <c r="G32" i="33"/>
  <c r="I32" i="33"/>
  <c r="J32" i="33"/>
  <c r="K32" i="33"/>
  <c r="L32" i="33"/>
  <c r="M32" i="33"/>
  <c r="O32" i="33"/>
  <c r="A33" i="33"/>
  <c r="B33" i="33"/>
  <c r="C33" i="33"/>
  <c r="D33" i="33"/>
  <c r="E33" i="33"/>
  <c r="F33" i="33"/>
  <c r="G33" i="33"/>
  <c r="I33" i="33"/>
  <c r="J33" i="33"/>
  <c r="K33" i="33"/>
  <c r="L33" i="33"/>
  <c r="M33" i="33"/>
  <c r="O33" i="33"/>
  <c r="A34" i="33"/>
  <c r="B34" i="33"/>
  <c r="C34" i="33"/>
  <c r="D34" i="33"/>
  <c r="E34" i="33"/>
  <c r="F34" i="33"/>
  <c r="G34" i="33"/>
  <c r="I34" i="33"/>
  <c r="J34" i="33"/>
  <c r="K34" i="33"/>
  <c r="L34" i="33"/>
  <c r="M34" i="33"/>
  <c r="O34" i="33"/>
  <c r="A35" i="33"/>
  <c r="B35" i="33"/>
  <c r="C35" i="33"/>
  <c r="D35" i="33"/>
  <c r="E35" i="33"/>
  <c r="F35" i="33"/>
  <c r="G35" i="33"/>
  <c r="I35" i="33"/>
  <c r="J35" i="33"/>
  <c r="K35" i="33"/>
  <c r="L35" i="33"/>
  <c r="M35" i="33"/>
  <c r="O35" i="33"/>
  <c r="A36" i="33"/>
  <c r="B36" i="33"/>
  <c r="C36" i="33"/>
  <c r="D36" i="33"/>
  <c r="E36" i="33"/>
  <c r="F36" i="33"/>
  <c r="G36" i="33"/>
  <c r="I36" i="33"/>
  <c r="J36" i="33"/>
  <c r="K36" i="33"/>
  <c r="L36" i="33"/>
  <c r="M36" i="33"/>
  <c r="O36" i="33"/>
  <c r="A37" i="33"/>
  <c r="B37" i="33"/>
  <c r="C37" i="33"/>
  <c r="D37" i="33"/>
  <c r="E37" i="33"/>
  <c r="F37" i="33"/>
  <c r="G37" i="33"/>
  <c r="I37" i="33"/>
  <c r="J37" i="33"/>
  <c r="K37" i="33"/>
  <c r="L37" i="33"/>
  <c r="M37" i="33"/>
  <c r="O37" i="33"/>
  <c r="A38" i="33"/>
  <c r="B38" i="33"/>
  <c r="C38" i="33"/>
  <c r="D38" i="33"/>
  <c r="E38" i="33"/>
  <c r="F38" i="33"/>
  <c r="G38" i="33"/>
  <c r="I38" i="33"/>
  <c r="J38" i="33"/>
  <c r="K38" i="33"/>
  <c r="L38" i="33"/>
  <c r="M38" i="33"/>
  <c r="O38" i="33"/>
  <c r="A39" i="33"/>
  <c r="B39" i="33"/>
  <c r="C39" i="33"/>
  <c r="D39" i="33"/>
  <c r="E39" i="33"/>
  <c r="F39" i="33"/>
  <c r="G39" i="33"/>
  <c r="I39" i="33"/>
  <c r="J39" i="33"/>
  <c r="K39" i="33"/>
  <c r="L39" i="33"/>
  <c r="M39" i="33"/>
  <c r="O39" i="33"/>
  <c r="A40" i="33"/>
  <c r="B40" i="33"/>
  <c r="C40" i="33"/>
  <c r="D40" i="33"/>
  <c r="E40" i="33"/>
  <c r="F40" i="33"/>
  <c r="G40" i="33"/>
  <c r="I40" i="33"/>
  <c r="J40" i="33"/>
  <c r="K40" i="33"/>
  <c r="L40" i="33"/>
  <c r="M40" i="33"/>
  <c r="O40" i="33"/>
  <c r="A41" i="33"/>
  <c r="B41" i="33"/>
  <c r="C41" i="33"/>
  <c r="D41" i="33"/>
  <c r="E41" i="33"/>
  <c r="F41" i="33"/>
  <c r="G41" i="33"/>
  <c r="I41" i="33"/>
  <c r="J41" i="33"/>
  <c r="K41" i="33"/>
  <c r="L41" i="33"/>
  <c r="M41" i="33"/>
  <c r="O41" i="33"/>
  <c r="A42" i="33"/>
  <c r="B42" i="33"/>
  <c r="C42" i="33"/>
  <c r="D42" i="33"/>
  <c r="E42" i="33"/>
  <c r="F42" i="33"/>
  <c r="G42" i="33"/>
  <c r="I42" i="33"/>
  <c r="J42" i="33"/>
  <c r="K42" i="33"/>
  <c r="L42" i="33"/>
  <c r="M42" i="33"/>
  <c r="O42" i="33"/>
  <c r="A43" i="33"/>
  <c r="B43" i="33"/>
  <c r="C43" i="33"/>
  <c r="D43" i="33"/>
  <c r="E43" i="33"/>
  <c r="F43" i="33"/>
  <c r="G43" i="33"/>
  <c r="I43" i="33"/>
  <c r="J43" i="33"/>
  <c r="K43" i="33"/>
  <c r="L43" i="33"/>
  <c r="M43" i="33"/>
  <c r="O43" i="33"/>
  <c r="A44" i="33"/>
  <c r="B44" i="33"/>
  <c r="C44" i="33"/>
  <c r="D44" i="33"/>
  <c r="E44" i="33"/>
  <c r="F44" i="33"/>
  <c r="G44" i="33"/>
  <c r="I44" i="33"/>
  <c r="J44" i="33"/>
  <c r="K44" i="33"/>
  <c r="L44" i="33"/>
  <c r="M44" i="33"/>
  <c r="O44" i="33"/>
  <c r="A45" i="33"/>
  <c r="B45" i="33"/>
  <c r="C45" i="33"/>
  <c r="D45" i="33"/>
  <c r="E45" i="33"/>
  <c r="F45" i="33"/>
  <c r="G45" i="33"/>
  <c r="I45" i="33"/>
  <c r="J45" i="33"/>
  <c r="K45" i="33"/>
  <c r="L45" i="33"/>
  <c r="M45" i="33"/>
  <c r="O45" i="33"/>
  <c r="A46" i="33"/>
  <c r="B46" i="33"/>
  <c r="C46" i="33"/>
  <c r="D46" i="33"/>
  <c r="E46" i="33"/>
  <c r="F46" i="33"/>
  <c r="G46" i="33"/>
  <c r="I46" i="33"/>
  <c r="J46" i="33"/>
  <c r="K46" i="33"/>
  <c r="L46" i="33"/>
  <c r="M46" i="33"/>
  <c r="O46" i="33"/>
  <c r="A47" i="33"/>
  <c r="B47" i="33"/>
  <c r="C47" i="33"/>
  <c r="D47" i="33"/>
  <c r="E47" i="33"/>
  <c r="F47" i="33"/>
  <c r="G47" i="33"/>
  <c r="I47" i="33"/>
  <c r="J47" i="33"/>
  <c r="K47" i="33"/>
  <c r="L47" i="33"/>
  <c r="M47" i="33"/>
  <c r="O47" i="33"/>
  <c r="A48" i="33"/>
  <c r="B48" i="33"/>
  <c r="C48" i="33"/>
  <c r="D48" i="33"/>
  <c r="E48" i="33"/>
  <c r="F48" i="33"/>
  <c r="G48" i="33"/>
  <c r="I48" i="33"/>
  <c r="J48" i="33"/>
  <c r="K48" i="33"/>
  <c r="L48" i="33"/>
  <c r="M48" i="33"/>
  <c r="O48" i="33"/>
  <c r="A49" i="33"/>
  <c r="B49" i="33"/>
  <c r="C49" i="33"/>
  <c r="D49" i="33"/>
  <c r="E49" i="33"/>
  <c r="F49" i="33"/>
  <c r="G49" i="33"/>
  <c r="I49" i="33"/>
  <c r="J49" i="33"/>
  <c r="K49" i="33"/>
  <c r="L49" i="33"/>
  <c r="M49" i="33"/>
  <c r="O49" i="33"/>
  <c r="A50" i="33"/>
  <c r="B50" i="33"/>
  <c r="C50" i="33"/>
  <c r="D50" i="33"/>
  <c r="E50" i="33"/>
  <c r="F50" i="33"/>
  <c r="G50" i="33"/>
  <c r="I50" i="33"/>
  <c r="J50" i="33"/>
  <c r="K50" i="33"/>
  <c r="L50" i="33"/>
  <c r="M50" i="33"/>
  <c r="O50" i="33"/>
  <c r="A51" i="33"/>
  <c r="B51" i="33"/>
  <c r="C51" i="33"/>
  <c r="D51" i="33"/>
  <c r="E51" i="33"/>
  <c r="F51" i="33"/>
  <c r="G51" i="33"/>
  <c r="I51" i="33"/>
  <c r="J51" i="33"/>
  <c r="K51" i="33"/>
  <c r="L51" i="33"/>
  <c r="M51" i="33"/>
  <c r="O51" i="33"/>
  <c r="A52" i="33"/>
  <c r="B52" i="33"/>
  <c r="C52" i="33"/>
  <c r="D52" i="33"/>
  <c r="E52" i="33"/>
  <c r="F52" i="33"/>
  <c r="G52" i="33"/>
  <c r="I52" i="33"/>
  <c r="J52" i="33"/>
  <c r="K52" i="33"/>
  <c r="L52" i="33"/>
  <c r="M52" i="33"/>
  <c r="O52" i="33"/>
  <c r="A53" i="33"/>
  <c r="B53" i="33"/>
  <c r="C53" i="33"/>
  <c r="D53" i="33"/>
  <c r="E53" i="33"/>
  <c r="F53" i="33"/>
  <c r="G53" i="33"/>
  <c r="I53" i="33"/>
  <c r="J53" i="33"/>
  <c r="K53" i="33"/>
  <c r="L53" i="33"/>
  <c r="M53" i="33"/>
  <c r="O53" i="33"/>
  <c r="A54" i="33"/>
  <c r="B54" i="33"/>
  <c r="C54" i="33"/>
  <c r="D54" i="33"/>
  <c r="E54" i="33"/>
  <c r="F54" i="33"/>
  <c r="G54" i="33"/>
  <c r="I54" i="33"/>
  <c r="J54" i="33"/>
  <c r="K54" i="33"/>
  <c r="L54" i="33"/>
  <c r="M54" i="33"/>
  <c r="O54" i="33"/>
  <c r="A55" i="33"/>
  <c r="B55" i="33"/>
  <c r="C55" i="33"/>
  <c r="D55" i="33"/>
  <c r="E55" i="33"/>
  <c r="F55" i="33"/>
  <c r="G55" i="33"/>
  <c r="I55" i="33"/>
  <c r="J55" i="33"/>
  <c r="K55" i="33"/>
  <c r="L55" i="33"/>
  <c r="M55" i="33"/>
  <c r="O55" i="33"/>
  <c r="A56" i="33"/>
  <c r="B56" i="33"/>
  <c r="C56" i="33"/>
  <c r="D56" i="33"/>
  <c r="E56" i="33"/>
  <c r="F56" i="33"/>
  <c r="G56" i="33"/>
  <c r="I56" i="33"/>
  <c r="J56" i="33"/>
  <c r="K56" i="33"/>
  <c r="L56" i="33"/>
  <c r="M56" i="33"/>
  <c r="O56" i="33"/>
  <c r="A57" i="33"/>
  <c r="B57" i="33"/>
  <c r="C57" i="33"/>
  <c r="D57" i="33"/>
  <c r="E57" i="33"/>
  <c r="F57" i="33"/>
  <c r="G57" i="33"/>
  <c r="I57" i="33"/>
  <c r="J57" i="33"/>
  <c r="K57" i="33"/>
  <c r="L57" i="33"/>
  <c r="M57" i="33"/>
  <c r="O57" i="33"/>
  <c r="A58" i="33"/>
  <c r="B58" i="33"/>
  <c r="C58" i="33"/>
  <c r="D58" i="33"/>
  <c r="E58" i="33"/>
  <c r="F58" i="33"/>
  <c r="G58" i="33"/>
  <c r="I58" i="33"/>
  <c r="J58" i="33"/>
  <c r="K58" i="33"/>
  <c r="L58" i="33"/>
  <c r="M58" i="33"/>
  <c r="O58" i="33"/>
  <c r="L11" i="33"/>
  <c r="K11" i="33"/>
  <c r="J11" i="33"/>
  <c r="I11" i="33"/>
  <c r="G11" i="33"/>
  <c r="F11" i="33"/>
  <c r="E11" i="33"/>
  <c r="D11" i="33"/>
  <c r="B11" i="33"/>
  <c r="G10" i="33"/>
  <c r="G9" i="33"/>
  <c r="G8" i="33"/>
  <c r="G7" i="33"/>
  <c r="G6" i="33"/>
  <c r="G5" i="33"/>
  <c r="G4" i="33"/>
  <c r="G3" i="33"/>
  <c r="G2" i="33"/>
  <c r="F10" i="33"/>
  <c r="F9" i="33"/>
  <c r="F8" i="33"/>
  <c r="F7" i="33"/>
  <c r="F6" i="33"/>
  <c r="F5" i="33"/>
  <c r="F4" i="33"/>
  <c r="F3" i="33"/>
  <c r="F2" i="33"/>
  <c r="E2" i="33"/>
  <c r="E3" i="33" s="1"/>
  <c r="E4" i="33" s="1"/>
  <c r="E5" i="33" s="1"/>
  <c r="E6" i="33" s="1"/>
  <c r="E7" i="33" s="1"/>
  <c r="E8" i="33" s="1"/>
  <c r="E9" i="33" s="1"/>
  <c r="E10" i="33" s="1"/>
  <c r="D3" i="33"/>
  <c r="D4" i="33" s="1"/>
  <c r="D5" i="33" s="1"/>
  <c r="D6" i="33" s="1"/>
  <c r="D7" i="33" s="1"/>
  <c r="D8" i="33" s="1"/>
  <c r="D9" i="33" s="1"/>
  <c r="D10" i="33" s="1"/>
  <c r="D2" i="33"/>
  <c r="B3" i="33"/>
  <c r="B4" i="33"/>
  <c r="B5" i="33"/>
  <c r="B6" i="33"/>
  <c r="B7" i="33"/>
  <c r="B8" i="33"/>
  <c r="B9" i="33"/>
  <c r="B10" i="33"/>
  <c r="B2" i="33"/>
  <c r="A1" i="33"/>
  <c r="A11" i="33"/>
  <c r="C3" i="33"/>
  <c r="C4" i="33" s="1"/>
  <c r="C5" i="33" s="1"/>
  <c r="C6" i="33" s="1"/>
  <c r="C7" i="33" s="1"/>
  <c r="C8" i="33" s="1"/>
  <c r="C9" i="33" s="1"/>
  <c r="C10" i="33" s="1"/>
  <c r="J5" i="48" l="1"/>
  <c r="J6" i="33"/>
  <c r="J5" i="47"/>
  <c r="P3" i="51"/>
  <c r="P50" i="51"/>
  <c r="P43" i="51"/>
  <c r="P107" i="51"/>
  <c r="M18" i="51"/>
  <c r="P30" i="51" s="1"/>
  <c r="P18" i="50"/>
  <c r="P39" i="50"/>
  <c r="P71" i="50"/>
  <c r="P103" i="50"/>
  <c r="M18" i="50"/>
  <c r="P19" i="50" s="1"/>
  <c r="M11" i="49"/>
  <c r="E3" i="49"/>
  <c r="M11" i="48"/>
  <c r="M12" i="48"/>
  <c r="M11" i="4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E58" i="17"/>
  <c r="E59" i="17"/>
  <c r="E62" i="17"/>
  <c r="E63" i="17"/>
  <c r="E64" i="17"/>
  <c r="E65" i="17"/>
  <c r="E66" i="17"/>
  <c r="E67" i="17"/>
  <c r="E68" i="17"/>
  <c r="E70" i="17"/>
  <c r="J6" i="47" l="1"/>
  <c r="J7" i="33"/>
  <c r="J6" i="48"/>
  <c r="P83" i="51"/>
  <c r="P75" i="51"/>
  <c r="P92" i="51"/>
  <c r="P52" i="51"/>
  <c r="P39" i="51"/>
  <c r="P60" i="51"/>
  <c r="P69" i="51"/>
  <c r="P49" i="51"/>
  <c r="P99" i="51"/>
  <c r="P67" i="51"/>
  <c r="P35" i="51"/>
  <c r="P44" i="51"/>
  <c r="P66" i="51"/>
  <c r="P76" i="51"/>
  <c r="P108" i="51"/>
  <c r="P80" i="51"/>
  <c r="P100" i="51"/>
  <c r="P77" i="51"/>
  <c r="P105" i="51"/>
  <c r="P41" i="51"/>
  <c r="P78" i="51"/>
  <c r="P103" i="51"/>
  <c r="P58" i="51"/>
  <c r="P84" i="51"/>
  <c r="P17" i="51"/>
  <c r="P86" i="51"/>
  <c r="P95" i="51"/>
  <c r="P63" i="51"/>
  <c r="P31" i="51"/>
  <c r="P68" i="51"/>
  <c r="P74" i="51"/>
  <c r="P2" i="51"/>
  <c r="P24" i="51"/>
  <c r="P88" i="51"/>
  <c r="P21" i="51"/>
  <c r="P85" i="51"/>
  <c r="P97" i="51"/>
  <c r="P11" i="51"/>
  <c r="P70" i="51"/>
  <c r="P33" i="51"/>
  <c r="P71" i="51"/>
  <c r="P20" i="51"/>
  <c r="P6" i="51"/>
  <c r="P91" i="51"/>
  <c r="P59" i="51"/>
  <c r="P27" i="51"/>
  <c r="P5" i="51"/>
  <c r="P82" i="51"/>
  <c r="P10" i="51"/>
  <c r="P32" i="51"/>
  <c r="P96" i="51"/>
  <c r="P29" i="51"/>
  <c r="P93" i="51"/>
  <c r="P89" i="51"/>
  <c r="P9" i="51"/>
  <c r="P62" i="51"/>
  <c r="P64" i="51"/>
  <c r="P28" i="51"/>
  <c r="P72" i="51"/>
  <c r="P7" i="51"/>
  <c r="P87" i="51"/>
  <c r="P55" i="51"/>
  <c r="P23" i="51"/>
  <c r="P26" i="51"/>
  <c r="P90" i="51"/>
  <c r="P14" i="51"/>
  <c r="P40" i="51"/>
  <c r="P104" i="51"/>
  <c r="P37" i="51"/>
  <c r="P101" i="51"/>
  <c r="P81" i="51"/>
  <c r="P15" i="51"/>
  <c r="P54" i="51"/>
  <c r="P12" i="51"/>
  <c r="P98" i="51"/>
  <c r="P36" i="51"/>
  <c r="P46" i="51"/>
  <c r="P51" i="51"/>
  <c r="P34" i="51"/>
  <c r="P18" i="51"/>
  <c r="P48" i="51"/>
  <c r="P45" i="51"/>
  <c r="P109" i="51"/>
  <c r="P73" i="51"/>
  <c r="P13" i="51"/>
  <c r="P22" i="51"/>
  <c r="P79" i="51"/>
  <c r="P47" i="51"/>
  <c r="P8" i="51"/>
  <c r="P42" i="51"/>
  <c r="P106" i="51"/>
  <c r="P25" i="51"/>
  <c r="P56" i="51"/>
  <c r="P4" i="51"/>
  <c r="P53" i="51"/>
  <c r="P19" i="51"/>
  <c r="P65" i="51"/>
  <c r="P102" i="51"/>
  <c r="P38" i="51"/>
  <c r="P61" i="51"/>
  <c r="P16" i="51"/>
  <c r="P57" i="51"/>
  <c r="P94" i="51"/>
  <c r="P84" i="50"/>
  <c r="P81" i="50"/>
  <c r="P101" i="50"/>
  <c r="P15" i="50"/>
  <c r="P35" i="50"/>
  <c r="P20" i="50"/>
  <c r="P89" i="50"/>
  <c r="P109" i="50"/>
  <c r="P72" i="50"/>
  <c r="P22" i="50"/>
  <c r="P13" i="50"/>
  <c r="P95" i="50"/>
  <c r="P63" i="50"/>
  <c r="P31" i="50"/>
  <c r="P28" i="50"/>
  <c r="P26" i="50"/>
  <c r="P33" i="50"/>
  <c r="P97" i="50"/>
  <c r="P36" i="50"/>
  <c r="P53" i="50"/>
  <c r="P16" i="50"/>
  <c r="P64" i="50"/>
  <c r="P11" i="50"/>
  <c r="P102" i="50"/>
  <c r="P37" i="50"/>
  <c r="P62" i="50"/>
  <c r="P67" i="50"/>
  <c r="P25" i="50"/>
  <c r="P106" i="50"/>
  <c r="P91" i="50"/>
  <c r="P27" i="50"/>
  <c r="P74" i="50"/>
  <c r="P105" i="50"/>
  <c r="P61" i="50"/>
  <c r="P56" i="50"/>
  <c r="P94" i="50"/>
  <c r="P87" i="50"/>
  <c r="P55" i="50"/>
  <c r="P23" i="50"/>
  <c r="P52" i="50"/>
  <c r="P90" i="50"/>
  <c r="P49" i="50"/>
  <c r="P66" i="50"/>
  <c r="P69" i="50"/>
  <c r="P104" i="50"/>
  <c r="P48" i="50"/>
  <c r="P70" i="50"/>
  <c r="P86" i="50"/>
  <c r="P58" i="50"/>
  <c r="P80" i="50"/>
  <c r="P99" i="50"/>
  <c r="P92" i="50"/>
  <c r="P45" i="50"/>
  <c r="P59" i="50"/>
  <c r="P44" i="50"/>
  <c r="P41" i="50"/>
  <c r="P34" i="50"/>
  <c r="P108" i="50"/>
  <c r="P83" i="50"/>
  <c r="P51" i="50"/>
  <c r="P12" i="50"/>
  <c r="P60" i="50"/>
  <c r="P57" i="50"/>
  <c r="P50" i="50"/>
  <c r="P82" i="50"/>
  <c r="P77" i="50"/>
  <c r="P100" i="50"/>
  <c r="P40" i="50"/>
  <c r="P46" i="50"/>
  <c r="P78" i="50"/>
  <c r="P68" i="50"/>
  <c r="P79" i="50"/>
  <c r="P47" i="50"/>
  <c r="P65" i="50"/>
  <c r="P98" i="50"/>
  <c r="P21" i="50"/>
  <c r="P85" i="50"/>
  <c r="P96" i="50"/>
  <c r="P32" i="50"/>
  <c r="P30" i="50"/>
  <c r="P54" i="50"/>
  <c r="P107" i="50"/>
  <c r="P75" i="50"/>
  <c r="P43" i="50"/>
  <c r="P76" i="50"/>
  <c r="P14" i="50"/>
  <c r="P73" i="50"/>
  <c r="P42" i="50"/>
  <c r="P29" i="50"/>
  <c r="P93" i="50"/>
  <c r="P88" i="50"/>
  <c r="P24" i="50"/>
  <c r="P17" i="50"/>
  <c r="P38" i="50"/>
  <c r="A3" i="49"/>
  <c r="E4" i="49"/>
  <c r="M12" i="47"/>
  <c r="B16" i="28"/>
  <c r="C442" i="44"/>
  <c r="C441" i="44"/>
  <c r="C440" i="44"/>
  <c r="C439" i="44"/>
  <c r="C438" i="44"/>
  <c r="C437" i="44"/>
  <c r="C436" i="44"/>
  <c r="C435" i="44"/>
  <c r="C434" i="44"/>
  <c r="C433" i="44"/>
  <c r="C432" i="44"/>
  <c r="C431" i="44"/>
  <c r="C430" i="44"/>
  <c r="C429" i="44"/>
  <c r="C428" i="44"/>
  <c r="C427" i="44"/>
  <c r="C426" i="44"/>
  <c r="C425" i="44"/>
  <c r="C424" i="44"/>
  <c r="C423" i="44"/>
  <c r="C422" i="44"/>
  <c r="C421" i="44"/>
  <c r="C420" i="44"/>
  <c r="C419" i="44"/>
  <c r="C418" i="44"/>
  <c r="C417" i="44"/>
  <c r="C416" i="44"/>
  <c r="C415" i="44"/>
  <c r="C414" i="44"/>
  <c r="C413" i="44"/>
  <c r="C412" i="44"/>
  <c r="C411" i="44"/>
  <c r="C410" i="44"/>
  <c r="C409" i="44"/>
  <c r="C408" i="44"/>
  <c r="C407" i="44"/>
  <c r="C406" i="44"/>
  <c r="C405" i="44"/>
  <c r="C404" i="44"/>
  <c r="C403" i="44"/>
  <c r="C402" i="44"/>
  <c r="C401" i="44"/>
  <c r="C400" i="44"/>
  <c r="C399" i="44"/>
  <c r="C398" i="44"/>
  <c r="C397" i="44"/>
  <c r="C396" i="44"/>
  <c r="C395" i="44"/>
  <c r="C394" i="44"/>
  <c r="C393" i="44"/>
  <c r="C392" i="44"/>
  <c r="C391" i="44"/>
  <c r="C390" i="44"/>
  <c r="C389" i="44"/>
  <c r="C388" i="44"/>
  <c r="C387" i="44"/>
  <c r="C386" i="44"/>
  <c r="C385" i="44"/>
  <c r="C384" i="44"/>
  <c r="C383" i="44"/>
  <c r="C382" i="44"/>
  <c r="C381" i="44"/>
  <c r="C380" i="44"/>
  <c r="C379" i="44"/>
  <c r="C378" i="44"/>
  <c r="C377" i="44"/>
  <c r="C376" i="44"/>
  <c r="C375" i="44"/>
  <c r="C374" i="44"/>
  <c r="C373" i="44"/>
  <c r="C372" i="44"/>
  <c r="C371" i="44"/>
  <c r="C370" i="44"/>
  <c r="C369" i="44"/>
  <c r="C368" i="44"/>
  <c r="C367" i="44"/>
  <c r="C366" i="44"/>
  <c r="C365" i="44"/>
  <c r="C364" i="44"/>
  <c r="C363" i="44"/>
  <c r="C362" i="44"/>
  <c r="C361" i="44"/>
  <c r="C360" i="44"/>
  <c r="C359" i="44"/>
  <c r="C358" i="44"/>
  <c r="C357" i="44"/>
  <c r="C356" i="44"/>
  <c r="C355" i="44"/>
  <c r="C354" i="44"/>
  <c r="C353" i="44"/>
  <c r="C352" i="44"/>
  <c r="C351" i="44"/>
  <c r="C350" i="44"/>
  <c r="C349" i="44"/>
  <c r="C348" i="44"/>
  <c r="C347" i="44"/>
  <c r="C346" i="44"/>
  <c r="C345" i="44"/>
  <c r="C344" i="44"/>
  <c r="C343" i="44"/>
  <c r="C342" i="44"/>
  <c r="C341" i="44"/>
  <c r="C340" i="44"/>
  <c r="C339" i="44"/>
  <c r="C338" i="44"/>
  <c r="C337" i="44"/>
  <c r="C336" i="44"/>
  <c r="C335" i="44"/>
  <c r="C334" i="44"/>
  <c r="C333" i="44"/>
  <c r="C332" i="44"/>
  <c r="C331" i="44"/>
  <c r="C330" i="44"/>
  <c r="C329" i="44"/>
  <c r="C328" i="44"/>
  <c r="C327" i="44"/>
  <c r="C326" i="44"/>
  <c r="C325" i="44"/>
  <c r="C324" i="44"/>
  <c r="C323" i="44"/>
  <c r="C322" i="44"/>
  <c r="C321" i="44"/>
  <c r="C320" i="44"/>
  <c r="C319" i="44"/>
  <c r="C318" i="44"/>
  <c r="C317" i="44"/>
  <c r="C316" i="44"/>
  <c r="C315" i="44"/>
  <c r="C314" i="44"/>
  <c r="C313" i="44"/>
  <c r="C312" i="44"/>
  <c r="C311" i="44"/>
  <c r="C310" i="44"/>
  <c r="C309" i="44"/>
  <c r="C308" i="44"/>
  <c r="C307" i="44"/>
  <c r="C306" i="44"/>
  <c r="C305" i="44"/>
  <c r="C304" i="44"/>
  <c r="C303" i="44"/>
  <c r="C302" i="44"/>
  <c r="C301" i="44"/>
  <c r="C300" i="44"/>
  <c r="C299" i="44"/>
  <c r="C298" i="44"/>
  <c r="C297" i="44"/>
  <c r="C296" i="44"/>
  <c r="C295" i="44"/>
  <c r="C294" i="44"/>
  <c r="C293" i="44"/>
  <c r="C292" i="44"/>
  <c r="C291" i="44"/>
  <c r="C290" i="44"/>
  <c r="C289" i="44"/>
  <c r="C288" i="44"/>
  <c r="C287" i="44"/>
  <c r="C286" i="44"/>
  <c r="C285" i="44"/>
  <c r="C284" i="44"/>
  <c r="C283" i="44"/>
  <c r="C282" i="44"/>
  <c r="C281" i="44"/>
  <c r="C280" i="44"/>
  <c r="C279" i="44"/>
  <c r="C278" i="44"/>
  <c r="C277" i="44"/>
  <c r="C276" i="44"/>
  <c r="C275" i="44"/>
  <c r="C274" i="44"/>
  <c r="C273" i="44"/>
  <c r="C272" i="44"/>
  <c r="C271" i="44"/>
  <c r="C270" i="44"/>
  <c r="C269" i="44"/>
  <c r="C268" i="44"/>
  <c r="C267" i="44"/>
  <c r="C266" i="44"/>
  <c r="C265" i="44"/>
  <c r="C264" i="44"/>
  <c r="C263" i="44"/>
  <c r="C262" i="44"/>
  <c r="C261" i="44"/>
  <c r="C260" i="44"/>
  <c r="C259" i="44"/>
  <c r="C258" i="44"/>
  <c r="C257" i="44"/>
  <c r="C256" i="44"/>
  <c r="C255" i="44"/>
  <c r="C254" i="44"/>
  <c r="C199" i="44"/>
  <c r="C198" i="44"/>
  <c r="C197" i="44"/>
  <c r="C196" i="44"/>
  <c r="C195" i="44"/>
  <c r="C194" i="44"/>
  <c r="C193" i="44"/>
  <c r="C192" i="44"/>
  <c r="C191" i="44"/>
  <c r="C190" i="44"/>
  <c r="C189" i="44"/>
  <c r="C188" i="44"/>
  <c r="C187" i="44"/>
  <c r="C186" i="44"/>
  <c r="C185" i="44"/>
  <c r="C184" i="44"/>
  <c r="C183" i="44"/>
  <c r="C182" i="44"/>
  <c r="C181" i="44"/>
  <c r="C180" i="44"/>
  <c r="C179" i="44"/>
  <c r="C178" i="44"/>
  <c r="C177" i="44"/>
  <c r="C176" i="44"/>
  <c r="C175" i="44"/>
  <c r="C174" i="44"/>
  <c r="C173" i="44"/>
  <c r="C172" i="44"/>
  <c r="C171" i="44"/>
  <c r="C170" i="44"/>
  <c r="C169" i="44"/>
  <c r="C168" i="44"/>
  <c r="C167" i="44"/>
  <c r="C166" i="44"/>
  <c r="C165" i="44"/>
  <c r="C164" i="44"/>
  <c r="C163" i="44"/>
  <c r="C162" i="44"/>
  <c r="C161" i="44"/>
  <c r="C160" i="44"/>
  <c r="C159" i="44"/>
  <c r="C158" i="44"/>
  <c r="C157" i="44"/>
  <c r="C156" i="44"/>
  <c r="C155" i="44"/>
  <c r="C154" i="44"/>
  <c r="C153" i="44"/>
  <c r="C152" i="44"/>
  <c r="C151" i="44"/>
  <c r="C150" i="44"/>
  <c r="C149" i="44"/>
  <c r="C148" i="44"/>
  <c r="C147" i="44"/>
  <c r="C146" i="44"/>
  <c r="C145" i="44"/>
  <c r="C144" i="44"/>
  <c r="C143" i="44"/>
  <c r="C142" i="44"/>
  <c r="C141" i="44"/>
  <c r="C140" i="44"/>
  <c r="C139" i="44"/>
  <c r="C138" i="44"/>
  <c r="C137" i="44"/>
  <c r="C136" i="44"/>
  <c r="C135" i="44"/>
  <c r="C134" i="44"/>
  <c r="C133" i="44"/>
  <c r="C132" i="44"/>
  <c r="C131" i="44"/>
  <c r="C130" i="44"/>
  <c r="C129" i="44"/>
  <c r="C128" i="44"/>
  <c r="C127" i="44"/>
  <c r="C126" i="44"/>
  <c r="C125" i="44"/>
  <c r="C124" i="44"/>
  <c r="C123" i="44"/>
  <c r="C122" i="44"/>
  <c r="C121" i="44"/>
  <c r="C120" i="44"/>
  <c r="C119" i="44"/>
  <c r="C118" i="44"/>
  <c r="C117" i="44"/>
  <c r="C116" i="44"/>
  <c r="C115" i="44"/>
  <c r="C114" i="44"/>
  <c r="C113" i="44"/>
  <c r="C112" i="44"/>
  <c r="C111" i="44"/>
  <c r="C110" i="44"/>
  <c r="C109" i="44"/>
  <c r="C108" i="44"/>
  <c r="C107" i="44"/>
  <c r="C106" i="44"/>
  <c r="C105" i="44"/>
  <c r="C104" i="44"/>
  <c r="C103" i="44"/>
  <c r="C102" i="44"/>
  <c r="C101" i="44"/>
  <c r="C100" i="44"/>
  <c r="C99" i="44"/>
  <c r="C98" i="44"/>
  <c r="C97" i="44"/>
  <c r="C96" i="44"/>
  <c r="C95" i="44"/>
  <c r="C94" i="44"/>
  <c r="C93" i="44"/>
  <c r="C92" i="44"/>
  <c r="C91" i="44"/>
  <c r="C90" i="44"/>
  <c r="C89" i="44"/>
  <c r="C88" i="44"/>
  <c r="C87" i="44"/>
  <c r="C86" i="44"/>
  <c r="C85" i="44"/>
  <c r="C84" i="44"/>
  <c r="C83" i="44"/>
  <c r="C82" i="44"/>
  <c r="C81" i="44"/>
  <c r="C80" i="44"/>
  <c r="C79" i="44"/>
  <c r="C78" i="44"/>
  <c r="C77" i="44"/>
  <c r="C76" i="44"/>
  <c r="C75" i="44"/>
  <c r="C74" i="44"/>
  <c r="C73" i="44"/>
  <c r="C72" i="44"/>
  <c r="C71" i="44"/>
  <c r="C70" i="44"/>
  <c r="C69" i="44"/>
  <c r="C68" i="44"/>
  <c r="C67" i="44"/>
  <c r="C66" i="44"/>
  <c r="C65" i="44"/>
  <c r="C64" i="44"/>
  <c r="C63" i="44"/>
  <c r="C62" i="44"/>
  <c r="C61" i="44"/>
  <c r="C60" i="44"/>
  <c r="C59" i="44"/>
  <c r="C58" i="44"/>
  <c r="C57" i="44"/>
  <c r="C56" i="44"/>
  <c r="C55" i="44"/>
  <c r="C54" i="44"/>
  <c r="C53" i="44"/>
  <c r="C52" i="44"/>
  <c r="C51" i="44"/>
  <c r="C50" i="44"/>
  <c r="C49" i="44"/>
  <c r="C48" i="44"/>
  <c r="C47" i="44"/>
  <c r="C46" i="44"/>
  <c r="C45" i="44"/>
  <c r="C44" i="44"/>
  <c r="C43" i="44"/>
  <c r="C42" i="44"/>
  <c r="C41" i="44"/>
  <c r="C40" i="44"/>
  <c r="C39" i="44"/>
  <c r="C38" i="44"/>
  <c r="C37" i="44"/>
  <c r="C36" i="44"/>
  <c r="C35" i="44"/>
  <c r="C34" i="44"/>
  <c r="C33" i="44"/>
  <c r="C32" i="44"/>
  <c r="C31" i="44"/>
  <c r="C30" i="44"/>
  <c r="C29" i="44"/>
  <c r="C28" i="44"/>
  <c r="C27" i="44"/>
  <c r="C26" i="44"/>
  <c r="C25" i="44"/>
  <c r="C24" i="44"/>
  <c r="C23" i="44"/>
  <c r="C22" i="44"/>
  <c r="C21" i="44"/>
  <c r="C20" i="44"/>
  <c r="C19" i="44"/>
  <c r="C18" i="44"/>
  <c r="C17" i="44"/>
  <c r="C16" i="44"/>
  <c r="C15" i="44"/>
  <c r="C14" i="44"/>
  <c r="C13" i="44"/>
  <c r="C12" i="44"/>
  <c r="C11" i="44"/>
  <c r="C1" i="44"/>
  <c r="C11" i="43"/>
  <c r="C12" i="43"/>
  <c r="C13" i="43"/>
  <c r="C14" i="43"/>
  <c r="C15" i="43"/>
  <c r="C16" i="43"/>
  <c r="C17" i="43"/>
  <c r="C18" i="43"/>
  <c r="C19" i="43"/>
  <c r="C20" i="43"/>
  <c r="C21" i="43"/>
  <c r="C22" i="43"/>
  <c r="C23" i="43"/>
  <c r="C24" i="43"/>
  <c r="C25" i="43"/>
  <c r="C26" i="43"/>
  <c r="C27" i="43"/>
  <c r="C28" i="43"/>
  <c r="C29" i="43"/>
  <c r="C30" i="43"/>
  <c r="C31" i="43"/>
  <c r="C32" i="43"/>
  <c r="C33" i="43"/>
  <c r="C34" i="43"/>
  <c r="C35" i="43"/>
  <c r="C36" i="43"/>
  <c r="C37" i="43"/>
  <c r="C38" i="43"/>
  <c r="C39" i="43"/>
  <c r="C40" i="43"/>
  <c r="C41" i="43"/>
  <c r="C42" i="43"/>
  <c r="C43" i="43"/>
  <c r="C44" i="43"/>
  <c r="C45" i="43"/>
  <c r="C46" i="43"/>
  <c r="C47" i="43"/>
  <c r="C48" i="43"/>
  <c r="C49" i="43"/>
  <c r="C50" i="43"/>
  <c r="C51" i="43"/>
  <c r="C52" i="43"/>
  <c r="C53" i="43"/>
  <c r="C54" i="43"/>
  <c r="C55" i="43"/>
  <c r="C56" i="43"/>
  <c r="C57" i="43"/>
  <c r="C58" i="43"/>
  <c r="C59" i="43"/>
  <c r="C60" i="43"/>
  <c r="C61" i="43"/>
  <c r="C62" i="43"/>
  <c r="C63" i="43"/>
  <c r="C64" i="43"/>
  <c r="C65" i="43"/>
  <c r="C66" i="43"/>
  <c r="C67" i="43"/>
  <c r="C68" i="43"/>
  <c r="C69" i="43"/>
  <c r="C70" i="43"/>
  <c r="C71" i="43"/>
  <c r="C72" i="43"/>
  <c r="C73" i="43"/>
  <c r="C74" i="43"/>
  <c r="C75" i="43"/>
  <c r="C76" i="43"/>
  <c r="C77" i="43"/>
  <c r="C78" i="43"/>
  <c r="C79" i="43"/>
  <c r="C80" i="43"/>
  <c r="C81" i="43"/>
  <c r="C82" i="43"/>
  <c r="C83" i="43"/>
  <c r="C84" i="43"/>
  <c r="C85" i="43"/>
  <c r="C86" i="43"/>
  <c r="C87" i="43"/>
  <c r="C88" i="43"/>
  <c r="C89" i="43"/>
  <c r="C90" i="43"/>
  <c r="C91" i="43"/>
  <c r="C92" i="43"/>
  <c r="C93" i="43"/>
  <c r="C94" i="43"/>
  <c r="C95" i="43"/>
  <c r="C96" i="43"/>
  <c r="C97" i="43"/>
  <c r="C98" i="43"/>
  <c r="C99" i="43"/>
  <c r="C100" i="43"/>
  <c r="C101" i="43"/>
  <c r="C102" i="43"/>
  <c r="C103" i="43"/>
  <c r="C104"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5" i="43"/>
  <c r="C136" i="43"/>
  <c r="C137" i="43"/>
  <c r="C138" i="43"/>
  <c r="C139" i="43"/>
  <c r="C140" i="43"/>
  <c r="C141" i="43"/>
  <c r="C142" i="43"/>
  <c r="C143" i="43"/>
  <c r="C144" i="43"/>
  <c r="C145" i="43"/>
  <c r="C146" i="43"/>
  <c r="C147" i="43"/>
  <c r="C148" i="43"/>
  <c r="C149" i="43"/>
  <c r="C150" i="43"/>
  <c r="C151" i="43"/>
  <c r="C152" i="43"/>
  <c r="C153" i="43"/>
  <c r="C154" i="43"/>
  <c r="C155" i="43"/>
  <c r="C156" i="43"/>
  <c r="C157" i="43"/>
  <c r="C158" i="43"/>
  <c r="C159" i="43"/>
  <c r="C160" i="43"/>
  <c r="C161" i="43"/>
  <c r="C162" i="43"/>
  <c r="C163" i="43"/>
  <c r="C164" i="43"/>
  <c r="C165" i="43"/>
  <c r="C166" i="43"/>
  <c r="C167" i="43"/>
  <c r="C168" i="43"/>
  <c r="C169" i="43"/>
  <c r="C170" i="43"/>
  <c r="C171" i="43"/>
  <c r="C172" i="43"/>
  <c r="C173" i="43"/>
  <c r="C174" i="43"/>
  <c r="C175" i="43"/>
  <c r="C176" i="43"/>
  <c r="C177" i="43"/>
  <c r="C178" i="43"/>
  <c r="C179" i="43"/>
  <c r="C180" i="43"/>
  <c r="C181" i="43"/>
  <c r="C182" i="43"/>
  <c r="C183" i="43"/>
  <c r="C184" i="43"/>
  <c r="C185" i="43"/>
  <c r="C186" i="43"/>
  <c r="C187" i="43"/>
  <c r="C188" i="43"/>
  <c r="C189" i="43"/>
  <c r="C190" i="43"/>
  <c r="C191" i="43"/>
  <c r="C192" i="43"/>
  <c r="C193" i="43"/>
  <c r="C194" i="43"/>
  <c r="C195" i="43"/>
  <c r="C196" i="43"/>
  <c r="C197" i="43"/>
  <c r="C198" i="43"/>
  <c r="C199" i="43"/>
  <c r="C254" i="43"/>
  <c r="C255" i="43"/>
  <c r="C256" i="43"/>
  <c r="C257" i="43"/>
  <c r="C258" i="43"/>
  <c r="C259" i="43"/>
  <c r="C260" i="43"/>
  <c r="C261" i="43"/>
  <c r="C262" i="43"/>
  <c r="C263" i="43"/>
  <c r="C264" i="43"/>
  <c r="C265" i="43"/>
  <c r="C266" i="43"/>
  <c r="C267" i="43"/>
  <c r="C268" i="43"/>
  <c r="C269" i="43"/>
  <c r="C270" i="43"/>
  <c r="C271" i="43"/>
  <c r="C272" i="43"/>
  <c r="C273" i="43"/>
  <c r="C274" i="43"/>
  <c r="C275" i="43"/>
  <c r="C276" i="43"/>
  <c r="C277" i="43"/>
  <c r="C278" i="43"/>
  <c r="C279" i="43"/>
  <c r="C280" i="43"/>
  <c r="C281" i="43"/>
  <c r="C282" i="43"/>
  <c r="C283" i="43"/>
  <c r="C284" i="43"/>
  <c r="C285" i="43"/>
  <c r="C286" i="43"/>
  <c r="C287" i="43"/>
  <c r="C288" i="43"/>
  <c r="C289" i="43"/>
  <c r="C290" i="43"/>
  <c r="C291" i="43"/>
  <c r="C292" i="43"/>
  <c r="C293" i="43"/>
  <c r="C294" i="43"/>
  <c r="C295" i="43"/>
  <c r="C296" i="43"/>
  <c r="C297" i="43"/>
  <c r="C298" i="43"/>
  <c r="C299" i="43"/>
  <c r="C300" i="43"/>
  <c r="C301" i="43"/>
  <c r="C302" i="43"/>
  <c r="C303" i="43"/>
  <c r="C304" i="43"/>
  <c r="C305" i="43"/>
  <c r="C306" i="43"/>
  <c r="C307" i="43"/>
  <c r="C308" i="43"/>
  <c r="C309" i="43"/>
  <c r="C310" i="43"/>
  <c r="C311" i="43"/>
  <c r="C312" i="43"/>
  <c r="C313" i="43"/>
  <c r="C314" i="43"/>
  <c r="C315" i="43"/>
  <c r="C316" i="43"/>
  <c r="C317" i="43"/>
  <c r="C318" i="43"/>
  <c r="C319" i="43"/>
  <c r="C320" i="43"/>
  <c r="C321" i="43"/>
  <c r="C322" i="43"/>
  <c r="C323" i="43"/>
  <c r="C324" i="43"/>
  <c r="C325" i="43"/>
  <c r="C326" i="43"/>
  <c r="C327" i="43"/>
  <c r="C328" i="43"/>
  <c r="C329" i="43"/>
  <c r="C330" i="43"/>
  <c r="C331" i="43"/>
  <c r="C332" i="43"/>
  <c r="C333" i="43"/>
  <c r="C334" i="43"/>
  <c r="C335" i="43"/>
  <c r="C336" i="43"/>
  <c r="C337" i="43"/>
  <c r="C338" i="43"/>
  <c r="C339" i="43"/>
  <c r="C340" i="43"/>
  <c r="C341" i="43"/>
  <c r="C342" i="43"/>
  <c r="C343" i="43"/>
  <c r="C344" i="43"/>
  <c r="C345" i="43"/>
  <c r="C346" i="43"/>
  <c r="C347" i="43"/>
  <c r="C348" i="43"/>
  <c r="C349" i="43"/>
  <c r="C350" i="43"/>
  <c r="C351" i="43"/>
  <c r="C352" i="43"/>
  <c r="C353" i="43"/>
  <c r="C354" i="43"/>
  <c r="C355" i="43"/>
  <c r="C356" i="43"/>
  <c r="C357" i="43"/>
  <c r="C358" i="43"/>
  <c r="C359" i="43"/>
  <c r="C360" i="43"/>
  <c r="C361" i="43"/>
  <c r="C362" i="43"/>
  <c r="C363" i="43"/>
  <c r="C364" i="43"/>
  <c r="C365" i="43"/>
  <c r="C366" i="43"/>
  <c r="C367" i="43"/>
  <c r="C368" i="43"/>
  <c r="C369" i="43"/>
  <c r="C370" i="43"/>
  <c r="C371" i="43"/>
  <c r="C372" i="43"/>
  <c r="C373" i="43"/>
  <c r="C374" i="43"/>
  <c r="C375" i="43"/>
  <c r="C376" i="43"/>
  <c r="C377" i="43"/>
  <c r="C378" i="43"/>
  <c r="C379" i="43"/>
  <c r="C380" i="43"/>
  <c r="C381" i="43"/>
  <c r="C382" i="43"/>
  <c r="C383" i="43"/>
  <c r="C384" i="43"/>
  <c r="C385" i="43"/>
  <c r="C386" i="43"/>
  <c r="C387" i="43"/>
  <c r="C388" i="43"/>
  <c r="C389" i="43"/>
  <c r="C390" i="43"/>
  <c r="C391" i="43"/>
  <c r="C392" i="43"/>
  <c r="C393" i="43"/>
  <c r="C394" i="43"/>
  <c r="C395" i="43"/>
  <c r="C396" i="43"/>
  <c r="C397" i="43"/>
  <c r="C398" i="43"/>
  <c r="C399" i="43"/>
  <c r="C400" i="43"/>
  <c r="C401" i="43"/>
  <c r="C402" i="43"/>
  <c r="C403" i="43"/>
  <c r="C404" i="43"/>
  <c r="C405" i="43"/>
  <c r="C406" i="43"/>
  <c r="C407" i="43"/>
  <c r="C408" i="43"/>
  <c r="C409" i="43"/>
  <c r="C410" i="43"/>
  <c r="C411" i="43"/>
  <c r="C412" i="43"/>
  <c r="C413" i="43"/>
  <c r="C414" i="43"/>
  <c r="C415" i="43"/>
  <c r="C416" i="43"/>
  <c r="C417" i="43"/>
  <c r="C418" i="43"/>
  <c r="C419" i="43"/>
  <c r="C420" i="43"/>
  <c r="C421" i="43"/>
  <c r="C422" i="43"/>
  <c r="C423" i="43"/>
  <c r="C424" i="43"/>
  <c r="C425" i="43"/>
  <c r="C426" i="43"/>
  <c r="C427" i="43"/>
  <c r="C428" i="43"/>
  <c r="C429" i="43"/>
  <c r="C430" i="43"/>
  <c r="C431" i="43"/>
  <c r="C432" i="43"/>
  <c r="C433" i="43"/>
  <c r="C434" i="43"/>
  <c r="C435" i="43"/>
  <c r="C436" i="43"/>
  <c r="C437" i="43"/>
  <c r="C438" i="43"/>
  <c r="C439" i="43"/>
  <c r="C440" i="43"/>
  <c r="C441" i="43"/>
  <c r="C442" i="43"/>
  <c r="C1" i="43"/>
  <c r="C255" i="42"/>
  <c r="C256" i="42"/>
  <c r="C257" i="42"/>
  <c r="C258" i="42"/>
  <c r="C259" i="42"/>
  <c r="C260" i="42"/>
  <c r="C261" i="42"/>
  <c r="C262" i="42"/>
  <c r="C263" i="42"/>
  <c r="C264" i="42"/>
  <c r="C265" i="42"/>
  <c r="C266" i="42"/>
  <c r="C267" i="42"/>
  <c r="C268" i="42"/>
  <c r="C269" i="42"/>
  <c r="C270" i="42"/>
  <c r="C271" i="42"/>
  <c r="C272" i="42"/>
  <c r="C273" i="42"/>
  <c r="C274" i="42"/>
  <c r="C275" i="42"/>
  <c r="C276" i="42"/>
  <c r="C277" i="42"/>
  <c r="C278" i="42"/>
  <c r="C279" i="42"/>
  <c r="C280" i="42"/>
  <c r="C281" i="42"/>
  <c r="C282" i="42"/>
  <c r="C283" i="42"/>
  <c r="C284" i="42"/>
  <c r="C285" i="42"/>
  <c r="C286" i="42"/>
  <c r="C287" i="42"/>
  <c r="C288" i="42"/>
  <c r="C289" i="42"/>
  <c r="C290" i="42"/>
  <c r="C291" i="42"/>
  <c r="C292" i="42"/>
  <c r="C293" i="42"/>
  <c r="C294" i="42"/>
  <c r="C295" i="42"/>
  <c r="C296" i="42"/>
  <c r="C297" i="42"/>
  <c r="C298" i="42"/>
  <c r="C299" i="42"/>
  <c r="C300" i="42"/>
  <c r="C301" i="42"/>
  <c r="C302" i="42"/>
  <c r="C303" i="42"/>
  <c r="C304" i="42"/>
  <c r="C305" i="42"/>
  <c r="C306" i="42"/>
  <c r="C307" i="42"/>
  <c r="C308" i="42"/>
  <c r="C309" i="42"/>
  <c r="C310" i="42"/>
  <c r="C311" i="42"/>
  <c r="C312" i="42"/>
  <c r="C313" i="42"/>
  <c r="C314" i="42"/>
  <c r="C315" i="42"/>
  <c r="C316" i="42"/>
  <c r="C317" i="42"/>
  <c r="C318" i="42"/>
  <c r="C319" i="42"/>
  <c r="C320" i="42"/>
  <c r="C321" i="42"/>
  <c r="C322" i="42"/>
  <c r="C323" i="42"/>
  <c r="C324" i="42"/>
  <c r="C325" i="42"/>
  <c r="C326" i="42"/>
  <c r="C327" i="42"/>
  <c r="C328" i="42"/>
  <c r="C329" i="42"/>
  <c r="C330" i="42"/>
  <c r="C331" i="42"/>
  <c r="C332" i="42"/>
  <c r="C333" i="42"/>
  <c r="C334" i="42"/>
  <c r="C335" i="42"/>
  <c r="C336" i="42"/>
  <c r="C337" i="42"/>
  <c r="C338" i="42"/>
  <c r="C339" i="42"/>
  <c r="C340" i="42"/>
  <c r="C341" i="42"/>
  <c r="C342" i="42"/>
  <c r="C343" i="42"/>
  <c r="C344" i="42"/>
  <c r="C345" i="42"/>
  <c r="C346" i="42"/>
  <c r="C347" i="42"/>
  <c r="C348" i="42"/>
  <c r="C349" i="42"/>
  <c r="C350" i="42"/>
  <c r="C351" i="42"/>
  <c r="C352" i="42"/>
  <c r="C353" i="42"/>
  <c r="C354" i="42"/>
  <c r="C355" i="42"/>
  <c r="C356" i="42"/>
  <c r="C357" i="42"/>
  <c r="C358" i="42"/>
  <c r="C359" i="42"/>
  <c r="C360" i="42"/>
  <c r="C361" i="42"/>
  <c r="C362" i="42"/>
  <c r="C363" i="42"/>
  <c r="C364" i="42"/>
  <c r="C365" i="42"/>
  <c r="C366" i="42"/>
  <c r="C367" i="42"/>
  <c r="C368" i="42"/>
  <c r="C369" i="42"/>
  <c r="C370" i="42"/>
  <c r="C371" i="42"/>
  <c r="C372" i="42"/>
  <c r="C373" i="42"/>
  <c r="C374" i="42"/>
  <c r="C375" i="42"/>
  <c r="C376" i="42"/>
  <c r="C377" i="42"/>
  <c r="C378" i="42"/>
  <c r="C379" i="42"/>
  <c r="C380" i="42"/>
  <c r="C381" i="42"/>
  <c r="C382" i="42"/>
  <c r="C383" i="42"/>
  <c r="C384" i="42"/>
  <c r="C385" i="42"/>
  <c r="C386" i="42"/>
  <c r="C387" i="42"/>
  <c r="C388" i="42"/>
  <c r="C389" i="42"/>
  <c r="C390" i="42"/>
  <c r="C391" i="42"/>
  <c r="C392" i="42"/>
  <c r="C393" i="42"/>
  <c r="C394" i="42"/>
  <c r="C395" i="42"/>
  <c r="C396" i="42"/>
  <c r="C397" i="42"/>
  <c r="C398" i="42"/>
  <c r="C399" i="42"/>
  <c r="C400" i="42"/>
  <c r="C401" i="42"/>
  <c r="C402" i="42"/>
  <c r="C403" i="42"/>
  <c r="C404" i="42"/>
  <c r="C405" i="42"/>
  <c r="C406" i="42"/>
  <c r="C407" i="42"/>
  <c r="C408" i="42"/>
  <c r="C409" i="42"/>
  <c r="C410" i="42"/>
  <c r="C411" i="42"/>
  <c r="C412" i="42"/>
  <c r="C413" i="42"/>
  <c r="C414" i="42"/>
  <c r="C415" i="42"/>
  <c r="C416" i="42"/>
  <c r="C417" i="42"/>
  <c r="C418" i="42"/>
  <c r="C419" i="42"/>
  <c r="C420" i="42"/>
  <c r="C421" i="42"/>
  <c r="C422" i="42"/>
  <c r="C423" i="42"/>
  <c r="C424" i="42"/>
  <c r="C425" i="42"/>
  <c r="C426" i="42"/>
  <c r="C427" i="42"/>
  <c r="C428" i="42"/>
  <c r="C429" i="42"/>
  <c r="C430" i="42"/>
  <c r="C431" i="42"/>
  <c r="C432" i="42"/>
  <c r="C433" i="42"/>
  <c r="C434" i="42"/>
  <c r="C435" i="42"/>
  <c r="C436" i="42"/>
  <c r="C437" i="42"/>
  <c r="C438" i="42"/>
  <c r="C439" i="42"/>
  <c r="C440" i="42"/>
  <c r="C441" i="42"/>
  <c r="C442" i="42"/>
  <c r="C254" i="42"/>
  <c r="C11" i="42"/>
  <c r="C12" i="42"/>
  <c r="C13" i="42"/>
  <c r="C14" i="42"/>
  <c r="C15" i="42"/>
  <c r="C16" i="42"/>
  <c r="C17" i="42"/>
  <c r="C18" i="42"/>
  <c r="C19" i="42"/>
  <c r="C20" i="42"/>
  <c r="C21" i="42"/>
  <c r="C22" i="42"/>
  <c r="C23" i="42"/>
  <c r="C24" i="42"/>
  <c r="C25" i="42"/>
  <c r="C26" i="42"/>
  <c r="C27" i="42"/>
  <c r="C28" i="42"/>
  <c r="C29" i="42"/>
  <c r="C30" i="42"/>
  <c r="C31" i="42"/>
  <c r="C32" i="42"/>
  <c r="C33" i="42"/>
  <c r="C34" i="42"/>
  <c r="C35" i="42"/>
  <c r="C36" i="42"/>
  <c r="C37" i="42"/>
  <c r="C38" i="42"/>
  <c r="C39" i="42"/>
  <c r="C40" i="42"/>
  <c r="C41" i="42"/>
  <c r="C42" i="42"/>
  <c r="C43" i="42"/>
  <c r="C44" i="42"/>
  <c r="C45" i="42"/>
  <c r="C46" i="42"/>
  <c r="C47" i="42"/>
  <c r="C48" i="42"/>
  <c r="C49" i="42"/>
  <c r="C50" i="42"/>
  <c r="C51" i="42"/>
  <c r="C52" i="42"/>
  <c r="C53" i="42"/>
  <c r="C54" i="42"/>
  <c r="C55" i="42"/>
  <c r="C56" i="42"/>
  <c r="C57" i="42"/>
  <c r="C58" i="42"/>
  <c r="C59" i="42"/>
  <c r="C60" i="42"/>
  <c r="C61" i="42"/>
  <c r="C62" i="42"/>
  <c r="C63" i="42"/>
  <c r="C64" i="42"/>
  <c r="C65" i="42"/>
  <c r="C66" i="42"/>
  <c r="C67" i="42"/>
  <c r="C68" i="42"/>
  <c r="C69" i="42"/>
  <c r="C70" i="42"/>
  <c r="C71" i="42"/>
  <c r="C72" i="42"/>
  <c r="C73" i="42"/>
  <c r="C74" i="42"/>
  <c r="C75" i="42"/>
  <c r="C76" i="42"/>
  <c r="C77" i="42"/>
  <c r="C78" i="42"/>
  <c r="C79" i="42"/>
  <c r="C80" i="42"/>
  <c r="C81" i="42"/>
  <c r="C82" i="42"/>
  <c r="C83" i="42"/>
  <c r="C84" i="42"/>
  <c r="C85" i="42"/>
  <c r="C86" i="42"/>
  <c r="C87" i="42"/>
  <c r="C88" i="42"/>
  <c r="C89" i="42"/>
  <c r="C90" i="42"/>
  <c r="C91" i="42"/>
  <c r="C92" i="42"/>
  <c r="C93" i="42"/>
  <c r="C94" i="42"/>
  <c r="C95" i="42"/>
  <c r="C96" i="42"/>
  <c r="C97" i="42"/>
  <c r="C98" i="42"/>
  <c r="C99" i="42"/>
  <c r="C100" i="42"/>
  <c r="C101" i="42"/>
  <c r="C102" i="42"/>
  <c r="C103" i="42"/>
  <c r="C104" i="42"/>
  <c r="C105" i="42"/>
  <c r="C106" i="42"/>
  <c r="C107" i="42"/>
  <c r="C108" i="42"/>
  <c r="C109" i="42"/>
  <c r="C110" i="42"/>
  <c r="C111" i="42"/>
  <c r="C112" i="42"/>
  <c r="C113" i="42"/>
  <c r="C114" i="42"/>
  <c r="C115" i="42"/>
  <c r="C116" i="42"/>
  <c r="C117" i="42"/>
  <c r="C118" i="42"/>
  <c r="C119" i="42"/>
  <c r="C120" i="42"/>
  <c r="C121" i="42"/>
  <c r="C122" i="42"/>
  <c r="C123" i="42"/>
  <c r="C124" i="42"/>
  <c r="C125" i="42"/>
  <c r="C126" i="42"/>
  <c r="C127" i="42"/>
  <c r="C128" i="42"/>
  <c r="C129" i="42"/>
  <c r="C130" i="42"/>
  <c r="C131" i="42"/>
  <c r="C132" i="42"/>
  <c r="C133" i="42"/>
  <c r="C134" i="42"/>
  <c r="C135" i="42"/>
  <c r="C136" i="42"/>
  <c r="C137" i="42"/>
  <c r="C138" i="42"/>
  <c r="C139" i="42"/>
  <c r="C140" i="42"/>
  <c r="C141" i="42"/>
  <c r="C142" i="42"/>
  <c r="C143" i="42"/>
  <c r="C144" i="42"/>
  <c r="C145" i="42"/>
  <c r="C146" i="42"/>
  <c r="C147" i="42"/>
  <c r="C148" i="42"/>
  <c r="C149" i="42"/>
  <c r="C150" i="42"/>
  <c r="C151" i="42"/>
  <c r="C152" i="42"/>
  <c r="C153" i="42"/>
  <c r="C154" i="42"/>
  <c r="C155" i="42"/>
  <c r="C156" i="42"/>
  <c r="C157" i="42"/>
  <c r="C158" i="42"/>
  <c r="C159" i="42"/>
  <c r="C160" i="42"/>
  <c r="C161" i="42"/>
  <c r="C162" i="42"/>
  <c r="C163" i="42"/>
  <c r="C164" i="42"/>
  <c r="C165" i="42"/>
  <c r="C166" i="42"/>
  <c r="C167" i="42"/>
  <c r="C168" i="42"/>
  <c r="C169" i="42"/>
  <c r="C170" i="42"/>
  <c r="C171" i="42"/>
  <c r="C172" i="42"/>
  <c r="C173" i="42"/>
  <c r="C174" i="42"/>
  <c r="C175" i="42"/>
  <c r="C176" i="42"/>
  <c r="C177" i="42"/>
  <c r="C178" i="42"/>
  <c r="C179" i="42"/>
  <c r="C180" i="42"/>
  <c r="C181" i="42"/>
  <c r="C182" i="42"/>
  <c r="C183" i="42"/>
  <c r="C184" i="42"/>
  <c r="C185" i="42"/>
  <c r="C186" i="42"/>
  <c r="C187" i="42"/>
  <c r="C188" i="42"/>
  <c r="C189" i="42"/>
  <c r="C190" i="42"/>
  <c r="C191" i="42"/>
  <c r="C192" i="42"/>
  <c r="C193" i="42"/>
  <c r="C194" i="42"/>
  <c r="C195" i="42"/>
  <c r="C196" i="42"/>
  <c r="C197" i="42"/>
  <c r="C198" i="42"/>
  <c r="C199" i="42"/>
  <c r="C1" i="42"/>
  <c r="C12" i="37"/>
  <c r="C13" i="37"/>
  <c r="C14" i="37"/>
  <c r="C15" i="37"/>
  <c r="C16" i="37"/>
  <c r="C17" i="37"/>
  <c r="C18" i="37"/>
  <c r="C19" i="37"/>
  <c r="C20" i="37"/>
  <c r="C21" i="37"/>
  <c r="C22" i="37"/>
  <c r="C23" i="37"/>
  <c r="C24" i="37"/>
  <c r="C25" i="37"/>
  <c r="C26" i="37"/>
  <c r="C27" i="37"/>
  <c r="C28" i="37"/>
  <c r="C29" i="37"/>
  <c r="C30" i="37"/>
  <c r="C31" i="37"/>
  <c r="C32" i="37"/>
  <c r="C33" i="37"/>
  <c r="C34" i="37"/>
  <c r="C35" i="37"/>
  <c r="C36" i="37"/>
  <c r="C37" i="37"/>
  <c r="C38" i="37"/>
  <c r="C39" i="37"/>
  <c r="C40" i="37"/>
  <c r="C41" i="37"/>
  <c r="C42" i="37"/>
  <c r="C43" i="37"/>
  <c r="C44" i="37"/>
  <c r="C45" i="37"/>
  <c r="C46" i="37"/>
  <c r="C47" i="37"/>
  <c r="C48" i="37"/>
  <c r="C49" i="37"/>
  <c r="C50" i="37"/>
  <c r="C51" i="37"/>
  <c r="C52" i="37"/>
  <c r="C53" i="37"/>
  <c r="C54" i="37"/>
  <c r="C55" i="37"/>
  <c r="C56" i="37"/>
  <c r="C57" i="37"/>
  <c r="C58" i="37"/>
  <c r="C59" i="37"/>
  <c r="C60" i="37"/>
  <c r="C61" i="37"/>
  <c r="C62" i="37"/>
  <c r="C63" i="37"/>
  <c r="C64" i="37"/>
  <c r="C65" i="37"/>
  <c r="C66" i="37"/>
  <c r="C67" i="37"/>
  <c r="C68" i="37"/>
  <c r="C69" i="37"/>
  <c r="C70" i="37"/>
  <c r="C71" i="37"/>
  <c r="C72" i="37"/>
  <c r="C73" i="37"/>
  <c r="C74" i="37"/>
  <c r="C75" i="37"/>
  <c r="C76" i="37"/>
  <c r="C77" i="37"/>
  <c r="C78" i="37"/>
  <c r="C79" i="37"/>
  <c r="C80" i="37"/>
  <c r="C81" i="37"/>
  <c r="C82" i="37"/>
  <c r="C83" i="37"/>
  <c r="C84" i="37"/>
  <c r="C85" i="37"/>
  <c r="C86" i="37"/>
  <c r="C87" i="37"/>
  <c r="C88" i="37"/>
  <c r="C89" i="37"/>
  <c r="C90" i="37"/>
  <c r="C91" i="37"/>
  <c r="C92" i="37"/>
  <c r="C93" i="37"/>
  <c r="C94" i="37"/>
  <c r="C95" i="37"/>
  <c r="C96" i="37"/>
  <c r="C97" i="37"/>
  <c r="C98" i="37"/>
  <c r="C99" i="37"/>
  <c r="C100" i="37"/>
  <c r="C101" i="37"/>
  <c r="C102" i="37"/>
  <c r="C103" i="37"/>
  <c r="C104" i="37"/>
  <c r="C105" i="37"/>
  <c r="C106" i="37"/>
  <c r="C107" i="37"/>
  <c r="C108" i="37"/>
  <c r="C109" i="37"/>
  <c r="C110" i="37"/>
  <c r="C111" i="37"/>
  <c r="C112" i="37"/>
  <c r="C113" i="37"/>
  <c r="C114" i="37"/>
  <c r="C115" i="37"/>
  <c r="C116" i="37"/>
  <c r="C117" i="37"/>
  <c r="C118" i="37"/>
  <c r="C119" i="37"/>
  <c r="C120" i="37"/>
  <c r="C121" i="37"/>
  <c r="C122" i="37"/>
  <c r="C123" i="37"/>
  <c r="C124" i="37"/>
  <c r="C125" i="37"/>
  <c r="C126" i="37"/>
  <c r="C127" i="37"/>
  <c r="C128" i="37"/>
  <c r="C129" i="37"/>
  <c r="C130" i="37"/>
  <c r="C131" i="37"/>
  <c r="C132" i="37"/>
  <c r="C133" i="37"/>
  <c r="C134" i="37"/>
  <c r="C135" i="37"/>
  <c r="C136" i="37"/>
  <c r="C137" i="37"/>
  <c r="C138" i="37"/>
  <c r="C139" i="37"/>
  <c r="C140" i="37"/>
  <c r="C141" i="37"/>
  <c r="C142" i="37"/>
  <c r="C143" i="37"/>
  <c r="C144" i="37"/>
  <c r="C145" i="37"/>
  <c r="C146" i="37"/>
  <c r="C147" i="37"/>
  <c r="C148" i="37"/>
  <c r="C149" i="37"/>
  <c r="C150" i="37"/>
  <c r="C151" i="37"/>
  <c r="C152" i="37"/>
  <c r="C153" i="37"/>
  <c r="C154" i="37"/>
  <c r="C155" i="37"/>
  <c r="C156" i="37"/>
  <c r="C157" i="37"/>
  <c r="C158" i="37"/>
  <c r="C159" i="37"/>
  <c r="C160" i="37"/>
  <c r="C161" i="37"/>
  <c r="C162" i="37"/>
  <c r="C163" i="37"/>
  <c r="C164" i="37"/>
  <c r="C165" i="37"/>
  <c r="C166" i="37"/>
  <c r="C167" i="37"/>
  <c r="C168" i="37"/>
  <c r="C169" i="37"/>
  <c r="C170" i="37"/>
  <c r="C171" i="37"/>
  <c r="C172" i="37"/>
  <c r="C173" i="37"/>
  <c r="C174" i="37"/>
  <c r="C175" i="37"/>
  <c r="C176" i="37"/>
  <c r="C177" i="37"/>
  <c r="C178" i="37"/>
  <c r="C179" i="37"/>
  <c r="C180" i="37"/>
  <c r="C181" i="37"/>
  <c r="C182" i="37"/>
  <c r="C183" i="37"/>
  <c r="C184" i="37"/>
  <c r="C185" i="37"/>
  <c r="C186" i="37"/>
  <c r="C187" i="37"/>
  <c r="C188" i="37"/>
  <c r="C189" i="37"/>
  <c r="C190" i="37"/>
  <c r="C191" i="37"/>
  <c r="C192" i="37"/>
  <c r="C193" i="37"/>
  <c r="C194" i="37"/>
  <c r="C195" i="37"/>
  <c r="C196" i="37"/>
  <c r="C197" i="37"/>
  <c r="C198" i="37"/>
  <c r="C199" i="37"/>
  <c r="C11" i="37"/>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92" i="15"/>
  <c r="C93" i="15"/>
  <c r="C94" i="15"/>
  <c r="C95" i="15"/>
  <c r="C96" i="15"/>
  <c r="C97" i="15"/>
  <c r="C98" i="15"/>
  <c r="C99" i="15"/>
  <c r="C100" i="15"/>
  <c r="C11" i="15"/>
  <c r="J7" i="47" l="1"/>
  <c r="J8" i="33"/>
  <c r="J7" i="48"/>
  <c r="A4" i="49"/>
  <c r="E5" i="49"/>
  <c r="M12" i="49"/>
  <c r="M13" i="48"/>
  <c r="M13" i="47"/>
  <c r="F73" i="36"/>
  <c r="F72" i="36"/>
  <c r="F71" i="36"/>
  <c r="F70" i="36"/>
  <c r="F69" i="36"/>
  <c r="F68" i="36"/>
  <c r="F67" i="36"/>
  <c r="F66" i="36"/>
  <c r="F65" i="36"/>
  <c r="F64" i="36"/>
  <c r="F63" i="36"/>
  <c r="F62" i="36"/>
  <c r="F61" i="36"/>
  <c r="F60" i="36"/>
  <c r="F59" i="36"/>
  <c r="F58" i="36"/>
  <c r="F57" i="36"/>
  <c r="F56" i="36"/>
  <c r="F55" i="36"/>
  <c r="F54" i="36"/>
  <c r="F53" i="36"/>
  <c r="F52" i="36"/>
  <c r="F51" i="36"/>
  <c r="F50" i="36"/>
  <c r="F49" i="36"/>
  <c r="F48" i="36"/>
  <c r="F47" i="36"/>
  <c r="F46" i="36"/>
  <c r="F45" i="36"/>
  <c r="F44" i="36"/>
  <c r="F43" i="36"/>
  <c r="F42" i="36"/>
  <c r="F41" i="36"/>
  <c r="F40" i="36"/>
  <c r="F39" i="36"/>
  <c r="F38" i="36"/>
  <c r="E361" i="36"/>
  <c r="D361" i="36"/>
  <c r="C361" i="36"/>
  <c r="E360" i="36"/>
  <c r="D360" i="36"/>
  <c r="C360" i="36"/>
  <c r="E359" i="36"/>
  <c r="D359" i="36"/>
  <c r="C359" i="36"/>
  <c r="E358" i="36"/>
  <c r="D358" i="36"/>
  <c r="C358" i="36"/>
  <c r="E357" i="36"/>
  <c r="D357" i="36"/>
  <c r="C357" i="36"/>
  <c r="E356" i="36"/>
  <c r="D356" i="36"/>
  <c r="C356" i="36"/>
  <c r="E355" i="36"/>
  <c r="D355" i="36"/>
  <c r="C355" i="36"/>
  <c r="E354" i="36"/>
  <c r="D354" i="36"/>
  <c r="C354" i="36"/>
  <c r="E353" i="36"/>
  <c r="D353" i="36"/>
  <c r="C353" i="36"/>
  <c r="E352" i="36"/>
  <c r="D352" i="36"/>
  <c r="C352" i="36"/>
  <c r="E351" i="36"/>
  <c r="D351" i="36"/>
  <c r="C351" i="36"/>
  <c r="E350" i="36"/>
  <c r="D350" i="36"/>
  <c r="C350" i="36"/>
  <c r="E349" i="36"/>
  <c r="D349" i="36"/>
  <c r="C349" i="36"/>
  <c r="E348" i="36"/>
  <c r="D348" i="36"/>
  <c r="C348" i="36"/>
  <c r="E347" i="36"/>
  <c r="D347" i="36"/>
  <c r="C347" i="36"/>
  <c r="E346" i="36"/>
  <c r="D346" i="36"/>
  <c r="C346" i="36"/>
  <c r="E345" i="36"/>
  <c r="D345" i="36"/>
  <c r="C345" i="36"/>
  <c r="E344" i="36"/>
  <c r="D344" i="36"/>
  <c r="C344" i="36"/>
  <c r="E343" i="36"/>
  <c r="D343" i="36"/>
  <c r="C343" i="36"/>
  <c r="E342" i="36"/>
  <c r="D342" i="36"/>
  <c r="C342" i="36"/>
  <c r="E341" i="36"/>
  <c r="D341" i="36"/>
  <c r="C341" i="36"/>
  <c r="E340" i="36"/>
  <c r="D340" i="36"/>
  <c r="C340" i="36"/>
  <c r="E339" i="36"/>
  <c r="D339" i="36"/>
  <c r="C339" i="36"/>
  <c r="E338" i="36"/>
  <c r="D338" i="36"/>
  <c r="C338" i="36"/>
  <c r="E337" i="36"/>
  <c r="D337" i="36"/>
  <c r="C337" i="36"/>
  <c r="E336" i="36"/>
  <c r="D336" i="36"/>
  <c r="C336" i="36"/>
  <c r="E335" i="36"/>
  <c r="D335" i="36"/>
  <c r="C335" i="36"/>
  <c r="E334" i="36"/>
  <c r="D334" i="36"/>
  <c r="C334" i="36"/>
  <c r="E333" i="36"/>
  <c r="D333" i="36"/>
  <c r="C333" i="36"/>
  <c r="E332" i="36"/>
  <c r="D332" i="36"/>
  <c r="C332" i="36"/>
  <c r="E331" i="36"/>
  <c r="D331" i="36"/>
  <c r="C331" i="36"/>
  <c r="E330" i="36"/>
  <c r="D330" i="36"/>
  <c r="C330" i="36"/>
  <c r="E329" i="36"/>
  <c r="D329" i="36"/>
  <c r="C329" i="36"/>
  <c r="E328" i="36"/>
  <c r="D328" i="36"/>
  <c r="C328" i="36"/>
  <c r="E327" i="36"/>
  <c r="D327" i="36"/>
  <c r="C327" i="36"/>
  <c r="E326" i="36"/>
  <c r="D326" i="36"/>
  <c r="C326" i="36"/>
  <c r="E325" i="36"/>
  <c r="D325" i="36"/>
  <c r="C325" i="36"/>
  <c r="E324" i="36"/>
  <c r="D324" i="36"/>
  <c r="C324" i="36"/>
  <c r="E323" i="36"/>
  <c r="D323" i="36"/>
  <c r="C323" i="36"/>
  <c r="E322" i="36"/>
  <c r="D322" i="36"/>
  <c r="C322" i="36"/>
  <c r="E321" i="36"/>
  <c r="D321" i="36"/>
  <c r="C321" i="36"/>
  <c r="E320" i="36"/>
  <c r="D320" i="36"/>
  <c r="C320" i="36"/>
  <c r="E319" i="36"/>
  <c r="D319" i="36"/>
  <c r="C319" i="36"/>
  <c r="E318" i="36"/>
  <c r="D318" i="36"/>
  <c r="C318" i="36"/>
  <c r="E317" i="36"/>
  <c r="D317" i="36"/>
  <c r="C317" i="36"/>
  <c r="E316" i="36"/>
  <c r="D316" i="36"/>
  <c r="C316" i="36"/>
  <c r="E315" i="36"/>
  <c r="D315" i="36"/>
  <c r="C315" i="36"/>
  <c r="E314" i="36"/>
  <c r="D314" i="36"/>
  <c r="C314" i="36"/>
  <c r="E313" i="36"/>
  <c r="D313" i="36"/>
  <c r="C313" i="36"/>
  <c r="E312" i="36"/>
  <c r="D312" i="36"/>
  <c r="C312" i="36"/>
  <c r="E311" i="36"/>
  <c r="D311" i="36"/>
  <c r="C311" i="36"/>
  <c r="E310" i="36"/>
  <c r="D310" i="36"/>
  <c r="C310" i="36"/>
  <c r="E309" i="36"/>
  <c r="D309" i="36"/>
  <c r="C309" i="36"/>
  <c r="E308" i="36"/>
  <c r="D308" i="36"/>
  <c r="C308" i="36"/>
  <c r="E307" i="36"/>
  <c r="D307" i="36"/>
  <c r="C307" i="36"/>
  <c r="E306" i="36"/>
  <c r="D306" i="36"/>
  <c r="C306" i="36"/>
  <c r="E305" i="36"/>
  <c r="D305" i="36"/>
  <c r="C305" i="36"/>
  <c r="E304" i="36"/>
  <c r="D304" i="36"/>
  <c r="C304" i="36"/>
  <c r="E303" i="36"/>
  <c r="D303" i="36"/>
  <c r="C303" i="36"/>
  <c r="E302" i="36"/>
  <c r="D302" i="36"/>
  <c r="C302" i="36"/>
  <c r="E301" i="36"/>
  <c r="D301" i="36"/>
  <c r="C301" i="36"/>
  <c r="E300" i="36"/>
  <c r="D300" i="36"/>
  <c r="C300" i="36"/>
  <c r="E299" i="36"/>
  <c r="D299" i="36"/>
  <c r="C299" i="36"/>
  <c r="E298" i="36"/>
  <c r="D298" i="36"/>
  <c r="C298" i="36"/>
  <c r="E297" i="36"/>
  <c r="D297" i="36"/>
  <c r="C297" i="36"/>
  <c r="E296" i="36"/>
  <c r="D296" i="36"/>
  <c r="C296" i="36"/>
  <c r="E295" i="36"/>
  <c r="D295" i="36"/>
  <c r="C295" i="36"/>
  <c r="E294" i="36"/>
  <c r="D294" i="36"/>
  <c r="C294" i="36"/>
  <c r="E293" i="36"/>
  <c r="D293" i="36"/>
  <c r="C293" i="36"/>
  <c r="E292" i="36"/>
  <c r="D292" i="36"/>
  <c r="C292" i="36"/>
  <c r="E291" i="36"/>
  <c r="D291" i="36"/>
  <c r="C291" i="36"/>
  <c r="E290" i="36"/>
  <c r="D290" i="36"/>
  <c r="C290" i="36"/>
  <c r="E289" i="36"/>
  <c r="D289" i="36"/>
  <c r="C289" i="36"/>
  <c r="E288" i="36"/>
  <c r="D288" i="36"/>
  <c r="C288" i="36"/>
  <c r="E287" i="36"/>
  <c r="D287" i="36"/>
  <c r="C287" i="36"/>
  <c r="E286" i="36"/>
  <c r="D286" i="36"/>
  <c r="C286" i="36"/>
  <c r="E285" i="36"/>
  <c r="D285" i="36"/>
  <c r="C285" i="36"/>
  <c r="E284" i="36"/>
  <c r="D284" i="36"/>
  <c r="C284" i="36"/>
  <c r="E283" i="36"/>
  <c r="D283" i="36"/>
  <c r="C283" i="36"/>
  <c r="E282" i="36"/>
  <c r="D282" i="36"/>
  <c r="C282" i="36"/>
  <c r="E281" i="36"/>
  <c r="D281" i="36"/>
  <c r="C281" i="36"/>
  <c r="E280" i="36"/>
  <c r="D280" i="36"/>
  <c r="C280" i="36"/>
  <c r="E279" i="36"/>
  <c r="D279" i="36"/>
  <c r="C279" i="36"/>
  <c r="E278" i="36"/>
  <c r="D278" i="36"/>
  <c r="C278" i="36"/>
  <c r="E277" i="36"/>
  <c r="D277" i="36"/>
  <c r="C277" i="36"/>
  <c r="E276" i="36"/>
  <c r="D276" i="36"/>
  <c r="C276" i="36"/>
  <c r="E275" i="36"/>
  <c r="D275" i="36"/>
  <c r="C275" i="36"/>
  <c r="E274" i="36"/>
  <c r="D274" i="36"/>
  <c r="C274" i="36"/>
  <c r="E273" i="36"/>
  <c r="D273" i="36"/>
  <c r="C273" i="36"/>
  <c r="E272" i="36"/>
  <c r="D272" i="36"/>
  <c r="C272" i="36"/>
  <c r="E271" i="36"/>
  <c r="D271" i="36"/>
  <c r="C271" i="36"/>
  <c r="E270" i="36"/>
  <c r="D270" i="36"/>
  <c r="C270" i="36"/>
  <c r="E269" i="36"/>
  <c r="D269" i="36"/>
  <c r="C269" i="36"/>
  <c r="E268" i="36"/>
  <c r="D268" i="36"/>
  <c r="C268" i="36"/>
  <c r="E267" i="36"/>
  <c r="D267" i="36"/>
  <c r="C267" i="36"/>
  <c r="E266" i="36"/>
  <c r="D266" i="36"/>
  <c r="C266" i="36"/>
  <c r="E265" i="36"/>
  <c r="D265" i="36"/>
  <c r="C265" i="36"/>
  <c r="E264" i="36"/>
  <c r="D264" i="36"/>
  <c r="C264" i="36"/>
  <c r="E263" i="36"/>
  <c r="D263" i="36"/>
  <c r="C263" i="36"/>
  <c r="E262" i="36"/>
  <c r="D262" i="36"/>
  <c r="C262" i="36"/>
  <c r="E261" i="36"/>
  <c r="D261" i="36"/>
  <c r="C261" i="36"/>
  <c r="E260" i="36"/>
  <c r="D260" i="36"/>
  <c r="C260" i="36"/>
  <c r="E259" i="36"/>
  <c r="D259" i="36"/>
  <c r="C259" i="36"/>
  <c r="E258" i="36"/>
  <c r="D258" i="36"/>
  <c r="C258" i="36"/>
  <c r="E257" i="36"/>
  <c r="D257" i="36"/>
  <c r="C257" i="36"/>
  <c r="E256" i="36"/>
  <c r="D256" i="36"/>
  <c r="C256" i="36"/>
  <c r="E255" i="36"/>
  <c r="D255" i="36"/>
  <c r="C255" i="36"/>
  <c r="E254" i="36"/>
  <c r="D254" i="36"/>
  <c r="C254" i="36"/>
  <c r="E253" i="36"/>
  <c r="D253" i="36"/>
  <c r="C253" i="36"/>
  <c r="E252" i="36"/>
  <c r="D252" i="36"/>
  <c r="C252" i="36"/>
  <c r="E251" i="36"/>
  <c r="D251" i="36"/>
  <c r="C251" i="36"/>
  <c r="E250" i="36"/>
  <c r="D250" i="36"/>
  <c r="C250" i="36"/>
  <c r="E249" i="36"/>
  <c r="D249" i="36"/>
  <c r="C249" i="36"/>
  <c r="E248" i="36"/>
  <c r="D248" i="36"/>
  <c r="C248" i="36"/>
  <c r="E247" i="36"/>
  <c r="D247" i="36"/>
  <c r="C247" i="36"/>
  <c r="E246" i="36"/>
  <c r="D246" i="36"/>
  <c r="C246" i="36"/>
  <c r="E245" i="36"/>
  <c r="D245" i="36"/>
  <c r="C245" i="36"/>
  <c r="E244" i="36"/>
  <c r="D244" i="36"/>
  <c r="C244" i="36"/>
  <c r="E243" i="36"/>
  <c r="D243" i="36"/>
  <c r="C243" i="36"/>
  <c r="E242" i="36"/>
  <c r="D242" i="36"/>
  <c r="C242" i="36"/>
  <c r="E241" i="36"/>
  <c r="D241" i="36"/>
  <c r="C241" i="36"/>
  <c r="E240" i="36"/>
  <c r="D240" i="36"/>
  <c r="C240" i="36"/>
  <c r="E239" i="36"/>
  <c r="D239" i="36"/>
  <c r="C239" i="36"/>
  <c r="E238" i="36"/>
  <c r="D238" i="36"/>
  <c r="C238" i="36"/>
  <c r="E237" i="36"/>
  <c r="D237" i="36"/>
  <c r="C237" i="36"/>
  <c r="E236" i="36"/>
  <c r="D236" i="36"/>
  <c r="C236" i="36"/>
  <c r="E235" i="36"/>
  <c r="D235" i="36"/>
  <c r="C235" i="36"/>
  <c r="E234" i="36"/>
  <c r="D234" i="36"/>
  <c r="C234" i="36"/>
  <c r="E233" i="36"/>
  <c r="D233" i="36"/>
  <c r="C233" i="36"/>
  <c r="E232" i="36"/>
  <c r="D232" i="36"/>
  <c r="C232" i="36"/>
  <c r="E231" i="36"/>
  <c r="D231" i="36"/>
  <c r="C231" i="36"/>
  <c r="E230" i="36"/>
  <c r="D230" i="36"/>
  <c r="C230" i="36"/>
  <c r="E229" i="36"/>
  <c r="D229" i="36"/>
  <c r="C229" i="36"/>
  <c r="E228" i="36"/>
  <c r="D228" i="36"/>
  <c r="C228" i="36"/>
  <c r="E227" i="36"/>
  <c r="D227" i="36"/>
  <c r="C227" i="36"/>
  <c r="E226" i="36"/>
  <c r="D226" i="36"/>
  <c r="C226" i="36"/>
  <c r="E225" i="36"/>
  <c r="D225" i="36"/>
  <c r="C225" i="36"/>
  <c r="E224" i="36"/>
  <c r="D224" i="36"/>
  <c r="C224" i="36"/>
  <c r="E223" i="36"/>
  <c r="D223" i="36"/>
  <c r="C223" i="36"/>
  <c r="E222" i="36"/>
  <c r="D222" i="36"/>
  <c r="C222" i="36"/>
  <c r="E221" i="36"/>
  <c r="D221" i="36"/>
  <c r="C221" i="36"/>
  <c r="E220" i="36"/>
  <c r="D220" i="36"/>
  <c r="C220" i="36"/>
  <c r="E219" i="36"/>
  <c r="D219" i="36"/>
  <c r="C219" i="36"/>
  <c r="E218" i="36"/>
  <c r="D218" i="36"/>
  <c r="C218" i="36"/>
  <c r="E217" i="36"/>
  <c r="D217" i="36"/>
  <c r="C217" i="36"/>
  <c r="E216" i="36"/>
  <c r="D216" i="36"/>
  <c r="C216" i="36"/>
  <c r="E215" i="36"/>
  <c r="D215" i="36"/>
  <c r="C215" i="36"/>
  <c r="E214" i="36"/>
  <c r="D214" i="36"/>
  <c r="C214" i="36"/>
  <c r="E213" i="36"/>
  <c r="D213" i="36"/>
  <c r="C213" i="36"/>
  <c r="E212" i="36"/>
  <c r="D212" i="36"/>
  <c r="C212" i="36"/>
  <c r="E211" i="36"/>
  <c r="D211" i="36"/>
  <c r="C211" i="36"/>
  <c r="E210" i="36"/>
  <c r="D210" i="36"/>
  <c r="C210" i="36"/>
  <c r="E209" i="36"/>
  <c r="D209" i="36"/>
  <c r="C209" i="36"/>
  <c r="E208" i="36"/>
  <c r="D208" i="36"/>
  <c r="C208" i="36"/>
  <c r="E207" i="36"/>
  <c r="D207" i="36"/>
  <c r="C207" i="36"/>
  <c r="E206" i="36"/>
  <c r="D206" i="36"/>
  <c r="C206" i="36"/>
  <c r="E205" i="36"/>
  <c r="D205" i="36"/>
  <c r="C205" i="36"/>
  <c r="E204" i="36"/>
  <c r="D204" i="36"/>
  <c r="C204" i="36"/>
  <c r="E203" i="36"/>
  <c r="D203" i="36"/>
  <c r="C203" i="36"/>
  <c r="E202" i="36"/>
  <c r="D202" i="36"/>
  <c r="C202" i="36"/>
  <c r="E201" i="36"/>
  <c r="D201" i="36"/>
  <c r="C201" i="36"/>
  <c r="E200" i="36"/>
  <c r="D200" i="36"/>
  <c r="C200" i="36"/>
  <c r="E199" i="36"/>
  <c r="D199" i="36"/>
  <c r="C199" i="36"/>
  <c r="E198" i="36"/>
  <c r="D198" i="36"/>
  <c r="C198" i="36"/>
  <c r="E197" i="36"/>
  <c r="D197" i="36"/>
  <c r="C197" i="36"/>
  <c r="E196" i="36"/>
  <c r="D196" i="36"/>
  <c r="C196" i="36"/>
  <c r="E195" i="36"/>
  <c r="D195" i="36"/>
  <c r="C195" i="36"/>
  <c r="E194" i="36"/>
  <c r="D194" i="36"/>
  <c r="C194" i="36"/>
  <c r="E193" i="36"/>
  <c r="D193" i="36"/>
  <c r="C193" i="36"/>
  <c r="E192" i="36"/>
  <c r="D192" i="36"/>
  <c r="C192" i="36"/>
  <c r="E191" i="36"/>
  <c r="D191" i="36"/>
  <c r="C191" i="36"/>
  <c r="E190" i="36"/>
  <c r="D190" i="36"/>
  <c r="C190" i="36"/>
  <c r="E189" i="36"/>
  <c r="D189" i="36"/>
  <c r="C189" i="36"/>
  <c r="E188" i="36"/>
  <c r="D188" i="36"/>
  <c r="C188" i="36"/>
  <c r="E187" i="36"/>
  <c r="D187" i="36"/>
  <c r="C187" i="36"/>
  <c r="E186" i="36"/>
  <c r="D186" i="36"/>
  <c r="C186" i="36"/>
  <c r="E185" i="36"/>
  <c r="D185" i="36"/>
  <c r="C185" i="36"/>
  <c r="E184" i="36"/>
  <c r="D184" i="36"/>
  <c r="C184" i="36"/>
  <c r="E183" i="36"/>
  <c r="D183" i="36"/>
  <c r="C183" i="36"/>
  <c r="E182" i="36"/>
  <c r="D182" i="36"/>
  <c r="C182" i="36"/>
  <c r="E181" i="36"/>
  <c r="D181" i="36"/>
  <c r="C181" i="36"/>
  <c r="E180" i="36"/>
  <c r="D180" i="36"/>
  <c r="C180" i="36"/>
  <c r="E179" i="36"/>
  <c r="D179" i="36"/>
  <c r="C179" i="36"/>
  <c r="E178" i="36"/>
  <c r="D178" i="36"/>
  <c r="C178" i="36"/>
  <c r="E177" i="36"/>
  <c r="D177" i="36"/>
  <c r="C177" i="36"/>
  <c r="E176" i="36"/>
  <c r="D176" i="36"/>
  <c r="C176" i="36"/>
  <c r="E175" i="36"/>
  <c r="D175" i="36"/>
  <c r="C175" i="36"/>
  <c r="E174" i="36"/>
  <c r="D174" i="36"/>
  <c r="C174" i="36"/>
  <c r="E173" i="36"/>
  <c r="D173" i="36"/>
  <c r="C173" i="36"/>
  <c r="E172" i="36"/>
  <c r="D172" i="36"/>
  <c r="C172" i="36"/>
  <c r="E171" i="36"/>
  <c r="D171" i="36"/>
  <c r="C171" i="36"/>
  <c r="E170" i="36"/>
  <c r="D170" i="36"/>
  <c r="C170" i="36"/>
  <c r="E169" i="36"/>
  <c r="D169" i="36"/>
  <c r="C169" i="36"/>
  <c r="E168" i="36"/>
  <c r="D168" i="36"/>
  <c r="C168" i="36"/>
  <c r="E167" i="36"/>
  <c r="D167" i="36"/>
  <c r="C167" i="36"/>
  <c r="E166" i="36"/>
  <c r="D166" i="36"/>
  <c r="C166" i="36"/>
  <c r="E165" i="36"/>
  <c r="D165" i="36"/>
  <c r="C165" i="36"/>
  <c r="E164" i="36"/>
  <c r="D164" i="36"/>
  <c r="C164" i="36"/>
  <c r="E163" i="36"/>
  <c r="D163" i="36"/>
  <c r="C163" i="36"/>
  <c r="E162" i="36"/>
  <c r="D162" i="36"/>
  <c r="C162" i="36"/>
  <c r="E161" i="36"/>
  <c r="D161" i="36"/>
  <c r="C161" i="36"/>
  <c r="E160" i="36"/>
  <c r="D160" i="36"/>
  <c r="C160" i="36"/>
  <c r="E159" i="36"/>
  <c r="D159" i="36"/>
  <c r="C159" i="36"/>
  <c r="E158" i="36"/>
  <c r="D158" i="36"/>
  <c r="C158" i="36"/>
  <c r="E157" i="36"/>
  <c r="D157" i="36"/>
  <c r="C157" i="36"/>
  <c r="E156" i="36"/>
  <c r="D156" i="36"/>
  <c r="C156" i="36"/>
  <c r="E155" i="36"/>
  <c r="D155" i="36"/>
  <c r="C155" i="36"/>
  <c r="E154" i="36"/>
  <c r="D154" i="36"/>
  <c r="C154" i="36"/>
  <c r="E153" i="36"/>
  <c r="D153" i="36"/>
  <c r="C153" i="36"/>
  <c r="E152" i="36"/>
  <c r="D152" i="36"/>
  <c r="C152" i="36"/>
  <c r="E151" i="36"/>
  <c r="D151" i="36"/>
  <c r="C151" i="36"/>
  <c r="E150" i="36"/>
  <c r="D150" i="36"/>
  <c r="C150" i="36"/>
  <c r="E149" i="36"/>
  <c r="D149" i="36"/>
  <c r="C149" i="36"/>
  <c r="E148" i="36"/>
  <c r="D148" i="36"/>
  <c r="C148" i="36"/>
  <c r="E147" i="36"/>
  <c r="D147" i="36"/>
  <c r="C147" i="36"/>
  <c r="E146" i="36"/>
  <c r="D146" i="36"/>
  <c r="C146" i="36"/>
  <c r="E145" i="36"/>
  <c r="D145" i="36"/>
  <c r="C145" i="36"/>
  <c r="E144" i="36"/>
  <c r="D144" i="36"/>
  <c r="C144" i="36"/>
  <c r="E143" i="36"/>
  <c r="D143" i="36"/>
  <c r="C143" i="36"/>
  <c r="E142" i="36"/>
  <c r="D142" i="36"/>
  <c r="C142" i="36"/>
  <c r="E141" i="36"/>
  <c r="D141" i="36"/>
  <c r="C141" i="36"/>
  <c r="E140" i="36"/>
  <c r="D140" i="36"/>
  <c r="C140" i="36"/>
  <c r="E139" i="36"/>
  <c r="D139" i="36"/>
  <c r="C139" i="36"/>
  <c r="E138" i="36"/>
  <c r="D138" i="36"/>
  <c r="C138" i="36"/>
  <c r="E137" i="36"/>
  <c r="D137" i="36"/>
  <c r="C137" i="36"/>
  <c r="E136" i="36"/>
  <c r="D136" i="36"/>
  <c r="C136" i="36"/>
  <c r="E135" i="36"/>
  <c r="D135" i="36"/>
  <c r="C135" i="36"/>
  <c r="E134" i="36"/>
  <c r="D134" i="36"/>
  <c r="C134" i="36"/>
  <c r="E133" i="36"/>
  <c r="D133" i="36"/>
  <c r="C133" i="36"/>
  <c r="E132" i="36"/>
  <c r="D132" i="36"/>
  <c r="C132" i="36"/>
  <c r="E131" i="36"/>
  <c r="D131" i="36"/>
  <c r="C131" i="36"/>
  <c r="E130" i="36"/>
  <c r="D130" i="36"/>
  <c r="C130" i="36"/>
  <c r="E129" i="36"/>
  <c r="D129" i="36"/>
  <c r="C129" i="36"/>
  <c r="E128" i="36"/>
  <c r="D128" i="36"/>
  <c r="C128" i="36"/>
  <c r="E127" i="36"/>
  <c r="D127" i="36"/>
  <c r="C127" i="36"/>
  <c r="E126" i="36"/>
  <c r="D126" i="36"/>
  <c r="C126" i="36"/>
  <c r="E125" i="36"/>
  <c r="D125" i="36"/>
  <c r="C125" i="36"/>
  <c r="E124" i="36"/>
  <c r="D124" i="36"/>
  <c r="C124" i="36"/>
  <c r="E123" i="36"/>
  <c r="D123" i="36"/>
  <c r="C123" i="36"/>
  <c r="E122" i="36"/>
  <c r="D122" i="36"/>
  <c r="C122" i="36"/>
  <c r="E121" i="36"/>
  <c r="D121" i="36"/>
  <c r="C121" i="36"/>
  <c r="E120" i="36"/>
  <c r="D120" i="36"/>
  <c r="C120" i="36"/>
  <c r="E119" i="36"/>
  <c r="D119" i="36"/>
  <c r="C119" i="36"/>
  <c r="E118" i="36"/>
  <c r="D118" i="36"/>
  <c r="C118" i="36"/>
  <c r="E117" i="36"/>
  <c r="D117" i="36"/>
  <c r="C117" i="36"/>
  <c r="E116" i="36"/>
  <c r="D116" i="36"/>
  <c r="C116" i="36"/>
  <c r="E115" i="36"/>
  <c r="D115" i="36"/>
  <c r="C115" i="36"/>
  <c r="E114" i="36"/>
  <c r="D114" i="36"/>
  <c r="C114" i="36"/>
  <c r="E113" i="36"/>
  <c r="D113" i="36"/>
  <c r="C113" i="36"/>
  <c r="E112" i="36"/>
  <c r="D112" i="36"/>
  <c r="C112" i="36"/>
  <c r="E111" i="36"/>
  <c r="D111" i="36"/>
  <c r="C111" i="36"/>
  <c r="E110" i="36"/>
  <c r="D110" i="36"/>
  <c r="C110" i="36"/>
  <c r="E109" i="36"/>
  <c r="D109" i="36"/>
  <c r="C109" i="36"/>
  <c r="E108" i="36"/>
  <c r="D108" i="36"/>
  <c r="C108" i="36"/>
  <c r="E107" i="36"/>
  <c r="D107" i="36"/>
  <c r="C107" i="36"/>
  <c r="E106" i="36"/>
  <c r="D106" i="36"/>
  <c r="C106" i="36"/>
  <c r="E105" i="36"/>
  <c r="D105" i="36"/>
  <c r="C105" i="36"/>
  <c r="E104" i="36"/>
  <c r="D104" i="36"/>
  <c r="C104" i="36"/>
  <c r="E103" i="36"/>
  <c r="D103" i="36"/>
  <c r="C103" i="36"/>
  <c r="E102" i="36"/>
  <c r="D102" i="36"/>
  <c r="C102" i="36"/>
  <c r="E101" i="36"/>
  <c r="D101" i="36"/>
  <c r="C101" i="36"/>
  <c r="E100" i="36"/>
  <c r="D100" i="36"/>
  <c r="C100" i="36"/>
  <c r="E99" i="36"/>
  <c r="D99" i="36"/>
  <c r="C99" i="36"/>
  <c r="E98" i="36"/>
  <c r="D98" i="36"/>
  <c r="C98" i="36"/>
  <c r="E97" i="36"/>
  <c r="D97" i="36"/>
  <c r="C97" i="36"/>
  <c r="E96" i="36"/>
  <c r="D96" i="36"/>
  <c r="C96" i="36"/>
  <c r="E95" i="36"/>
  <c r="D95" i="36"/>
  <c r="C95" i="36"/>
  <c r="E94" i="36"/>
  <c r="D94" i="36"/>
  <c r="C94" i="36"/>
  <c r="E93" i="36"/>
  <c r="D93" i="36"/>
  <c r="C93" i="36"/>
  <c r="E92" i="36"/>
  <c r="D92" i="36"/>
  <c r="C92" i="36"/>
  <c r="E91" i="36"/>
  <c r="D91" i="36"/>
  <c r="C91" i="36"/>
  <c r="E90" i="36"/>
  <c r="D90" i="36"/>
  <c r="C90" i="36"/>
  <c r="E89" i="36"/>
  <c r="D89" i="36"/>
  <c r="C89" i="36"/>
  <c r="E88" i="36"/>
  <c r="D88" i="36"/>
  <c r="C88" i="36"/>
  <c r="E87" i="36"/>
  <c r="D87" i="36"/>
  <c r="C87" i="36"/>
  <c r="E86" i="36"/>
  <c r="D86" i="36"/>
  <c r="C86" i="36"/>
  <c r="E85" i="36"/>
  <c r="D85" i="36"/>
  <c r="C85" i="36"/>
  <c r="E84" i="36"/>
  <c r="D84" i="36"/>
  <c r="C84" i="36"/>
  <c r="E83" i="36"/>
  <c r="D83" i="36"/>
  <c r="C83" i="36"/>
  <c r="E82" i="36"/>
  <c r="D82" i="36"/>
  <c r="C82" i="36"/>
  <c r="E81" i="36"/>
  <c r="D81" i="36"/>
  <c r="C81" i="36"/>
  <c r="E80" i="36"/>
  <c r="D80" i="36"/>
  <c r="C80" i="36"/>
  <c r="E79" i="36"/>
  <c r="D79" i="36"/>
  <c r="C79" i="36"/>
  <c r="E78" i="36"/>
  <c r="D78" i="36"/>
  <c r="C78" i="36"/>
  <c r="E77" i="36"/>
  <c r="D77" i="36"/>
  <c r="C77" i="36"/>
  <c r="E76" i="36"/>
  <c r="D76" i="36"/>
  <c r="C76" i="36"/>
  <c r="E75" i="36"/>
  <c r="D75" i="36"/>
  <c r="C75" i="36"/>
  <c r="D74" i="36"/>
  <c r="E74" i="36"/>
  <c r="C74" i="36"/>
  <c r="F37" i="36"/>
  <c r="F36" i="36"/>
  <c r="F35" i="36"/>
  <c r="F34" i="36"/>
  <c r="F33" i="36"/>
  <c r="F32" i="36"/>
  <c r="F31" i="36"/>
  <c r="F30" i="36"/>
  <c r="F29" i="36"/>
  <c r="F28" i="36"/>
  <c r="F27" i="36"/>
  <c r="F26" i="36"/>
  <c r="F25" i="36"/>
  <c r="F24" i="36"/>
  <c r="F23" i="36"/>
  <c r="F22" i="36"/>
  <c r="F21" i="36"/>
  <c r="F20" i="36"/>
  <c r="F19" i="36"/>
  <c r="F18" i="36"/>
  <c r="F17" i="36"/>
  <c r="F16" i="36"/>
  <c r="F15" i="36"/>
  <c r="F14" i="36"/>
  <c r="F13" i="36"/>
  <c r="F12" i="36"/>
  <c r="F11" i="36"/>
  <c r="F10" i="36"/>
  <c r="F9" i="36"/>
  <c r="F8" i="36"/>
  <c r="F7" i="36"/>
  <c r="F6" i="36"/>
  <c r="F3" i="36"/>
  <c r="F4" i="36"/>
  <c r="F5" i="36"/>
  <c r="F2" i="36"/>
  <c r="K65" i="29"/>
  <c r="K64" i="29"/>
  <c r="K63" i="29"/>
  <c r="K62" i="29"/>
  <c r="K61" i="29"/>
  <c r="K60" i="29"/>
  <c r="K59" i="29"/>
  <c r="K58" i="29"/>
  <c r="K57" i="29"/>
  <c r="K56" i="29"/>
  <c r="K55" i="29"/>
  <c r="K54" i="29"/>
  <c r="K53" i="29"/>
  <c r="K52" i="29"/>
  <c r="K51" i="29"/>
  <c r="K50" i="29"/>
  <c r="K49" i="29"/>
  <c r="K48" i="29"/>
  <c r="K47" i="29"/>
  <c r="K46" i="29"/>
  <c r="K45" i="29"/>
  <c r="K44" i="29"/>
  <c r="K43" i="29"/>
  <c r="K42" i="29"/>
  <c r="K41" i="29"/>
  <c r="K40" i="29"/>
  <c r="K39" i="29"/>
  <c r="K38" i="29"/>
  <c r="K37" i="29"/>
  <c r="K36" i="29"/>
  <c r="K35" i="29"/>
  <c r="K34" i="29"/>
  <c r="K33" i="29"/>
  <c r="K32" i="29"/>
  <c r="K31" i="29"/>
  <c r="J37" i="39"/>
  <c r="J38" i="39"/>
  <c r="J35" i="39"/>
  <c r="J36" i="39"/>
  <c r="J33" i="39"/>
  <c r="J34" i="39"/>
  <c r="J31" i="39"/>
  <c r="J32" i="39"/>
  <c r="J30" i="39"/>
  <c r="J29" i="39"/>
  <c r="J28" i="39"/>
  <c r="J27" i="39"/>
  <c r="J26" i="39"/>
  <c r="J25" i="39"/>
  <c r="J24" i="39"/>
  <c r="J23" i="39"/>
  <c r="J22" i="39"/>
  <c r="J21" i="39"/>
  <c r="J20" i="39"/>
  <c r="J19" i="39"/>
  <c r="J18" i="39"/>
  <c r="J17" i="39"/>
  <c r="J16" i="39"/>
  <c r="J15" i="39"/>
  <c r="J14" i="39"/>
  <c r="J13" i="39"/>
  <c r="J12" i="39"/>
  <c r="J11" i="39"/>
  <c r="J10" i="39"/>
  <c r="J9" i="39"/>
  <c r="J8" i="39"/>
  <c r="J7" i="39"/>
  <c r="J6" i="39"/>
  <c r="J5" i="39"/>
  <c r="J4" i="39"/>
  <c r="J3" i="39"/>
  <c r="CK38" i="11"/>
  <c r="CJ38" i="11"/>
  <c r="CI38" i="11"/>
  <c r="CH38" i="11"/>
  <c r="CG38" i="11"/>
  <c r="CF38" i="11"/>
  <c r="CE38" i="11"/>
  <c r="CD38" i="11"/>
  <c r="CC38" i="11"/>
  <c r="CK37" i="11"/>
  <c r="CJ37" i="11"/>
  <c r="CI37" i="11"/>
  <c r="CH37" i="11"/>
  <c r="CG37" i="11"/>
  <c r="CF37" i="11"/>
  <c r="CE37" i="11"/>
  <c r="CD37" i="11"/>
  <c r="CC37" i="11"/>
  <c r="CK36" i="11"/>
  <c r="CJ36" i="11"/>
  <c r="CI36" i="11"/>
  <c r="CH36" i="11"/>
  <c r="CG36" i="11"/>
  <c r="CF36" i="11"/>
  <c r="CE36" i="11"/>
  <c r="CD36" i="11"/>
  <c r="CC36" i="11"/>
  <c r="CK35" i="11"/>
  <c r="CJ35" i="11"/>
  <c r="CI35" i="11"/>
  <c r="CH35" i="11"/>
  <c r="CG35" i="11"/>
  <c r="CF35" i="11"/>
  <c r="CE35" i="11"/>
  <c r="CD35" i="11"/>
  <c r="CC35" i="11"/>
  <c r="CK34" i="11"/>
  <c r="CJ34" i="11"/>
  <c r="CI34" i="11"/>
  <c r="CH34" i="11"/>
  <c r="CG34" i="11"/>
  <c r="CF34" i="11"/>
  <c r="CE34" i="11"/>
  <c r="CD34" i="11"/>
  <c r="CC34" i="11"/>
  <c r="CK33" i="11"/>
  <c r="CJ33" i="11"/>
  <c r="CI33" i="11"/>
  <c r="CH33" i="11"/>
  <c r="CG33" i="11"/>
  <c r="CF33" i="11"/>
  <c r="CE33" i="11"/>
  <c r="CD33" i="11"/>
  <c r="CC33" i="11"/>
  <c r="CK32" i="11"/>
  <c r="CJ32" i="11"/>
  <c r="CI32" i="11"/>
  <c r="CH32" i="11"/>
  <c r="CG32" i="11"/>
  <c r="CF32" i="11"/>
  <c r="CE32" i="11"/>
  <c r="CD32" i="11"/>
  <c r="CC32" i="11"/>
  <c r="CK31" i="11"/>
  <c r="CJ31" i="11"/>
  <c r="CI31" i="11"/>
  <c r="CH31" i="11"/>
  <c r="CG31" i="11"/>
  <c r="CF31" i="11"/>
  <c r="CE31" i="11"/>
  <c r="CD31" i="11"/>
  <c r="CC31" i="11"/>
  <c r="CK30" i="11"/>
  <c r="CJ30" i="11"/>
  <c r="CI30" i="11"/>
  <c r="CH30" i="11"/>
  <c r="CG30" i="11"/>
  <c r="CF30" i="11"/>
  <c r="CE30" i="11"/>
  <c r="CD30" i="11"/>
  <c r="CC30" i="11"/>
  <c r="CK29" i="11"/>
  <c r="CJ29" i="11"/>
  <c r="CI29" i="11"/>
  <c r="CH29" i="11"/>
  <c r="CG29" i="11"/>
  <c r="CF29" i="11"/>
  <c r="CE29" i="11"/>
  <c r="CD29" i="11"/>
  <c r="CC29" i="11"/>
  <c r="CK28" i="11"/>
  <c r="CJ28" i="11"/>
  <c r="CI28" i="11"/>
  <c r="CH28" i="11"/>
  <c r="CG28" i="11"/>
  <c r="CF28" i="11"/>
  <c r="CE28" i="11"/>
  <c r="CD28" i="11"/>
  <c r="CC28" i="11"/>
  <c r="CK27" i="11"/>
  <c r="CJ27" i="11"/>
  <c r="CI27" i="11"/>
  <c r="CH27" i="11"/>
  <c r="CG27" i="11"/>
  <c r="CF27" i="11"/>
  <c r="CE27" i="11"/>
  <c r="CD27" i="11"/>
  <c r="CC27" i="11"/>
  <c r="CK26" i="11"/>
  <c r="CJ26" i="11"/>
  <c r="CI26" i="11"/>
  <c r="CH26" i="11"/>
  <c r="CG26" i="11"/>
  <c r="CF26" i="11"/>
  <c r="CE26" i="11"/>
  <c r="CD26" i="11"/>
  <c r="CC26" i="11"/>
  <c r="CK25" i="11"/>
  <c r="CJ25" i="11"/>
  <c r="CI25" i="11"/>
  <c r="CH25" i="11"/>
  <c r="CG25" i="11"/>
  <c r="CF25" i="11"/>
  <c r="CE25" i="11"/>
  <c r="CD25" i="11"/>
  <c r="CC25" i="11"/>
  <c r="CK24" i="11"/>
  <c r="CJ24" i="11"/>
  <c r="CI24" i="11"/>
  <c r="CH24" i="11"/>
  <c r="CG24" i="11"/>
  <c r="CF24" i="11"/>
  <c r="CE24" i="11"/>
  <c r="CD24" i="11"/>
  <c r="CC24" i="11"/>
  <c r="CK23" i="11"/>
  <c r="CJ23" i="11"/>
  <c r="CI23" i="11"/>
  <c r="CH23" i="11"/>
  <c r="CG23" i="11"/>
  <c r="CF23" i="11"/>
  <c r="CE23" i="11"/>
  <c r="CD23" i="11"/>
  <c r="CC23" i="11"/>
  <c r="CK22" i="11"/>
  <c r="CJ22" i="11"/>
  <c r="CI22" i="11"/>
  <c r="CH22" i="11"/>
  <c r="CG22" i="11"/>
  <c r="CF22" i="11"/>
  <c r="CE22" i="11"/>
  <c r="CD22" i="11"/>
  <c r="CC22" i="11"/>
  <c r="CK21" i="11"/>
  <c r="CJ21" i="11"/>
  <c r="CI21" i="11"/>
  <c r="CH21" i="11"/>
  <c r="CG21" i="11"/>
  <c r="CF21" i="11"/>
  <c r="CE21" i="11"/>
  <c r="CD21" i="11"/>
  <c r="CC21" i="11"/>
  <c r="CK20" i="11"/>
  <c r="CJ20" i="11"/>
  <c r="CI20" i="11"/>
  <c r="CH20" i="11"/>
  <c r="CG20" i="11"/>
  <c r="CF20" i="11"/>
  <c r="CE20" i="11"/>
  <c r="CD20" i="11"/>
  <c r="CC20" i="11"/>
  <c r="CK19" i="11"/>
  <c r="CJ19" i="11"/>
  <c r="CI19" i="11"/>
  <c r="CH19" i="11"/>
  <c r="CG19" i="11"/>
  <c r="CF19" i="11"/>
  <c r="CE19" i="11"/>
  <c r="CD19" i="11"/>
  <c r="CC19" i="11"/>
  <c r="CK18" i="11"/>
  <c r="CJ18" i="11"/>
  <c r="CI18" i="11"/>
  <c r="CH18" i="11"/>
  <c r="CG18" i="11"/>
  <c r="CF18" i="11"/>
  <c r="CE18" i="11"/>
  <c r="CD18" i="11"/>
  <c r="CC18" i="11"/>
  <c r="CK17" i="11"/>
  <c r="CJ17" i="11"/>
  <c r="CI17" i="11"/>
  <c r="CH17" i="11"/>
  <c r="CG17" i="11"/>
  <c r="CF17" i="11"/>
  <c r="CE17" i="11"/>
  <c r="CD17" i="11"/>
  <c r="CC17" i="11"/>
  <c r="CK16" i="11"/>
  <c r="CJ16" i="11"/>
  <c r="CI16" i="11"/>
  <c r="CH16" i="11"/>
  <c r="CG16" i="11"/>
  <c r="CF16" i="11"/>
  <c r="CE16" i="11"/>
  <c r="CD16" i="11"/>
  <c r="CC16" i="11"/>
  <c r="CK15" i="11"/>
  <c r="CJ15" i="11"/>
  <c r="CI15" i="11"/>
  <c r="CH15" i="11"/>
  <c r="CG15" i="11"/>
  <c r="CF15" i="11"/>
  <c r="CE15" i="11"/>
  <c r="CD15" i="11"/>
  <c r="CC15" i="11"/>
  <c r="CK14" i="11"/>
  <c r="CJ14" i="11"/>
  <c r="CI14" i="11"/>
  <c r="CH14" i="11"/>
  <c r="CG14" i="11"/>
  <c r="CF14" i="11"/>
  <c r="CE14" i="11"/>
  <c r="CD14" i="11"/>
  <c r="CC14" i="11"/>
  <c r="CK13" i="11"/>
  <c r="CJ13" i="11"/>
  <c r="CI13" i="11"/>
  <c r="CH13" i="11"/>
  <c r="CG13" i="11"/>
  <c r="CF13" i="11"/>
  <c r="CE13" i="11"/>
  <c r="CD13" i="11"/>
  <c r="CC13" i="11"/>
  <c r="CK12" i="11"/>
  <c r="CJ12" i="11"/>
  <c r="CI12" i="11"/>
  <c r="CH12" i="11"/>
  <c r="CG12" i="11"/>
  <c r="CF12" i="11"/>
  <c r="CE12" i="11"/>
  <c r="CD12" i="11"/>
  <c r="CC12" i="11"/>
  <c r="CK11" i="11"/>
  <c r="CJ11" i="11"/>
  <c r="CI11" i="11"/>
  <c r="CH11" i="11"/>
  <c r="CG11" i="11"/>
  <c r="CF11" i="11"/>
  <c r="CE11" i="11"/>
  <c r="CD11" i="11"/>
  <c r="CC11" i="11"/>
  <c r="CK10" i="11"/>
  <c r="CJ10" i="11"/>
  <c r="CI10" i="11"/>
  <c r="CH10" i="11"/>
  <c r="CG10" i="11"/>
  <c r="CF10" i="11"/>
  <c r="CE10" i="11"/>
  <c r="CD10" i="11"/>
  <c r="CC10" i="11"/>
  <c r="CK9" i="11"/>
  <c r="CJ9" i="11"/>
  <c r="CI9" i="11"/>
  <c r="CH9" i="11"/>
  <c r="CG9" i="11"/>
  <c r="CF9" i="11"/>
  <c r="CE9" i="11"/>
  <c r="CD9" i="11"/>
  <c r="CC9" i="11"/>
  <c r="CK8" i="11"/>
  <c r="CJ8" i="11"/>
  <c r="CI8" i="11"/>
  <c r="CH8" i="11"/>
  <c r="CG8" i="11"/>
  <c r="CF8" i="11"/>
  <c r="CE8" i="11"/>
  <c r="CD8" i="11"/>
  <c r="CC8" i="11"/>
  <c r="CK7" i="11"/>
  <c r="CJ7" i="11"/>
  <c r="CI7" i="11"/>
  <c r="CH7" i="11"/>
  <c r="CG7" i="11"/>
  <c r="CF7" i="11"/>
  <c r="CE7" i="11"/>
  <c r="CD7" i="11"/>
  <c r="CC7" i="11"/>
  <c r="CK6" i="11"/>
  <c r="CJ6" i="11"/>
  <c r="CI6" i="11"/>
  <c r="CH6" i="11"/>
  <c r="CG6" i="11"/>
  <c r="CF6" i="11"/>
  <c r="CE6" i="11"/>
  <c r="CD6" i="11"/>
  <c r="CC6" i="11"/>
  <c r="CK5" i="11"/>
  <c r="CJ5" i="11"/>
  <c r="CI5" i="11"/>
  <c r="CH5" i="11"/>
  <c r="CG5" i="11"/>
  <c r="CF5" i="11"/>
  <c r="CE5" i="11"/>
  <c r="CD5" i="11"/>
  <c r="CC5" i="11"/>
  <c r="CK4" i="11"/>
  <c r="CJ4" i="11"/>
  <c r="CI4" i="11"/>
  <c r="CH4" i="11"/>
  <c r="CG4" i="11"/>
  <c r="CF4" i="11"/>
  <c r="CE4" i="11"/>
  <c r="CD4" i="11"/>
  <c r="CC4" i="11"/>
  <c r="CK3" i="11"/>
  <c r="CJ3" i="11"/>
  <c r="CI3" i="11"/>
  <c r="CH3" i="11"/>
  <c r="CG3" i="11"/>
  <c r="CF3" i="11"/>
  <c r="CE3" i="11"/>
  <c r="CD3" i="11"/>
  <c r="CC3" i="11"/>
  <c r="CK2" i="11"/>
  <c r="CJ2" i="11"/>
  <c r="CI2" i="11"/>
  <c r="CH2" i="11"/>
  <c r="CG2" i="11"/>
  <c r="CF2" i="11"/>
  <c r="CE2" i="11"/>
  <c r="CD2" i="11"/>
  <c r="CC2" i="11"/>
  <c r="BM40" i="11"/>
  <c r="BX40" i="11"/>
  <c r="BW40" i="11"/>
  <c r="BV40" i="11"/>
  <c r="BU40" i="11"/>
  <c r="BT40" i="11"/>
  <c r="BS40" i="11"/>
  <c r="BR40" i="11"/>
  <c r="BQ40" i="11"/>
  <c r="BP40" i="11"/>
  <c r="BO40" i="11"/>
  <c r="BN40" i="11"/>
  <c r="BX39" i="11"/>
  <c r="BW39" i="11"/>
  <c r="BV39" i="11"/>
  <c r="BU39" i="11"/>
  <c r="BT39" i="11"/>
  <c r="BS39" i="11"/>
  <c r="BR39" i="11"/>
  <c r="BQ39" i="11"/>
  <c r="BP39" i="11"/>
  <c r="BO39" i="11"/>
  <c r="BN39" i="11"/>
  <c r="BX38" i="11"/>
  <c r="BW38" i="11"/>
  <c r="BV38" i="11"/>
  <c r="BU38" i="11"/>
  <c r="BT38" i="11"/>
  <c r="BS38" i="11"/>
  <c r="BR38" i="11"/>
  <c r="BQ38" i="11"/>
  <c r="BP38" i="11"/>
  <c r="BO38" i="11"/>
  <c r="BN38" i="11"/>
  <c r="BM38" i="11"/>
  <c r="BX37" i="11"/>
  <c r="BW37" i="11"/>
  <c r="BV37" i="11"/>
  <c r="BU37" i="11"/>
  <c r="BT37" i="11"/>
  <c r="BS37" i="11"/>
  <c r="BR37" i="11"/>
  <c r="BQ37" i="11"/>
  <c r="BP37" i="11"/>
  <c r="BO37" i="11"/>
  <c r="BN37" i="11"/>
  <c r="BM37" i="11"/>
  <c r="BX36" i="11"/>
  <c r="BW36" i="11"/>
  <c r="BV36" i="11"/>
  <c r="BU36" i="11"/>
  <c r="BT36" i="11"/>
  <c r="BS36" i="11"/>
  <c r="BR36" i="11"/>
  <c r="BQ36" i="11"/>
  <c r="BP36" i="11"/>
  <c r="BO36" i="11"/>
  <c r="BN36" i="11"/>
  <c r="BM36" i="11"/>
  <c r="BX35" i="11"/>
  <c r="BW35" i="11"/>
  <c r="BV35" i="11"/>
  <c r="BU35" i="11"/>
  <c r="BT35" i="11"/>
  <c r="BS35" i="11"/>
  <c r="BR35" i="11"/>
  <c r="BQ35" i="11"/>
  <c r="BP35" i="11"/>
  <c r="BO35" i="11"/>
  <c r="BN35" i="11"/>
  <c r="BM35" i="11"/>
  <c r="BX34" i="11"/>
  <c r="BW34" i="11"/>
  <c r="BV34" i="11"/>
  <c r="BU34" i="11"/>
  <c r="BT34" i="11"/>
  <c r="BS34" i="11"/>
  <c r="BR34" i="11"/>
  <c r="BQ34" i="11"/>
  <c r="BP34" i="11"/>
  <c r="BO34" i="11"/>
  <c r="BN34" i="11"/>
  <c r="BM34" i="11"/>
  <c r="BX33" i="11"/>
  <c r="BW33" i="11"/>
  <c r="BV33" i="11"/>
  <c r="BU33" i="11"/>
  <c r="BT33" i="11"/>
  <c r="BS33" i="11"/>
  <c r="BR33" i="11"/>
  <c r="BQ33" i="11"/>
  <c r="BP33" i="11"/>
  <c r="BO33" i="11"/>
  <c r="BN33" i="11"/>
  <c r="BM33" i="11"/>
  <c r="BX32" i="11"/>
  <c r="BW32" i="11"/>
  <c r="BV32" i="11"/>
  <c r="BU32" i="11"/>
  <c r="BT32" i="11"/>
  <c r="BS32" i="11"/>
  <c r="BR32" i="11"/>
  <c r="BQ32" i="11"/>
  <c r="BP32" i="11"/>
  <c r="BO32" i="11"/>
  <c r="BN32" i="11"/>
  <c r="BM32" i="11"/>
  <c r="BX31" i="11"/>
  <c r="BW31" i="11"/>
  <c r="BV31" i="11"/>
  <c r="BU31" i="11"/>
  <c r="BT31" i="11"/>
  <c r="BS31" i="11"/>
  <c r="BR31" i="11"/>
  <c r="BQ31" i="11"/>
  <c r="BP31" i="11"/>
  <c r="BO31" i="11"/>
  <c r="BN31" i="11"/>
  <c r="BX30" i="11"/>
  <c r="BW30" i="11"/>
  <c r="BV30" i="11"/>
  <c r="BU30" i="11"/>
  <c r="BT30" i="11"/>
  <c r="BS30" i="11"/>
  <c r="BR30" i="11"/>
  <c r="BQ30" i="11"/>
  <c r="BP30" i="11"/>
  <c r="BO30" i="11"/>
  <c r="BN30" i="11"/>
  <c r="BM30" i="11"/>
  <c r="BX29" i="11"/>
  <c r="BW29" i="11"/>
  <c r="BV29" i="11"/>
  <c r="BU29" i="11"/>
  <c r="BT29" i="11"/>
  <c r="BS29" i="11"/>
  <c r="BR29" i="11"/>
  <c r="BQ29" i="11"/>
  <c r="BP29" i="11"/>
  <c r="BO29" i="11"/>
  <c r="BN29" i="11"/>
  <c r="BM29" i="11"/>
  <c r="BX28" i="11"/>
  <c r="BW28" i="11"/>
  <c r="BV28" i="11"/>
  <c r="BU28" i="11"/>
  <c r="BT28" i="11"/>
  <c r="BS28" i="11"/>
  <c r="BR28" i="11"/>
  <c r="BQ28" i="11"/>
  <c r="BP28" i="11"/>
  <c r="BO28" i="11"/>
  <c r="BN28" i="11"/>
  <c r="BM28" i="11"/>
  <c r="BX27" i="11"/>
  <c r="BW27" i="11"/>
  <c r="BV27" i="11"/>
  <c r="BU27" i="11"/>
  <c r="BT27" i="11"/>
  <c r="BS27" i="11"/>
  <c r="BR27" i="11"/>
  <c r="BQ27" i="11"/>
  <c r="BP27" i="11"/>
  <c r="BO27" i="11"/>
  <c r="BN27" i="11"/>
  <c r="BM27" i="11"/>
  <c r="BX26" i="11"/>
  <c r="BW26" i="11"/>
  <c r="BV26" i="11"/>
  <c r="BU26" i="11"/>
  <c r="BT26" i="11"/>
  <c r="BS26" i="11"/>
  <c r="BR26" i="11"/>
  <c r="BQ26" i="11"/>
  <c r="BP26" i="11"/>
  <c r="BO26" i="11"/>
  <c r="BN26" i="11"/>
  <c r="BM26" i="11"/>
  <c r="BX25" i="11"/>
  <c r="BW25" i="11"/>
  <c r="BV25" i="11"/>
  <c r="BU25" i="11"/>
  <c r="BT25" i="11"/>
  <c r="BS25" i="11"/>
  <c r="BR25" i="11"/>
  <c r="BQ25" i="11"/>
  <c r="BP25" i="11"/>
  <c r="BO25" i="11"/>
  <c r="BN25" i="11"/>
  <c r="BM25" i="11"/>
  <c r="BX24" i="11"/>
  <c r="BW24" i="11"/>
  <c r="BV24" i="11"/>
  <c r="BU24" i="11"/>
  <c r="BT24" i="11"/>
  <c r="BS24" i="11"/>
  <c r="BR24" i="11"/>
  <c r="BQ24" i="11"/>
  <c r="BP24" i="11"/>
  <c r="BO24" i="11"/>
  <c r="BN24" i="11"/>
  <c r="BM24" i="11"/>
  <c r="BX23" i="11"/>
  <c r="BW23" i="11"/>
  <c r="BV23" i="11"/>
  <c r="BU23" i="11"/>
  <c r="BT23" i="11"/>
  <c r="BS23" i="11"/>
  <c r="BR23" i="11"/>
  <c r="BQ23" i="11"/>
  <c r="BP23" i="11"/>
  <c r="BO23" i="11"/>
  <c r="BN23" i="11"/>
  <c r="BM23" i="11"/>
  <c r="BX22" i="11"/>
  <c r="BW22" i="11"/>
  <c r="BV22" i="11"/>
  <c r="BU22" i="11"/>
  <c r="BT22" i="11"/>
  <c r="BS22" i="11"/>
  <c r="BR22" i="11"/>
  <c r="BQ22" i="11"/>
  <c r="BP22" i="11"/>
  <c r="BO22" i="11"/>
  <c r="BN22" i="11"/>
  <c r="BM22" i="11"/>
  <c r="BX21" i="11"/>
  <c r="BW21" i="11"/>
  <c r="BV21" i="11"/>
  <c r="BU21" i="11"/>
  <c r="BT21" i="11"/>
  <c r="BS21" i="11"/>
  <c r="BR21" i="11"/>
  <c r="BQ21" i="11"/>
  <c r="BP21" i="11"/>
  <c r="BO21" i="11"/>
  <c r="BN21" i="11"/>
  <c r="BM21" i="11"/>
  <c r="BX20" i="11"/>
  <c r="BW20" i="11"/>
  <c r="BV20" i="11"/>
  <c r="BU20" i="11"/>
  <c r="BT20" i="11"/>
  <c r="BS20" i="11"/>
  <c r="BR20" i="11"/>
  <c r="BQ20" i="11"/>
  <c r="BP20" i="11"/>
  <c r="BO20" i="11"/>
  <c r="BN20" i="11"/>
  <c r="BM20" i="11"/>
  <c r="BX19" i="11"/>
  <c r="BW19" i="11"/>
  <c r="BV19" i="11"/>
  <c r="BU19" i="11"/>
  <c r="BT19" i="11"/>
  <c r="BS19" i="11"/>
  <c r="BR19" i="11"/>
  <c r="BQ19" i="11"/>
  <c r="BP19" i="11"/>
  <c r="BO19" i="11"/>
  <c r="BN19" i="11"/>
  <c r="BM19" i="11"/>
  <c r="BX18" i="11"/>
  <c r="BW18" i="11"/>
  <c r="BV18" i="11"/>
  <c r="BU18" i="11"/>
  <c r="BT18" i="11"/>
  <c r="BS18" i="11"/>
  <c r="BR18" i="11"/>
  <c r="BQ18" i="11"/>
  <c r="BP18" i="11"/>
  <c r="BO18" i="11"/>
  <c r="BN18" i="11"/>
  <c r="BM18" i="11"/>
  <c r="BX17" i="11"/>
  <c r="BW17" i="11"/>
  <c r="BV17" i="11"/>
  <c r="BU17" i="11"/>
  <c r="BT17" i="11"/>
  <c r="BS17" i="11"/>
  <c r="BR17" i="11"/>
  <c r="BQ17" i="11"/>
  <c r="BP17" i="11"/>
  <c r="BO17" i="11"/>
  <c r="BN17" i="11"/>
  <c r="BM17" i="11"/>
  <c r="BX16" i="11"/>
  <c r="BW16" i="11"/>
  <c r="BV16" i="11"/>
  <c r="BU16" i="11"/>
  <c r="BT16" i="11"/>
  <c r="BS16" i="11"/>
  <c r="BR16" i="11"/>
  <c r="BQ16" i="11"/>
  <c r="BP16" i="11"/>
  <c r="BO16" i="11"/>
  <c r="BN16" i="11"/>
  <c r="BM16" i="11"/>
  <c r="BX15" i="11"/>
  <c r="BW15" i="11"/>
  <c r="BV15" i="11"/>
  <c r="BU15" i="11"/>
  <c r="BT15" i="11"/>
  <c r="BS15" i="11"/>
  <c r="BR15" i="11"/>
  <c r="BQ15" i="11"/>
  <c r="BP15" i="11"/>
  <c r="BO15" i="11"/>
  <c r="BN15" i="11"/>
  <c r="BM15" i="11"/>
  <c r="BX14" i="11"/>
  <c r="BW14" i="11"/>
  <c r="BV14" i="11"/>
  <c r="BU14" i="11"/>
  <c r="BT14" i="11"/>
  <c r="BS14" i="11"/>
  <c r="BR14" i="11"/>
  <c r="BQ14" i="11"/>
  <c r="BP14" i="11"/>
  <c r="BO14" i="11"/>
  <c r="BN14" i="11"/>
  <c r="BM14" i="11"/>
  <c r="BX13" i="11"/>
  <c r="BW13" i="11"/>
  <c r="BV13" i="11"/>
  <c r="BU13" i="11"/>
  <c r="BT13" i="11"/>
  <c r="BS13" i="11"/>
  <c r="BR13" i="11"/>
  <c r="BQ13" i="11"/>
  <c r="BP13" i="11"/>
  <c r="BO13" i="11"/>
  <c r="BN13" i="11"/>
  <c r="BM13" i="11"/>
  <c r="BX12" i="11"/>
  <c r="BW12" i="11"/>
  <c r="BV12" i="11"/>
  <c r="BU12" i="11"/>
  <c r="BT12" i="11"/>
  <c r="BS12" i="11"/>
  <c r="BR12" i="11"/>
  <c r="BQ12" i="11"/>
  <c r="BP12" i="11"/>
  <c r="BO12" i="11"/>
  <c r="BN12" i="11"/>
  <c r="BM12" i="11"/>
  <c r="BX11" i="11"/>
  <c r="BW11" i="11"/>
  <c r="BV11" i="11"/>
  <c r="BU11" i="11"/>
  <c r="BT11" i="11"/>
  <c r="BS11" i="11"/>
  <c r="BR11" i="11"/>
  <c r="BQ11" i="11"/>
  <c r="BP11" i="11"/>
  <c r="BO11" i="11"/>
  <c r="BN11" i="11"/>
  <c r="BM11" i="11"/>
  <c r="BX10" i="11"/>
  <c r="BW10" i="11"/>
  <c r="BV10" i="11"/>
  <c r="BU10" i="11"/>
  <c r="BT10" i="11"/>
  <c r="BS10" i="11"/>
  <c r="BR10" i="11"/>
  <c r="BQ10" i="11"/>
  <c r="BP10" i="11"/>
  <c r="BO10" i="11"/>
  <c r="BN10" i="11"/>
  <c r="BM10" i="11"/>
  <c r="BX9" i="11"/>
  <c r="BW9" i="11"/>
  <c r="BV9" i="11"/>
  <c r="BU9" i="11"/>
  <c r="BT9" i="11"/>
  <c r="BS9" i="11"/>
  <c r="BR9" i="11"/>
  <c r="BQ9" i="11"/>
  <c r="BP9" i="11"/>
  <c r="BO9" i="11"/>
  <c r="BN9" i="11"/>
  <c r="BM9" i="11"/>
  <c r="BX8" i="11"/>
  <c r="BW8" i="11"/>
  <c r="BV8" i="11"/>
  <c r="BU8" i="11"/>
  <c r="BT8" i="11"/>
  <c r="BS8" i="11"/>
  <c r="BR8" i="11"/>
  <c r="BQ8" i="11"/>
  <c r="BP8" i="11"/>
  <c r="BO8" i="11"/>
  <c r="BN8" i="11"/>
  <c r="BM8" i="11"/>
  <c r="BX7" i="11"/>
  <c r="BW7" i="11"/>
  <c r="BV7" i="11"/>
  <c r="BU7" i="11"/>
  <c r="BT7" i="11"/>
  <c r="BS7" i="11"/>
  <c r="BR7" i="11"/>
  <c r="BQ7" i="11"/>
  <c r="BP7" i="11"/>
  <c r="BO7" i="11"/>
  <c r="BN7" i="11"/>
  <c r="BM7" i="11"/>
  <c r="BX6" i="11"/>
  <c r="BW6" i="11"/>
  <c r="BV6" i="11"/>
  <c r="BU6" i="11"/>
  <c r="BT6" i="11"/>
  <c r="BS6" i="11"/>
  <c r="BR6" i="11"/>
  <c r="BQ6" i="11"/>
  <c r="BP6" i="11"/>
  <c r="BO6" i="11"/>
  <c r="BN6" i="11"/>
  <c r="BM6" i="11"/>
  <c r="BX5" i="11"/>
  <c r="BW5" i="11"/>
  <c r="BV5" i="11"/>
  <c r="BU5" i="11"/>
  <c r="BT5" i="11"/>
  <c r="BS5" i="11"/>
  <c r="BR5" i="11"/>
  <c r="BQ5" i="11"/>
  <c r="BP5" i="11"/>
  <c r="BO5" i="11"/>
  <c r="BN5" i="11"/>
  <c r="BM5" i="11"/>
  <c r="BX4" i="11"/>
  <c r="BW4" i="11"/>
  <c r="BV4" i="11"/>
  <c r="BU4" i="11"/>
  <c r="BT4" i="11"/>
  <c r="BS4" i="11"/>
  <c r="BR4" i="11"/>
  <c r="BQ4" i="11"/>
  <c r="BP4" i="11"/>
  <c r="BO4" i="11"/>
  <c r="BN4" i="11"/>
  <c r="BM4" i="11"/>
  <c r="BX3" i="11"/>
  <c r="BW3" i="11"/>
  <c r="BV3" i="11"/>
  <c r="BU3" i="11"/>
  <c r="BT3" i="11"/>
  <c r="BS3" i="11"/>
  <c r="BR3" i="11"/>
  <c r="BQ3" i="11"/>
  <c r="BP3" i="11"/>
  <c r="BO3" i="11"/>
  <c r="BN3" i="11"/>
  <c r="BM3" i="11"/>
  <c r="BX2" i="11"/>
  <c r="BW2" i="11"/>
  <c r="BV2" i="11"/>
  <c r="BU2" i="11"/>
  <c r="BT2" i="11"/>
  <c r="BS2" i="11"/>
  <c r="BR2" i="11"/>
  <c r="BQ2" i="11"/>
  <c r="BP2" i="11"/>
  <c r="BO2" i="11"/>
  <c r="BN2" i="11"/>
  <c r="BM2" i="11"/>
  <c r="BG171" i="39"/>
  <c r="BG172" i="39"/>
  <c r="BG173" i="39"/>
  <c r="BG174" i="39"/>
  <c r="BG175" i="39"/>
  <c r="BG176" i="39"/>
  <c r="BG177" i="39"/>
  <c r="BG178" i="39"/>
  <c r="BG179" i="39"/>
  <c r="BG180" i="39"/>
  <c r="BG181" i="39"/>
  <c r="BG182" i="39"/>
  <c r="BG183" i="39"/>
  <c r="BG184" i="39"/>
  <c r="BG185" i="39"/>
  <c r="BG186" i="39"/>
  <c r="BG187" i="39"/>
  <c r="BG188" i="39"/>
  <c r="BG189" i="39"/>
  <c r="BG190" i="39"/>
  <c r="BG191" i="39"/>
  <c r="BG192" i="39"/>
  <c r="BG193" i="39"/>
  <c r="BG194" i="39"/>
  <c r="BG195" i="39"/>
  <c r="BG196" i="39"/>
  <c r="BG197" i="39"/>
  <c r="BG198" i="39"/>
  <c r="BG199" i="39"/>
  <c r="BG200" i="39"/>
  <c r="BG201" i="39"/>
  <c r="BG202" i="39"/>
  <c r="BG203" i="39"/>
  <c r="BG204" i="39"/>
  <c r="BG205" i="39"/>
  <c r="BG206" i="39"/>
  <c r="BG207" i="39"/>
  <c r="BG208" i="39"/>
  <c r="BG209" i="39"/>
  <c r="BG210" i="39"/>
  <c r="BG211" i="39"/>
  <c r="BG212" i="39"/>
  <c r="BG213" i="39"/>
  <c r="BG214" i="39"/>
  <c r="BG215" i="39"/>
  <c r="BG216" i="39"/>
  <c r="BG217" i="39"/>
  <c r="BG218" i="39"/>
  <c r="BG35" i="39"/>
  <c r="BG36" i="39"/>
  <c r="BG37" i="39"/>
  <c r="BG38" i="39"/>
  <c r="BG39" i="39"/>
  <c r="BG40" i="39"/>
  <c r="BG41" i="39"/>
  <c r="BG42" i="39"/>
  <c r="BG43" i="39"/>
  <c r="BG44" i="39"/>
  <c r="BG45" i="39"/>
  <c r="BG46" i="39"/>
  <c r="BG47" i="39"/>
  <c r="BG48" i="39"/>
  <c r="BG49" i="39"/>
  <c r="BG50" i="39"/>
  <c r="BG51" i="39"/>
  <c r="BG52" i="39"/>
  <c r="BG53" i="39"/>
  <c r="BG54" i="39"/>
  <c r="BG55" i="39"/>
  <c r="BG56" i="39"/>
  <c r="BG57" i="39"/>
  <c r="BG58" i="39"/>
  <c r="BG59" i="39"/>
  <c r="BG60" i="39"/>
  <c r="BG61" i="39"/>
  <c r="BG62" i="39"/>
  <c r="BG63" i="39"/>
  <c r="BG64" i="39"/>
  <c r="BG65" i="39"/>
  <c r="BG66" i="39"/>
  <c r="BG67" i="39"/>
  <c r="BG68" i="39"/>
  <c r="BG69" i="39"/>
  <c r="BG70" i="39"/>
  <c r="BG71" i="39"/>
  <c r="BG72" i="39"/>
  <c r="BG73" i="39"/>
  <c r="BG74" i="39"/>
  <c r="BG75" i="39"/>
  <c r="BG76" i="39"/>
  <c r="BG77" i="39"/>
  <c r="BG78" i="39"/>
  <c r="BG79" i="39"/>
  <c r="BG80" i="39"/>
  <c r="BG81" i="39"/>
  <c r="BG82" i="39"/>
  <c r="BG83" i="39"/>
  <c r="BG84" i="39"/>
  <c r="BG85" i="39"/>
  <c r="BG86" i="39"/>
  <c r="BG87" i="39"/>
  <c r="BG88" i="39"/>
  <c r="BG89" i="39"/>
  <c r="BG90" i="39"/>
  <c r="BG91" i="39"/>
  <c r="BG92" i="39"/>
  <c r="BG93" i="39"/>
  <c r="BG94" i="39"/>
  <c r="BG95" i="39"/>
  <c r="BG96" i="39"/>
  <c r="BG97" i="39"/>
  <c r="BG98" i="39"/>
  <c r="BG99" i="39"/>
  <c r="BG100" i="39"/>
  <c r="BG101" i="39"/>
  <c r="BG102" i="39"/>
  <c r="BG103" i="39"/>
  <c r="BG104" i="39"/>
  <c r="BG105" i="39"/>
  <c r="BG106" i="39"/>
  <c r="BG107" i="39"/>
  <c r="BG108" i="39"/>
  <c r="BG109" i="39"/>
  <c r="BG110" i="39"/>
  <c r="BG111" i="39"/>
  <c r="BG112" i="39"/>
  <c r="BG113" i="39"/>
  <c r="BG114" i="39"/>
  <c r="BG115" i="39"/>
  <c r="BG116" i="39"/>
  <c r="BG117" i="39"/>
  <c r="BG118" i="39"/>
  <c r="BG119" i="39"/>
  <c r="BG120" i="39"/>
  <c r="BG121" i="39"/>
  <c r="BG122" i="39"/>
  <c r="BG123" i="39"/>
  <c r="BG124" i="39"/>
  <c r="BG125" i="39"/>
  <c r="BG126" i="39"/>
  <c r="BG127" i="39"/>
  <c r="BG128" i="39"/>
  <c r="BG129" i="39"/>
  <c r="BG130" i="39"/>
  <c r="BG131" i="39"/>
  <c r="BG132" i="39"/>
  <c r="BG133" i="39"/>
  <c r="BG134" i="39"/>
  <c r="BG135" i="39"/>
  <c r="BG136" i="39"/>
  <c r="BG137" i="39"/>
  <c r="BG138" i="39"/>
  <c r="BG139" i="39"/>
  <c r="BG140" i="39"/>
  <c r="BG141" i="39"/>
  <c r="BG142" i="39"/>
  <c r="BG143" i="39"/>
  <c r="BG144" i="39"/>
  <c r="BG145" i="39"/>
  <c r="BG146" i="39"/>
  <c r="BG147" i="39"/>
  <c r="BG148" i="39"/>
  <c r="BG149" i="39"/>
  <c r="BG150" i="39"/>
  <c r="BG151" i="39"/>
  <c r="BG152" i="39"/>
  <c r="BG153" i="39"/>
  <c r="BG154" i="39"/>
  <c r="BG155" i="39"/>
  <c r="BG156" i="39"/>
  <c r="BG157" i="39"/>
  <c r="BG158" i="39"/>
  <c r="BG159" i="39"/>
  <c r="BG160" i="39"/>
  <c r="BG161" i="39"/>
  <c r="BG162" i="39"/>
  <c r="BG163" i="39"/>
  <c r="BG164" i="39"/>
  <c r="BG165" i="39"/>
  <c r="BG166" i="39"/>
  <c r="BG167" i="39"/>
  <c r="BG168" i="39"/>
  <c r="BG169" i="39"/>
  <c r="BG170" i="39"/>
  <c r="BG22" i="39"/>
  <c r="BG23" i="39"/>
  <c r="BG24" i="39"/>
  <c r="BG25" i="39"/>
  <c r="BG26" i="39"/>
  <c r="BG27" i="39"/>
  <c r="BG28" i="39"/>
  <c r="BG29" i="39"/>
  <c r="BG30" i="39"/>
  <c r="BG31" i="39"/>
  <c r="BG32" i="39"/>
  <c r="BG33" i="39"/>
  <c r="BG34" i="39"/>
  <c r="BG4" i="39"/>
  <c r="BG5" i="39"/>
  <c r="BG6" i="39"/>
  <c r="BG7" i="39"/>
  <c r="BG8" i="39"/>
  <c r="BG9" i="39"/>
  <c r="BG10" i="39"/>
  <c r="BG11" i="39"/>
  <c r="BG12" i="39"/>
  <c r="BG13" i="39"/>
  <c r="BG14" i="39"/>
  <c r="BG15" i="39"/>
  <c r="BG16" i="39"/>
  <c r="BG17" i="39"/>
  <c r="BG18" i="39"/>
  <c r="BG19" i="39"/>
  <c r="BG20" i="39"/>
  <c r="BG21" i="39"/>
  <c r="BG3" i="39"/>
  <c r="AM176" i="39"/>
  <c r="AJ4" i="39"/>
  <c r="AJ5" i="39"/>
  <c r="AJ6" i="39"/>
  <c r="AJ7" i="39"/>
  <c r="AJ8" i="39"/>
  <c r="AJ9" i="39"/>
  <c r="AJ10" i="39"/>
  <c r="AJ11" i="39"/>
  <c r="AJ12" i="39"/>
  <c r="AJ13" i="39"/>
  <c r="AJ14" i="39"/>
  <c r="AJ15" i="39"/>
  <c r="AJ16" i="39"/>
  <c r="AJ17" i="39"/>
  <c r="AJ18" i="39"/>
  <c r="AJ19" i="39"/>
  <c r="AJ20" i="39"/>
  <c r="AJ21" i="39"/>
  <c r="AJ22" i="39"/>
  <c r="AJ23" i="39"/>
  <c r="AJ171" i="39"/>
  <c r="AJ172" i="39"/>
  <c r="AJ173" i="39"/>
  <c r="AJ174" i="39"/>
  <c r="AJ175" i="39"/>
  <c r="AJ176" i="39"/>
  <c r="AJ3" i="39"/>
  <c r="Y4" i="39"/>
  <c r="Y5" i="39"/>
  <c r="Y6" i="39"/>
  <c r="Y7" i="39"/>
  <c r="Y8" i="39"/>
  <c r="Y9" i="39"/>
  <c r="Y10" i="39"/>
  <c r="Y11" i="39"/>
  <c r="Y12" i="39"/>
  <c r="Y13" i="39"/>
  <c r="Y14" i="39"/>
  <c r="Y15" i="39"/>
  <c r="Y16" i="39"/>
  <c r="Y17" i="39"/>
  <c r="Y18" i="39"/>
  <c r="Y19" i="39"/>
  <c r="Y20" i="39"/>
  <c r="Y21" i="39"/>
  <c r="Y22" i="39"/>
  <c r="Y23" i="39"/>
  <c r="Y24" i="39"/>
  <c r="Y25" i="39"/>
  <c r="Y26" i="39"/>
  <c r="Y27" i="39"/>
  <c r="Y28" i="39"/>
  <c r="Y29" i="39"/>
  <c r="Y30" i="39"/>
  <c r="Y31" i="39"/>
  <c r="Y32" i="39"/>
  <c r="Y33" i="39"/>
  <c r="Y34" i="39"/>
  <c r="Y35" i="39"/>
  <c r="Y36" i="39"/>
  <c r="Y37" i="39"/>
  <c r="Y38" i="39"/>
  <c r="Y3" i="39"/>
  <c r="J8" i="47" l="1"/>
  <c r="J9" i="33"/>
  <c r="J8" i="48"/>
  <c r="A5" i="49"/>
  <c r="E6" i="49"/>
  <c r="M13" i="49"/>
  <c r="M14" i="48"/>
  <c r="M14" i="47"/>
  <c r="T1" i="44"/>
  <c r="S1" i="44"/>
  <c r="T1" i="43"/>
  <c r="S1" i="43"/>
  <c r="T1" i="42"/>
  <c r="S1" i="42"/>
  <c r="D487" i="44"/>
  <c r="B487" i="44"/>
  <c r="D486" i="44"/>
  <c r="B486" i="44"/>
  <c r="D485" i="44"/>
  <c r="B485" i="44"/>
  <c r="D484" i="44"/>
  <c r="B484" i="44"/>
  <c r="D483" i="44"/>
  <c r="B483" i="44"/>
  <c r="D482" i="44"/>
  <c r="B482" i="44"/>
  <c r="D481" i="44"/>
  <c r="B481" i="44"/>
  <c r="D480" i="44"/>
  <c r="B480" i="44"/>
  <c r="D479" i="44"/>
  <c r="B479" i="44"/>
  <c r="D478" i="44"/>
  <c r="B478" i="44"/>
  <c r="D477" i="44"/>
  <c r="B477" i="44"/>
  <c r="D476" i="44"/>
  <c r="B476" i="44"/>
  <c r="D475" i="44"/>
  <c r="B475" i="44"/>
  <c r="D474" i="44"/>
  <c r="B474" i="44"/>
  <c r="D473" i="44"/>
  <c r="B473" i="44"/>
  <c r="D472" i="44"/>
  <c r="B472" i="44"/>
  <c r="D471" i="44"/>
  <c r="B471" i="44"/>
  <c r="D470" i="44"/>
  <c r="B470" i="44"/>
  <c r="D469" i="44"/>
  <c r="B469" i="44"/>
  <c r="D468" i="44"/>
  <c r="B468" i="44"/>
  <c r="D467" i="44"/>
  <c r="B467" i="44"/>
  <c r="D466" i="44"/>
  <c r="B466" i="44"/>
  <c r="D465" i="44"/>
  <c r="B465" i="44"/>
  <c r="D464" i="44"/>
  <c r="B464" i="44"/>
  <c r="D463" i="44"/>
  <c r="B463" i="44"/>
  <c r="D462" i="44"/>
  <c r="B462" i="44"/>
  <c r="D461" i="44"/>
  <c r="B461" i="44"/>
  <c r="D460" i="44"/>
  <c r="B460" i="44"/>
  <c r="D459" i="44"/>
  <c r="B459" i="44"/>
  <c r="D458" i="44"/>
  <c r="B458" i="44"/>
  <c r="D457" i="44"/>
  <c r="B457" i="44"/>
  <c r="D456" i="44"/>
  <c r="B456" i="44"/>
  <c r="D455" i="44"/>
  <c r="B455" i="44"/>
  <c r="D454" i="44"/>
  <c r="B454" i="44"/>
  <c r="D453" i="44"/>
  <c r="B453" i="44"/>
  <c r="D452" i="44"/>
  <c r="B452" i="44"/>
  <c r="D451" i="44"/>
  <c r="B451" i="44"/>
  <c r="D450" i="44"/>
  <c r="B450" i="44"/>
  <c r="D449" i="44"/>
  <c r="B449" i="44"/>
  <c r="D448" i="44"/>
  <c r="B448" i="44"/>
  <c r="D447" i="44"/>
  <c r="B447" i="44"/>
  <c r="D446" i="44"/>
  <c r="B446" i="44"/>
  <c r="D445" i="44"/>
  <c r="B445" i="44"/>
  <c r="D444" i="44"/>
  <c r="B444" i="44"/>
  <c r="D443" i="44"/>
  <c r="B443" i="44"/>
  <c r="D442" i="44"/>
  <c r="B442" i="44"/>
  <c r="D441" i="44"/>
  <c r="B441" i="44"/>
  <c r="D440" i="44"/>
  <c r="B440" i="44"/>
  <c r="D439" i="44"/>
  <c r="B439" i="44"/>
  <c r="D438" i="44"/>
  <c r="B438" i="44"/>
  <c r="D437" i="44"/>
  <c r="B437" i="44"/>
  <c r="D436" i="44"/>
  <c r="B436" i="44"/>
  <c r="D435" i="44"/>
  <c r="B435" i="44"/>
  <c r="D434" i="44"/>
  <c r="B434" i="44"/>
  <c r="D433" i="44"/>
  <c r="B433" i="44"/>
  <c r="D432" i="44"/>
  <c r="B432" i="44"/>
  <c r="D431" i="44"/>
  <c r="B431" i="44"/>
  <c r="D430" i="44"/>
  <c r="B430" i="44"/>
  <c r="D429" i="44"/>
  <c r="B429" i="44"/>
  <c r="D428" i="44"/>
  <c r="B428" i="44"/>
  <c r="D427" i="44"/>
  <c r="B427" i="44"/>
  <c r="D426" i="44"/>
  <c r="B426" i="44"/>
  <c r="D425" i="44"/>
  <c r="B425" i="44"/>
  <c r="D424" i="44"/>
  <c r="B424" i="44"/>
  <c r="D423" i="44"/>
  <c r="B423" i="44"/>
  <c r="D422" i="44"/>
  <c r="B422" i="44"/>
  <c r="D421" i="44"/>
  <c r="B421" i="44"/>
  <c r="D420" i="44"/>
  <c r="B420" i="44"/>
  <c r="D419" i="44"/>
  <c r="B419" i="44"/>
  <c r="D418" i="44"/>
  <c r="B418" i="44"/>
  <c r="D417" i="44"/>
  <c r="B417" i="44"/>
  <c r="D416" i="44"/>
  <c r="B416" i="44"/>
  <c r="D415" i="44"/>
  <c r="B415" i="44"/>
  <c r="D414" i="44"/>
  <c r="B414" i="44"/>
  <c r="D413" i="44"/>
  <c r="B413" i="44"/>
  <c r="D412" i="44"/>
  <c r="B412" i="44"/>
  <c r="D411" i="44"/>
  <c r="B411" i="44"/>
  <c r="D410" i="44"/>
  <c r="B410" i="44"/>
  <c r="D409" i="44"/>
  <c r="B409" i="44"/>
  <c r="D408" i="44"/>
  <c r="B408" i="44"/>
  <c r="D407" i="44"/>
  <c r="B407" i="44"/>
  <c r="D406" i="44"/>
  <c r="B406" i="44"/>
  <c r="D405" i="44"/>
  <c r="B405" i="44"/>
  <c r="D404" i="44"/>
  <c r="B404" i="44"/>
  <c r="D403" i="44"/>
  <c r="B403" i="44"/>
  <c r="D402" i="44"/>
  <c r="B402" i="44"/>
  <c r="D401" i="44"/>
  <c r="B401" i="44"/>
  <c r="D400" i="44"/>
  <c r="B400" i="44"/>
  <c r="D399" i="44"/>
  <c r="B399" i="44"/>
  <c r="D398" i="44"/>
  <c r="B398" i="44"/>
  <c r="D397" i="44"/>
  <c r="B397" i="44"/>
  <c r="D396" i="44"/>
  <c r="B396" i="44"/>
  <c r="D395" i="44"/>
  <c r="B395" i="44"/>
  <c r="D394" i="44"/>
  <c r="B394" i="44"/>
  <c r="D393" i="44"/>
  <c r="B393" i="44"/>
  <c r="D392" i="44"/>
  <c r="B392" i="44"/>
  <c r="D391" i="44"/>
  <c r="B391" i="44"/>
  <c r="D390" i="44"/>
  <c r="B390" i="44"/>
  <c r="D389" i="44"/>
  <c r="B389" i="44"/>
  <c r="D388" i="44"/>
  <c r="B388" i="44"/>
  <c r="D387" i="44"/>
  <c r="B387" i="44"/>
  <c r="D386" i="44"/>
  <c r="B386" i="44"/>
  <c r="D385" i="44"/>
  <c r="B385" i="44"/>
  <c r="D384" i="44"/>
  <c r="B384" i="44"/>
  <c r="D383" i="44"/>
  <c r="B383" i="44"/>
  <c r="D382" i="44"/>
  <c r="B382" i="44"/>
  <c r="D381" i="44"/>
  <c r="B381" i="44"/>
  <c r="D380" i="44"/>
  <c r="B380" i="44"/>
  <c r="D379" i="44"/>
  <c r="B379" i="44"/>
  <c r="D378" i="44"/>
  <c r="B378" i="44"/>
  <c r="D377" i="44"/>
  <c r="B377" i="44"/>
  <c r="D376" i="44"/>
  <c r="B376" i="44"/>
  <c r="D375" i="44"/>
  <c r="B375" i="44"/>
  <c r="D374" i="44"/>
  <c r="B374" i="44"/>
  <c r="D373" i="44"/>
  <c r="B373" i="44"/>
  <c r="D372" i="44"/>
  <c r="B372" i="44"/>
  <c r="D371" i="44"/>
  <c r="B371" i="44"/>
  <c r="D370" i="44"/>
  <c r="B370" i="44"/>
  <c r="D369" i="44"/>
  <c r="B369" i="44"/>
  <c r="D368" i="44"/>
  <c r="B368" i="44"/>
  <c r="D367" i="44"/>
  <c r="B367" i="44"/>
  <c r="D366" i="44"/>
  <c r="B366" i="44"/>
  <c r="D365" i="44"/>
  <c r="B365" i="44"/>
  <c r="D364" i="44"/>
  <c r="B364" i="44"/>
  <c r="D363" i="44"/>
  <c r="B363" i="44"/>
  <c r="D362" i="44"/>
  <c r="B362" i="44"/>
  <c r="D361" i="44"/>
  <c r="B361" i="44"/>
  <c r="D360" i="44"/>
  <c r="B360" i="44"/>
  <c r="D359" i="44"/>
  <c r="B359" i="44"/>
  <c r="D358" i="44"/>
  <c r="B358" i="44"/>
  <c r="D357" i="44"/>
  <c r="B357" i="44"/>
  <c r="D356" i="44"/>
  <c r="B356" i="44"/>
  <c r="D355" i="44"/>
  <c r="B355" i="44"/>
  <c r="D354" i="44"/>
  <c r="B354" i="44"/>
  <c r="D353" i="44"/>
  <c r="B353" i="44"/>
  <c r="D352" i="44"/>
  <c r="B352" i="44"/>
  <c r="D351" i="44"/>
  <c r="B351" i="44"/>
  <c r="D350" i="44"/>
  <c r="B350" i="44"/>
  <c r="D349" i="44"/>
  <c r="B349" i="44"/>
  <c r="D348" i="44"/>
  <c r="B348" i="44"/>
  <c r="D347" i="44"/>
  <c r="B347" i="44"/>
  <c r="D346" i="44"/>
  <c r="B346" i="44"/>
  <c r="D345" i="44"/>
  <c r="B345" i="44"/>
  <c r="D344" i="44"/>
  <c r="B344" i="44"/>
  <c r="D343" i="44"/>
  <c r="B343" i="44"/>
  <c r="D342" i="44"/>
  <c r="B342" i="44"/>
  <c r="D341" i="44"/>
  <c r="B341" i="44"/>
  <c r="D340" i="44"/>
  <c r="B340" i="44"/>
  <c r="D339" i="44"/>
  <c r="B339" i="44"/>
  <c r="D338" i="44"/>
  <c r="B338" i="44"/>
  <c r="D337" i="44"/>
  <c r="B337" i="44"/>
  <c r="D336" i="44"/>
  <c r="B336" i="44"/>
  <c r="D335" i="44"/>
  <c r="B335" i="44"/>
  <c r="D334" i="44"/>
  <c r="B334" i="44"/>
  <c r="D333" i="44"/>
  <c r="B333" i="44"/>
  <c r="D332" i="44"/>
  <c r="B332" i="44"/>
  <c r="D331" i="44"/>
  <c r="B331" i="44"/>
  <c r="D330" i="44"/>
  <c r="B330" i="44"/>
  <c r="D329" i="44"/>
  <c r="B329" i="44"/>
  <c r="D328" i="44"/>
  <c r="B328" i="44"/>
  <c r="D327" i="44"/>
  <c r="B327" i="44"/>
  <c r="D326" i="44"/>
  <c r="B326" i="44"/>
  <c r="D325" i="44"/>
  <c r="B325" i="44"/>
  <c r="D324" i="44"/>
  <c r="B324" i="44"/>
  <c r="D323" i="44"/>
  <c r="B323" i="44"/>
  <c r="D322" i="44"/>
  <c r="B322" i="44"/>
  <c r="D321" i="44"/>
  <c r="B321" i="44"/>
  <c r="D320" i="44"/>
  <c r="B320" i="44"/>
  <c r="D319" i="44"/>
  <c r="B319" i="44"/>
  <c r="D318" i="44"/>
  <c r="B318" i="44"/>
  <c r="D317" i="44"/>
  <c r="B317" i="44"/>
  <c r="D316" i="44"/>
  <c r="B316" i="44"/>
  <c r="D315" i="44"/>
  <c r="B315" i="44"/>
  <c r="D314" i="44"/>
  <c r="B314" i="44"/>
  <c r="D313" i="44"/>
  <c r="B313" i="44"/>
  <c r="D312" i="44"/>
  <c r="B312" i="44"/>
  <c r="D311" i="44"/>
  <c r="B311" i="44"/>
  <c r="D310" i="44"/>
  <c r="B310" i="44"/>
  <c r="D309" i="44"/>
  <c r="B309" i="44"/>
  <c r="D308" i="44"/>
  <c r="B308" i="44"/>
  <c r="D307" i="44"/>
  <c r="B307" i="44"/>
  <c r="D306" i="44"/>
  <c r="B306" i="44"/>
  <c r="D305" i="44"/>
  <c r="B305" i="44"/>
  <c r="D304" i="44"/>
  <c r="B304" i="44"/>
  <c r="D303" i="44"/>
  <c r="B303" i="44"/>
  <c r="D302" i="44"/>
  <c r="B302" i="44"/>
  <c r="D301" i="44"/>
  <c r="B301" i="44"/>
  <c r="D300" i="44"/>
  <c r="B300" i="44"/>
  <c r="D299" i="44"/>
  <c r="B299" i="44"/>
  <c r="D298" i="44"/>
  <c r="B298" i="44"/>
  <c r="D297" i="44"/>
  <c r="B297" i="44"/>
  <c r="D296" i="44"/>
  <c r="B296" i="44"/>
  <c r="D295" i="44"/>
  <c r="B295" i="44"/>
  <c r="D294" i="44"/>
  <c r="B294" i="44"/>
  <c r="D293" i="44"/>
  <c r="B293" i="44"/>
  <c r="D292" i="44"/>
  <c r="B292" i="44"/>
  <c r="D291" i="44"/>
  <c r="B291" i="44"/>
  <c r="D290" i="44"/>
  <c r="B290" i="44"/>
  <c r="D289" i="44"/>
  <c r="B289" i="44"/>
  <c r="D288" i="44"/>
  <c r="B288" i="44"/>
  <c r="D287" i="44"/>
  <c r="B287" i="44"/>
  <c r="D286" i="44"/>
  <c r="B286" i="44"/>
  <c r="D285" i="44"/>
  <c r="B285" i="44"/>
  <c r="D284" i="44"/>
  <c r="B284" i="44"/>
  <c r="D283" i="44"/>
  <c r="B283" i="44"/>
  <c r="D282" i="44"/>
  <c r="B282" i="44"/>
  <c r="D281" i="44"/>
  <c r="B281" i="44"/>
  <c r="D280" i="44"/>
  <c r="B280" i="44"/>
  <c r="D279" i="44"/>
  <c r="B279" i="44"/>
  <c r="D278" i="44"/>
  <c r="B278" i="44"/>
  <c r="D277" i="44"/>
  <c r="B277" i="44"/>
  <c r="D276" i="44"/>
  <c r="B276" i="44"/>
  <c r="D275" i="44"/>
  <c r="B275" i="44"/>
  <c r="D274" i="44"/>
  <c r="B274" i="44"/>
  <c r="D273" i="44"/>
  <c r="B273" i="44"/>
  <c r="D272" i="44"/>
  <c r="B272" i="44"/>
  <c r="D271" i="44"/>
  <c r="B271" i="44"/>
  <c r="D270" i="44"/>
  <c r="B270" i="44"/>
  <c r="D269" i="44"/>
  <c r="B269" i="44"/>
  <c r="D268" i="44"/>
  <c r="B268" i="44"/>
  <c r="D267" i="44"/>
  <c r="B267" i="44"/>
  <c r="D266" i="44"/>
  <c r="B266" i="44"/>
  <c r="D265" i="44"/>
  <c r="B265" i="44"/>
  <c r="D264" i="44"/>
  <c r="B264" i="44"/>
  <c r="D263" i="44"/>
  <c r="B263" i="44"/>
  <c r="D262" i="44"/>
  <c r="B262" i="44"/>
  <c r="D261" i="44"/>
  <c r="B261" i="44"/>
  <c r="D260" i="44"/>
  <c r="B260" i="44"/>
  <c r="D259" i="44"/>
  <c r="B259" i="44"/>
  <c r="D258" i="44"/>
  <c r="B258" i="44"/>
  <c r="D257" i="44"/>
  <c r="B257" i="44"/>
  <c r="D256" i="44"/>
  <c r="B256" i="44"/>
  <c r="D255" i="44"/>
  <c r="B255" i="44"/>
  <c r="D254" i="44"/>
  <c r="B254" i="44"/>
  <c r="D253" i="44"/>
  <c r="B253" i="44"/>
  <c r="D252" i="44"/>
  <c r="B252" i="44"/>
  <c r="D251" i="44"/>
  <c r="B251" i="44"/>
  <c r="D250" i="44"/>
  <c r="B250" i="44"/>
  <c r="D249" i="44"/>
  <c r="B249" i="44"/>
  <c r="D248" i="44"/>
  <c r="B248" i="44"/>
  <c r="D247" i="44"/>
  <c r="B247" i="44"/>
  <c r="D246" i="44"/>
  <c r="B246" i="44"/>
  <c r="D245" i="44"/>
  <c r="B245" i="44"/>
  <c r="D487" i="43"/>
  <c r="B487" i="43"/>
  <c r="D486" i="43"/>
  <c r="B486" i="43"/>
  <c r="D485" i="43"/>
  <c r="B485" i="43"/>
  <c r="D484" i="43"/>
  <c r="B484" i="43"/>
  <c r="D483" i="43"/>
  <c r="B483" i="43"/>
  <c r="D482" i="43"/>
  <c r="B482" i="43"/>
  <c r="D481" i="43"/>
  <c r="B481" i="43"/>
  <c r="D480" i="43"/>
  <c r="B480" i="43"/>
  <c r="D479" i="43"/>
  <c r="B479" i="43"/>
  <c r="D478" i="43"/>
  <c r="B478" i="43"/>
  <c r="D477" i="43"/>
  <c r="B477" i="43"/>
  <c r="D476" i="43"/>
  <c r="B476" i="43"/>
  <c r="D475" i="43"/>
  <c r="B475" i="43"/>
  <c r="D474" i="43"/>
  <c r="B474" i="43"/>
  <c r="D473" i="43"/>
  <c r="B473" i="43"/>
  <c r="D472" i="43"/>
  <c r="B472" i="43"/>
  <c r="D471" i="43"/>
  <c r="B471" i="43"/>
  <c r="D470" i="43"/>
  <c r="B470" i="43"/>
  <c r="D469" i="43"/>
  <c r="B469" i="43"/>
  <c r="D468" i="43"/>
  <c r="B468" i="43"/>
  <c r="D467" i="43"/>
  <c r="B467" i="43"/>
  <c r="D466" i="43"/>
  <c r="B466" i="43"/>
  <c r="D465" i="43"/>
  <c r="B465" i="43"/>
  <c r="D464" i="43"/>
  <c r="B464" i="43"/>
  <c r="D463" i="43"/>
  <c r="B463" i="43"/>
  <c r="D462" i="43"/>
  <c r="B462" i="43"/>
  <c r="D461" i="43"/>
  <c r="B461" i="43"/>
  <c r="D460" i="43"/>
  <c r="B460" i="43"/>
  <c r="D459" i="43"/>
  <c r="B459" i="43"/>
  <c r="D458" i="43"/>
  <c r="B458" i="43"/>
  <c r="D457" i="43"/>
  <c r="B457" i="43"/>
  <c r="D456" i="43"/>
  <c r="B456" i="43"/>
  <c r="D455" i="43"/>
  <c r="B455" i="43"/>
  <c r="D454" i="43"/>
  <c r="B454" i="43"/>
  <c r="D453" i="43"/>
  <c r="B453" i="43"/>
  <c r="D452" i="43"/>
  <c r="B452" i="43"/>
  <c r="D451" i="43"/>
  <c r="B451" i="43"/>
  <c r="D450" i="43"/>
  <c r="B450" i="43"/>
  <c r="D449" i="43"/>
  <c r="B449" i="43"/>
  <c r="D448" i="43"/>
  <c r="B448" i="43"/>
  <c r="D447" i="43"/>
  <c r="B447" i="43"/>
  <c r="D446" i="43"/>
  <c r="B446" i="43"/>
  <c r="D445" i="43"/>
  <c r="B445" i="43"/>
  <c r="D444" i="43"/>
  <c r="B444" i="43"/>
  <c r="D443" i="43"/>
  <c r="B443" i="43"/>
  <c r="D442" i="43"/>
  <c r="B442" i="43"/>
  <c r="D441" i="43"/>
  <c r="B441" i="43"/>
  <c r="D440" i="43"/>
  <c r="B440" i="43"/>
  <c r="D439" i="43"/>
  <c r="B439" i="43"/>
  <c r="D438" i="43"/>
  <c r="B438" i="43"/>
  <c r="D437" i="43"/>
  <c r="B437" i="43"/>
  <c r="D436" i="43"/>
  <c r="B436" i="43"/>
  <c r="D435" i="43"/>
  <c r="B435" i="43"/>
  <c r="D434" i="43"/>
  <c r="B434" i="43"/>
  <c r="D433" i="43"/>
  <c r="B433" i="43"/>
  <c r="D432" i="43"/>
  <c r="B432" i="43"/>
  <c r="D431" i="43"/>
  <c r="B431" i="43"/>
  <c r="D430" i="43"/>
  <c r="B430" i="43"/>
  <c r="D429" i="43"/>
  <c r="B429" i="43"/>
  <c r="D428" i="43"/>
  <c r="B428" i="43"/>
  <c r="D427" i="43"/>
  <c r="B427" i="43"/>
  <c r="D426" i="43"/>
  <c r="B426" i="43"/>
  <c r="D425" i="43"/>
  <c r="B425" i="43"/>
  <c r="D424" i="43"/>
  <c r="B424" i="43"/>
  <c r="D423" i="43"/>
  <c r="B423" i="43"/>
  <c r="D422" i="43"/>
  <c r="B422" i="43"/>
  <c r="D421" i="43"/>
  <c r="B421" i="43"/>
  <c r="D420" i="43"/>
  <c r="B420" i="43"/>
  <c r="D419" i="43"/>
  <c r="B419" i="43"/>
  <c r="D418" i="43"/>
  <c r="B418" i="43"/>
  <c r="D417" i="43"/>
  <c r="B417" i="43"/>
  <c r="D416" i="43"/>
  <c r="B416" i="43"/>
  <c r="D415" i="43"/>
  <c r="B415" i="43"/>
  <c r="D414" i="43"/>
  <c r="B414" i="43"/>
  <c r="D413" i="43"/>
  <c r="B413" i="43"/>
  <c r="D412" i="43"/>
  <c r="B412" i="43"/>
  <c r="D411" i="43"/>
  <c r="B411" i="43"/>
  <c r="D410" i="43"/>
  <c r="B410" i="43"/>
  <c r="D409" i="43"/>
  <c r="B409" i="43"/>
  <c r="D408" i="43"/>
  <c r="B408" i="43"/>
  <c r="D407" i="43"/>
  <c r="B407" i="43"/>
  <c r="D406" i="43"/>
  <c r="B406" i="43"/>
  <c r="D405" i="43"/>
  <c r="B405" i="43"/>
  <c r="D404" i="43"/>
  <c r="B404" i="43"/>
  <c r="D403" i="43"/>
  <c r="B403" i="43"/>
  <c r="D402" i="43"/>
  <c r="B402" i="43"/>
  <c r="D401" i="43"/>
  <c r="B401" i="43"/>
  <c r="D400" i="43"/>
  <c r="B400" i="43"/>
  <c r="D399" i="43"/>
  <c r="B399" i="43"/>
  <c r="D398" i="43"/>
  <c r="B398" i="43"/>
  <c r="D397" i="43"/>
  <c r="B397" i="43"/>
  <c r="D396" i="43"/>
  <c r="B396" i="43"/>
  <c r="D395" i="43"/>
  <c r="B395" i="43"/>
  <c r="D394" i="43"/>
  <c r="B394" i="43"/>
  <c r="D393" i="43"/>
  <c r="B393" i="43"/>
  <c r="D392" i="43"/>
  <c r="B392" i="43"/>
  <c r="D391" i="43"/>
  <c r="B391" i="43"/>
  <c r="D390" i="43"/>
  <c r="B390" i="43"/>
  <c r="D389" i="43"/>
  <c r="B389" i="43"/>
  <c r="D388" i="43"/>
  <c r="B388" i="43"/>
  <c r="D387" i="43"/>
  <c r="B387" i="43"/>
  <c r="D386" i="43"/>
  <c r="B386" i="43"/>
  <c r="D385" i="43"/>
  <c r="B385" i="43"/>
  <c r="D384" i="43"/>
  <c r="B384" i="43"/>
  <c r="D383" i="43"/>
  <c r="B383" i="43"/>
  <c r="D382" i="43"/>
  <c r="B382" i="43"/>
  <c r="D381" i="43"/>
  <c r="B381" i="43"/>
  <c r="D380" i="43"/>
  <c r="B380" i="43"/>
  <c r="D379" i="43"/>
  <c r="B379" i="43"/>
  <c r="D378" i="43"/>
  <c r="B378" i="43"/>
  <c r="D377" i="43"/>
  <c r="B377" i="43"/>
  <c r="D376" i="43"/>
  <c r="B376" i="43"/>
  <c r="D375" i="43"/>
  <c r="B375" i="43"/>
  <c r="D374" i="43"/>
  <c r="B374" i="43"/>
  <c r="D373" i="43"/>
  <c r="B373" i="43"/>
  <c r="D372" i="43"/>
  <c r="B372" i="43"/>
  <c r="D371" i="43"/>
  <c r="B371" i="43"/>
  <c r="D370" i="43"/>
  <c r="B370" i="43"/>
  <c r="D369" i="43"/>
  <c r="B369" i="43"/>
  <c r="D368" i="43"/>
  <c r="B368" i="43"/>
  <c r="D367" i="43"/>
  <c r="B367" i="43"/>
  <c r="D366" i="43"/>
  <c r="B366" i="43"/>
  <c r="D365" i="43"/>
  <c r="B365" i="43"/>
  <c r="D364" i="43"/>
  <c r="B364" i="43"/>
  <c r="D363" i="43"/>
  <c r="B363" i="43"/>
  <c r="D362" i="43"/>
  <c r="B362" i="43"/>
  <c r="D361" i="43"/>
  <c r="B361" i="43"/>
  <c r="D360" i="43"/>
  <c r="B360" i="43"/>
  <c r="D359" i="43"/>
  <c r="B359" i="43"/>
  <c r="D358" i="43"/>
  <c r="B358" i="43"/>
  <c r="D357" i="43"/>
  <c r="B357" i="43"/>
  <c r="D356" i="43"/>
  <c r="B356" i="43"/>
  <c r="D355" i="43"/>
  <c r="B355" i="43"/>
  <c r="D354" i="43"/>
  <c r="B354" i="43"/>
  <c r="D353" i="43"/>
  <c r="B353" i="43"/>
  <c r="D352" i="43"/>
  <c r="B352" i="43"/>
  <c r="D351" i="43"/>
  <c r="B351" i="43"/>
  <c r="D350" i="43"/>
  <c r="B350" i="43"/>
  <c r="D349" i="43"/>
  <c r="B349" i="43"/>
  <c r="D348" i="43"/>
  <c r="B348" i="43"/>
  <c r="D347" i="43"/>
  <c r="B347" i="43"/>
  <c r="D346" i="43"/>
  <c r="B346" i="43"/>
  <c r="D345" i="43"/>
  <c r="B345" i="43"/>
  <c r="D344" i="43"/>
  <c r="B344" i="43"/>
  <c r="D343" i="43"/>
  <c r="B343" i="43"/>
  <c r="D342" i="43"/>
  <c r="B342" i="43"/>
  <c r="D341" i="43"/>
  <c r="B341" i="43"/>
  <c r="D340" i="43"/>
  <c r="B340" i="43"/>
  <c r="D339" i="43"/>
  <c r="B339" i="43"/>
  <c r="D338" i="43"/>
  <c r="B338" i="43"/>
  <c r="D337" i="43"/>
  <c r="B337" i="43"/>
  <c r="D336" i="43"/>
  <c r="B336" i="43"/>
  <c r="D335" i="43"/>
  <c r="B335" i="43"/>
  <c r="D334" i="43"/>
  <c r="B334" i="43"/>
  <c r="D333" i="43"/>
  <c r="B333" i="43"/>
  <c r="D332" i="43"/>
  <c r="B332" i="43"/>
  <c r="D331" i="43"/>
  <c r="B331" i="43"/>
  <c r="D330" i="43"/>
  <c r="B330" i="43"/>
  <c r="D329" i="43"/>
  <c r="B329" i="43"/>
  <c r="D328" i="43"/>
  <c r="B328" i="43"/>
  <c r="D327" i="43"/>
  <c r="B327" i="43"/>
  <c r="D326" i="43"/>
  <c r="B326" i="43"/>
  <c r="D325" i="43"/>
  <c r="B325" i="43"/>
  <c r="D324" i="43"/>
  <c r="B324" i="43"/>
  <c r="D323" i="43"/>
  <c r="B323" i="43"/>
  <c r="D322" i="43"/>
  <c r="B322" i="43"/>
  <c r="D321" i="43"/>
  <c r="B321" i="43"/>
  <c r="D320" i="43"/>
  <c r="B320" i="43"/>
  <c r="D319" i="43"/>
  <c r="B319" i="43"/>
  <c r="D318" i="43"/>
  <c r="B318" i="43"/>
  <c r="D317" i="43"/>
  <c r="B317" i="43"/>
  <c r="D316" i="43"/>
  <c r="B316" i="43"/>
  <c r="D315" i="43"/>
  <c r="B315" i="43"/>
  <c r="D314" i="43"/>
  <c r="B314" i="43"/>
  <c r="D313" i="43"/>
  <c r="B313" i="43"/>
  <c r="D312" i="43"/>
  <c r="B312" i="43"/>
  <c r="D311" i="43"/>
  <c r="B311" i="43"/>
  <c r="D310" i="43"/>
  <c r="B310" i="43"/>
  <c r="D309" i="43"/>
  <c r="B309" i="43"/>
  <c r="D308" i="43"/>
  <c r="B308" i="43"/>
  <c r="D307" i="43"/>
  <c r="B307" i="43"/>
  <c r="D306" i="43"/>
  <c r="B306" i="43"/>
  <c r="D305" i="43"/>
  <c r="B305" i="43"/>
  <c r="D304" i="43"/>
  <c r="B304" i="43"/>
  <c r="D303" i="43"/>
  <c r="B303" i="43"/>
  <c r="D302" i="43"/>
  <c r="B302" i="43"/>
  <c r="D301" i="43"/>
  <c r="B301" i="43"/>
  <c r="D300" i="43"/>
  <c r="B300" i="43"/>
  <c r="D299" i="43"/>
  <c r="B299" i="43"/>
  <c r="D298" i="43"/>
  <c r="B298" i="43"/>
  <c r="D297" i="43"/>
  <c r="B297" i="43"/>
  <c r="D296" i="43"/>
  <c r="B296" i="43"/>
  <c r="D295" i="43"/>
  <c r="B295" i="43"/>
  <c r="D294" i="43"/>
  <c r="B294" i="43"/>
  <c r="D293" i="43"/>
  <c r="B293" i="43"/>
  <c r="D292" i="43"/>
  <c r="B292" i="43"/>
  <c r="D291" i="43"/>
  <c r="B291" i="43"/>
  <c r="D290" i="43"/>
  <c r="B290" i="43"/>
  <c r="D289" i="43"/>
  <c r="B289" i="43"/>
  <c r="D288" i="43"/>
  <c r="B288" i="43"/>
  <c r="D287" i="43"/>
  <c r="B287" i="43"/>
  <c r="D286" i="43"/>
  <c r="B286" i="43"/>
  <c r="D285" i="43"/>
  <c r="B285" i="43"/>
  <c r="D284" i="43"/>
  <c r="B284" i="43"/>
  <c r="D283" i="43"/>
  <c r="B283" i="43"/>
  <c r="D282" i="43"/>
  <c r="B282" i="43"/>
  <c r="D281" i="43"/>
  <c r="B281" i="43"/>
  <c r="D280" i="43"/>
  <c r="B280" i="43"/>
  <c r="D279" i="43"/>
  <c r="B279" i="43"/>
  <c r="D278" i="43"/>
  <c r="B278" i="43"/>
  <c r="D277" i="43"/>
  <c r="B277" i="43"/>
  <c r="D276" i="43"/>
  <c r="B276" i="43"/>
  <c r="D275" i="43"/>
  <c r="B275" i="43"/>
  <c r="D274" i="43"/>
  <c r="B274" i="43"/>
  <c r="D273" i="43"/>
  <c r="B273" i="43"/>
  <c r="D272" i="43"/>
  <c r="B272" i="43"/>
  <c r="D271" i="43"/>
  <c r="B271" i="43"/>
  <c r="D270" i="43"/>
  <c r="B270" i="43"/>
  <c r="D269" i="43"/>
  <c r="B269" i="43"/>
  <c r="D268" i="43"/>
  <c r="B268" i="43"/>
  <c r="D267" i="43"/>
  <c r="B267" i="43"/>
  <c r="D266" i="43"/>
  <c r="B266" i="43"/>
  <c r="D265" i="43"/>
  <c r="B265" i="43"/>
  <c r="D264" i="43"/>
  <c r="B264" i="43"/>
  <c r="D263" i="43"/>
  <c r="B263" i="43"/>
  <c r="D262" i="43"/>
  <c r="B262" i="43"/>
  <c r="D261" i="43"/>
  <c r="B261" i="43"/>
  <c r="D260" i="43"/>
  <c r="B260" i="43"/>
  <c r="D259" i="43"/>
  <c r="B259" i="43"/>
  <c r="D258" i="43"/>
  <c r="B258" i="43"/>
  <c r="D257" i="43"/>
  <c r="B257" i="43"/>
  <c r="D256" i="43"/>
  <c r="B256" i="43"/>
  <c r="D255" i="43"/>
  <c r="B255" i="43"/>
  <c r="D254" i="43"/>
  <c r="B254" i="43"/>
  <c r="D253" i="43"/>
  <c r="B253" i="43"/>
  <c r="D252" i="43"/>
  <c r="B252" i="43"/>
  <c r="D251" i="43"/>
  <c r="B251" i="43"/>
  <c r="D250" i="43"/>
  <c r="B250" i="43"/>
  <c r="D249" i="43"/>
  <c r="B249" i="43"/>
  <c r="D248" i="43"/>
  <c r="B248" i="43"/>
  <c r="D247" i="43"/>
  <c r="B247" i="43"/>
  <c r="D246" i="43"/>
  <c r="B246" i="43"/>
  <c r="D245" i="43"/>
  <c r="B245" i="43"/>
  <c r="D247" i="42"/>
  <c r="D248" i="42" s="1"/>
  <c r="D249" i="42" s="1"/>
  <c r="D250" i="42" s="1"/>
  <c r="D251" i="42" s="1"/>
  <c r="D252" i="42" s="1"/>
  <c r="D253" i="42" s="1"/>
  <c r="D254" i="42" s="1"/>
  <c r="D255" i="42" s="1"/>
  <c r="D256" i="42" s="1"/>
  <c r="D257" i="42" s="1"/>
  <c r="D258" i="42" s="1"/>
  <c r="D259" i="42" s="1"/>
  <c r="D260" i="42" s="1"/>
  <c r="D261" i="42" s="1"/>
  <c r="D262" i="42" s="1"/>
  <c r="D263" i="42" s="1"/>
  <c r="D264" i="42" s="1"/>
  <c r="D265" i="42" s="1"/>
  <c r="D266" i="42" s="1"/>
  <c r="D267" i="42" s="1"/>
  <c r="D268" i="42" s="1"/>
  <c r="D269" i="42" s="1"/>
  <c r="D270" i="42" s="1"/>
  <c r="D271" i="42" s="1"/>
  <c r="D272" i="42" s="1"/>
  <c r="D273" i="42" s="1"/>
  <c r="D274" i="42" s="1"/>
  <c r="D275" i="42" s="1"/>
  <c r="D276" i="42" s="1"/>
  <c r="D277" i="42" s="1"/>
  <c r="D278" i="42" s="1"/>
  <c r="D279" i="42" s="1"/>
  <c r="D280" i="42" s="1"/>
  <c r="D281" i="42" s="1"/>
  <c r="D282" i="42" s="1"/>
  <c r="D283" i="42" s="1"/>
  <c r="D284" i="42" s="1"/>
  <c r="D285" i="42" s="1"/>
  <c r="D286" i="42" s="1"/>
  <c r="D287" i="42" s="1"/>
  <c r="D288" i="42" s="1"/>
  <c r="D289" i="42" s="1"/>
  <c r="D290" i="42" s="1"/>
  <c r="D291" i="42" s="1"/>
  <c r="D292" i="42" s="1"/>
  <c r="D293" i="42" s="1"/>
  <c r="D294" i="42" s="1"/>
  <c r="D295" i="42" s="1"/>
  <c r="D296" i="42" s="1"/>
  <c r="D297" i="42" s="1"/>
  <c r="D298" i="42" s="1"/>
  <c r="D299" i="42" s="1"/>
  <c r="D300" i="42" s="1"/>
  <c r="D301" i="42" s="1"/>
  <c r="D302" i="42" s="1"/>
  <c r="D303" i="42" s="1"/>
  <c r="D304" i="42" s="1"/>
  <c r="D305" i="42" s="1"/>
  <c r="D306" i="42" s="1"/>
  <c r="D307" i="42" s="1"/>
  <c r="D308" i="42" s="1"/>
  <c r="D309" i="42" s="1"/>
  <c r="D310" i="42" s="1"/>
  <c r="D311" i="42" s="1"/>
  <c r="D312" i="42" s="1"/>
  <c r="D313" i="42" s="1"/>
  <c r="D314" i="42" s="1"/>
  <c r="D315" i="42" s="1"/>
  <c r="D316" i="42" s="1"/>
  <c r="D317" i="42" s="1"/>
  <c r="D318" i="42" s="1"/>
  <c r="D319" i="42" s="1"/>
  <c r="D320" i="42" s="1"/>
  <c r="D321" i="42" s="1"/>
  <c r="D322" i="42" s="1"/>
  <c r="D323" i="42" s="1"/>
  <c r="D324" i="42" s="1"/>
  <c r="D325" i="42" s="1"/>
  <c r="D326" i="42" s="1"/>
  <c r="D327" i="42" s="1"/>
  <c r="D328" i="42" s="1"/>
  <c r="D329" i="42" s="1"/>
  <c r="D330" i="42" s="1"/>
  <c r="D331" i="42" s="1"/>
  <c r="D332" i="42" s="1"/>
  <c r="D333" i="42" s="1"/>
  <c r="D334" i="42" s="1"/>
  <c r="D335" i="42" s="1"/>
  <c r="D336" i="42" s="1"/>
  <c r="D337" i="42" s="1"/>
  <c r="D338" i="42" s="1"/>
  <c r="D339" i="42" s="1"/>
  <c r="D340" i="42" s="1"/>
  <c r="D341" i="42" s="1"/>
  <c r="D342" i="42" s="1"/>
  <c r="D343" i="42" s="1"/>
  <c r="D344" i="42" s="1"/>
  <c r="D345" i="42" s="1"/>
  <c r="D346" i="42" s="1"/>
  <c r="D347" i="42" s="1"/>
  <c r="D348" i="42" s="1"/>
  <c r="D349" i="42" s="1"/>
  <c r="D350" i="42" s="1"/>
  <c r="D351" i="42" s="1"/>
  <c r="D352" i="42" s="1"/>
  <c r="D353" i="42" s="1"/>
  <c r="D354" i="42" s="1"/>
  <c r="D355" i="42" s="1"/>
  <c r="D356" i="42" s="1"/>
  <c r="D357" i="42" s="1"/>
  <c r="D358" i="42" s="1"/>
  <c r="D359" i="42" s="1"/>
  <c r="D360" i="42" s="1"/>
  <c r="D361" i="42" s="1"/>
  <c r="D362" i="42" s="1"/>
  <c r="D363" i="42" s="1"/>
  <c r="D364" i="42" s="1"/>
  <c r="D365" i="42" s="1"/>
  <c r="D366" i="42" s="1"/>
  <c r="D367" i="42" s="1"/>
  <c r="D368" i="42" s="1"/>
  <c r="D369" i="42" s="1"/>
  <c r="D370" i="42" s="1"/>
  <c r="D371" i="42" s="1"/>
  <c r="D372" i="42" s="1"/>
  <c r="D373" i="42" s="1"/>
  <c r="D374" i="42" s="1"/>
  <c r="D375" i="42" s="1"/>
  <c r="D376" i="42" s="1"/>
  <c r="D377" i="42" s="1"/>
  <c r="D378" i="42" s="1"/>
  <c r="D379" i="42" s="1"/>
  <c r="D380" i="42" s="1"/>
  <c r="D381" i="42" s="1"/>
  <c r="D382" i="42" s="1"/>
  <c r="D383" i="42" s="1"/>
  <c r="D384" i="42" s="1"/>
  <c r="D385" i="42" s="1"/>
  <c r="D386" i="42" s="1"/>
  <c r="D387" i="42" s="1"/>
  <c r="D388" i="42" s="1"/>
  <c r="D389" i="42" s="1"/>
  <c r="D390" i="42" s="1"/>
  <c r="D391" i="42" s="1"/>
  <c r="D392" i="42" s="1"/>
  <c r="D393" i="42" s="1"/>
  <c r="D394" i="42" s="1"/>
  <c r="D395" i="42" s="1"/>
  <c r="D396" i="42" s="1"/>
  <c r="D397" i="42" s="1"/>
  <c r="D398" i="42" s="1"/>
  <c r="D399" i="42" s="1"/>
  <c r="D400" i="42" s="1"/>
  <c r="D401" i="42" s="1"/>
  <c r="D402" i="42" s="1"/>
  <c r="D403" i="42" s="1"/>
  <c r="D404" i="42" s="1"/>
  <c r="D405" i="42" s="1"/>
  <c r="D406" i="42" s="1"/>
  <c r="D407" i="42" s="1"/>
  <c r="D408" i="42" s="1"/>
  <c r="D409" i="42" s="1"/>
  <c r="D410" i="42" s="1"/>
  <c r="D411" i="42" s="1"/>
  <c r="D412" i="42" s="1"/>
  <c r="D413" i="42" s="1"/>
  <c r="D414" i="42" s="1"/>
  <c r="D415" i="42" s="1"/>
  <c r="D416" i="42" s="1"/>
  <c r="D417" i="42" s="1"/>
  <c r="D418" i="42" s="1"/>
  <c r="D419" i="42" s="1"/>
  <c r="D420" i="42" s="1"/>
  <c r="D421" i="42" s="1"/>
  <c r="D422" i="42" s="1"/>
  <c r="D423" i="42" s="1"/>
  <c r="D424" i="42" s="1"/>
  <c r="D425" i="42" s="1"/>
  <c r="D426" i="42" s="1"/>
  <c r="D427" i="42" s="1"/>
  <c r="D428" i="42" s="1"/>
  <c r="D429" i="42" s="1"/>
  <c r="D430" i="42" s="1"/>
  <c r="D431" i="42" s="1"/>
  <c r="D432" i="42" s="1"/>
  <c r="D433" i="42" s="1"/>
  <c r="D434" i="42" s="1"/>
  <c r="D435" i="42" s="1"/>
  <c r="D436" i="42" s="1"/>
  <c r="D437" i="42" s="1"/>
  <c r="D438" i="42" s="1"/>
  <c r="D439" i="42" s="1"/>
  <c r="D440" i="42" s="1"/>
  <c r="D441" i="42" s="1"/>
  <c r="D442" i="42" s="1"/>
  <c r="D443" i="42" s="1"/>
  <c r="D444" i="42" s="1"/>
  <c r="D445" i="42" s="1"/>
  <c r="D446" i="42" s="1"/>
  <c r="D447" i="42" s="1"/>
  <c r="D448" i="42" s="1"/>
  <c r="D449" i="42" s="1"/>
  <c r="D450" i="42" s="1"/>
  <c r="D451" i="42" s="1"/>
  <c r="D452" i="42" s="1"/>
  <c r="D453" i="42" s="1"/>
  <c r="D454" i="42" s="1"/>
  <c r="D455" i="42" s="1"/>
  <c r="D456" i="42" s="1"/>
  <c r="D457" i="42" s="1"/>
  <c r="D458" i="42" s="1"/>
  <c r="D459" i="42" s="1"/>
  <c r="D460" i="42" s="1"/>
  <c r="D461" i="42" s="1"/>
  <c r="D462" i="42" s="1"/>
  <c r="D463" i="42" s="1"/>
  <c r="D464" i="42" s="1"/>
  <c r="D465" i="42" s="1"/>
  <c r="D466" i="42" s="1"/>
  <c r="D467" i="42" s="1"/>
  <c r="D468" i="42" s="1"/>
  <c r="D469" i="42" s="1"/>
  <c r="D470" i="42" s="1"/>
  <c r="D471" i="42" s="1"/>
  <c r="D472" i="42" s="1"/>
  <c r="D473" i="42" s="1"/>
  <c r="D474" i="42" s="1"/>
  <c r="D475" i="42" s="1"/>
  <c r="D476" i="42" s="1"/>
  <c r="D477" i="42" s="1"/>
  <c r="D478" i="42" s="1"/>
  <c r="D479" i="42" s="1"/>
  <c r="D480" i="42" s="1"/>
  <c r="D481" i="42" s="1"/>
  <c r="D482" i="42" s="1"/>
  <c r="D483" i="42" s="1"/>
  <c r="D484" i="42" s="1"/>
  <c r="D485" i="42" s="1"/>
  <c r="D486" i="42" s="1"/>
  <c r="D487" i="42" s="1"/>
  <c r="D246" i="42"/>
  <c r="B247" i="42"/>
  <c r="B248" i="42" s="1"/>
  <c r="B249" i="42" s="1"/>
  <c r="B250" i="42" s="1"/>
  <c r="B251" i="42" s="1"/>
  <c r="B252" i="42" s="1"/>
  <c r="B253" i="42" s="1"/>
  <c r="B254" i="42" s="1"/>
  <c r="B255" i="42" s="1"/>
  <c r="B256" i="42" s="1"/>
  <c r="B257" i="42" s="1"/>
  <c r="B258" i="42" s="1"/>
  <c r="B259" i="42" s="1"/>
  <c r="B260" i="42" s="1"/>
  <c r="B261" i="42" s="1"/>
  <c r="B262" i="42" s="1"/>
  <c r="B263" i="42" s="1"/>
  <c r="B264" i="42" s="1"/>
  <c r="B265" i="42" s="1"/>
  <c r="B266" i="42" s="1"/>
  <c r="B267" i="42" s="1"/>
  <c r="B268" i="42" s="1"/>
  <c r="B269" i="42" s="1"/>
  <c r="B270" i="42" s="1"/>
  <c r="B271" i="42" s="1"/>
  <c r="B272" i="42" s="1"/>
  <c r="B273" i="42" s="1"/>
  <c r="B274" i="42" s="1"/>
  <c r="B275" i="42" s="1"/>
  <c r="B276" i="42" s="1"/>
  <c r="B277" i="42" s="1"/>
  <c r="B278" i="42" s="1"/>
  <c r="B279" i="42" s="1"/>
  <c r="B280" i="42" s="1"/>
  <c r="B281" i="42" s="1"/>
  <c r="B282" i="42" s="1"/>
  <c r="B283" i="42" s="1"/>
  <c r="B284" i="42" s="1"/>
  <c r="B285" i="42" s="1"/>
  <c r="B286" i="42" s="1"/>
  <c r="B287" i="42" s="1"/>
  <c r="B288" i="42" s="1"/>
  <c r="B289" i="42" s="1"/>
  <c r="B290" i="42" s="1"/>
  <c r="B291" i="42" s="1"/>
  <c r="B292" i="42" s="1"/>
  <c r="B293" i="42" s="1"/>
  <c r="B294" i="42" s="1"/>
  <c r="B295" i="42" s="1"/>
  <c r="B296" i="42" s="1"/>
  <c r="B297" i="42" s="1"/>
  <c r="B298" i="42" s="1"/>
  <c r="B299" i="42" s="1"/>
  <c r="B300" i="42" s="1"/>
  <c r="B301" i="42" s="1"/>
  <c r="B302" i="42" s="1"/>
  <c r="B303" i="42" s="1"/>
  <c r="B304" i="42" s="1"/>
  <c r="B305" i="42" s="1"/>
  <c r="B306" i="42" s="1"/>
  <c r="B307" i="42" s="1"/>
  <c r="B308" i="42" s="1"/>
  <c r="B309" i="42" s="1"/>
  <c r="B310" i="42" s="1"/>
  <c r="B311" i="42" s="1"/>
  <c r="B312" i="42" s="1"/>
  <c r="B313" i="42" s="1"/>
  <c r="B314" i="42" s="1"/>
  <c r="B315" i="42" s="1"/>
  <c r="B316" i="42" s="1"/>
  <c r="B317" i="42" s="1"/>
  <c r="B318" i="42" s="1"/>
  <c r="B319" i="42" s="1"/>
  <c r="B320" i="42" s="1"/>
  <c r="B321" i="42" s="1"/>
  <c r="B322" i="42" s="1"/>
  <c r="B323" i="42" s="1"/>
  <c r="B324" i="42" s="1"/>
  <c r="B325" i="42" s="1"/>
  <c r="B326" i="42" s="1"/>
  <c r="B327" i="42" s="1"/>
  <c r="B328" i="42" s="1"/>
  <c r="B329" i="42" s="1"/>
  <c r="B330" i="42" s="1"/>
  <c r="B331" i="42" s="1"/>
  <c r="B332" i="42" s="1"/>
  <c r="B333" i="42" s="1"/>
  <c r="B334" i="42" s="1"/>
  <c r="B335" i="42" s="1"/>
  <c r="B336" i="42" s="1"/>
  <c r="B337" i="42" s="1"/>
  <c r="B338" i="42" s="1"/>
  <c r="B339" i="42" s="1"/>
  <c r="B340" i="42" s="1"/>
  <c r="B341" i="42" s="1"/>
  <c r="B342" i="42" s="1"/>
  <c r="B343" i="42" s="1"/>
  <c r="B344" i="42" s="1"/>
  <c r="B345" i="42" s="1"/>
  <c r="B346" i="42" s="1"/>
  <c r="B347" i="42" s="1"/>
  <c r="B348" i="42" s="1"/>
  <c r="B349" i="42" s="1"/>
  <c r="B350" i="42" s="1"/>
  <c r="B351" i="42" s="1"/>
  <c r="B352" i="42" s="1"/>
  <c r="B353" i="42" s="1"/>
  <c r="B354" i="42" s="1"/>
  <c r="B355" i="42" s="1"/>
  <c r="B356" i="42" s="1"/>
  <c r="B357" i="42" s="1"/>
  <c r="B358" i="42" s="1"/>
  <c r="B359" i="42" s="1"/>
  <c r="B360" i="42" s="1"/>
  <c r="B361" i="42" s="1"/>
  <c r="B362" i="42" s="1"/>
  <c r="B363" i="42" s="1"/>
  <c r="B364" i="42" s="1"/>
  <c r="B365" i="42" s="1"/>
  <c r="B366" i="42" s="1"/>
  <c r="B367" i="42" s="1"/>
  <c r="B368" i="42" s="1"/>
  <c r="B369" i="42" s="1"/>
  <c r="B370" i="42" s="1"/>
  <c r="B371" i="42" s="1"/>
  <c r="B372" i="42" s="1"/>
  <c r="B373" i="42" s="1"/>
  <c r="B374" i="42" s="1"/>
  <c r="B375" i="42" s="1"/>
  <c r="B376" i="42" s="1"/>
  <c r="B377" i="42" s="1"/>
  <c r="B378" i="42" s="1"/>
  <c r="B379" i="42" s="1"/>
  <c r="B380" i="42" s="1"/>
  <c r="B381" i="42" s="1"/>
  <c r="B382" i="42" s="1"/>
  <c r="B383" i="42" s="1"/>
  <c r="B384" i="42" s="1"/>
  <c r="B385" i="42" s="1"/>
  <c r="B386" i="42" s="1"/>
  <c r="B387" i="42" s="1"/>
  <c r="B388" i="42" s="1"/>
  <c r="B389" i="42" s="1"/>
  <c r="B390" i="42" s="1"/>
  <c r="B391" i="42" s="1"/>
  <c r="B392" i="42" s="1"/>
  <c r="B393" i="42" s="1"/>
  <c r="B394" i="42" s="1"/>
  <c r="B395" i="42" s="1"/>
  <c r="B396" i="42" s="1"/>
  <c r="B397" i="42" s="1"/>
  <c r="B398" i="42" s="1"/>
  <c r="B399" i="42" s="1"/>
  <c r="B400" i="42" s="1"/>
  <c r="B401" i="42" s="1"/>
  <c r="B402" i="42" s="1"/>
  <c r="B403" i="42" s="1"/>
  <c r="B404" i="42" s="1"/>
  <c r="B405" i="42" s="1"/>
  <c r="B406" i="42" s="1"/>
  <c r="B407" i="42" s="1"/>
  <c r="B408" i="42" s="1"/>
  <c r="B409" i="42" s="1"/>
  <c r="B410" i="42" s="1"/>
  <c r="B411" i="42" s="1"/>
  <c r="B412" i="42" s="1"/>
  <c r="B413" i="42" s="1"/>
  <c r="B414" i="42" s="1"/>
  <c r="B415" i="42" s="1"/>
  <c r="B416" i="42" s="1"/>
  <c r="B417" i="42" s="1"/>
  <c r="B418" i="42" s="1"/>
  <c r="B419" i="42" s="1"/>
  <c r="B420" i="42" s="1"/>
  <c r="B421" i="42" s="1"/>
  <c r="B422" i="42" s="1"/>
  <c r="B423" i="42" s="1"/>
  <c r="B424" i="42" s="1"/>
  <c r="B425" i="42" s="1"/>
  <c r="B426" i="42" s="1"/>
  <c r="B427" i="42" s="1"/>
  <c r="B428" i="42" s="1"/>
  <c r="B429" i="42" s="1"/>
  <c r="B430" i="42" s="1"/>
  <c r="B431" i="42" s="1"/>
  <c r="B432" i="42" s="1"/>
  <c r="B433" i="42" s="1"/>
  <c r="B434" i="42" s="1"/>
  <c r="B435" i="42" s="1"/>
  <c r="B436" i="42" s="1"/>
  <c r="B437" i="42" s="1"/>
  <c r="B438" i="42" s="1"/>
  <c r="B439" i="42" s="1"/>
  <c r="B440" i="42" s="1"/>
  <c r="B441" i="42" s="1"/>
  <c r="B442" i="42" s="1"/>
  <c r="B443" i="42" s="1"/>
  <c r="B444" i="42" s="1"/>
  <c r="B445" i="42" s="1"/>
  <c r="B446" i="42" s="1"/>
  <c r="B447" i="42" s="1"/>
  <c r="B448" i="42" s="1"/>
  <c r="B449" i="42" s="1"/>
  <c r="B450" i="42" s="1"/>
  <c r="B451" i="42" s="1"/>
  <c r="B452" i="42" s="1"/>
  <c r="B453" i="42" s="1"/>
  <c r="B454" i="42" s="1"/>
  <c r="B455" i="42" s="1"/>
  <c r="B456" i="42" s="1"/>
  <c r="B457" i="42" s="1"/>
  <c r="B458" i="42" s="1"/>
  <c r="B459" i="42" s="1"/>
  <c r="B460" i="42" s="1"/>
  <c r="B461" i="42" s="1"/>
  <c r="B462" i="42" s="1"/>
  <c r="B463" i="42" s="1"/>
  <c r="B464" i="42" s="1"/>
  <c r="B465" i="42" s="1"/>
  <c r="B466" i="42" s="1"/>
  <c r="B467" i="42" s="1"/>
  <c r="B468" i="42" s="1"/>
  <c r="B469" i="42" s="1"/>
  <c r="B470" i="42" s="1"/>
  <c r="B471" i="42" s="1"/>
  <c r="B472" i="42" s="1"/>
  <c r="B473" i="42" s="1"/>
  <c r="B474" i="42" s="1"/>
  <c r="B475" i="42" s="1"/>
  <c r="B476" i="42" s="1"/>
  <c r="B477" i="42" s="1"/>
  <c r="B478" i="42" s="1"/>
  <c r="B479" i="42" s="1"/>
  <c r="B480" i="42" s="1"/>
  <c r="B481" i="42" s="1"/>
  <c r="B482" i="42" s="1"/>
  <c r="B483" i="42" s="1"/>
  <c r="B484" i="42" s="1"/>
  <c r="B485" i="42" s="1"/>
  <c r="B486" i="42" s="1"/>
  <c r="B487" i="42" s="1"/>
  <c r="B246" i="42"/>
  <c r="B2" i="42"/>
  <c r="D1" i="42"/>
  <c r="D1" i="44" s="1"/>
  <c r="B1" i="42"/>
  <c r="B1" i="44" s="1"/>
  <c r="M3" i="37"/>
  <c r="M4" i="37" s="1"/>
  <c r="M5" i="37" s="1"/>
  <c r="M6" i="37" s="1"/>
  <c r="M7" i="37" s="1"/>
  <c r="M8" i="37" s="1"/>
  <c r="M9" i="37" s="1"/>
  <c r="M10" i="37" s="1"/>
  <c r="M11" i="37" s="1"/>
  <c r="M12" i="37" s="1"/>
  <c r="M13" i="37" s="1"/>
  <c r="M14" i="37" s="1"/>
  <c r="M15" i="37" s="1"/>
  <c r="M16" i="37" s="1"/>
  <c r="M17" i="37" s="1"/>
  <c r="M18" i="37" s="1"/>
  <c r="M19" i="37" s="1"/>
  <c r="M20" i="37" s="1"/>
  <c r="M21" i="37" s="1"/>
  <c r="M22" i="37" s="1"/>
  <c r="M23" i="37" s="1"/>
  <c r="M24" i="37" s="1"/>
  <c r="M25" i="37" s="1"/>
  <c r="M26" i="37" s="1"/>
  <c r="M27" i="37" s="1"/>
  <c r="M28" i="37" s="1"/>
  <c r="M29" i="37" s="1"/>
  <c r="M30" i="37" s="1"/>
  <c r="M31" i="37" s="1"/>
  <c r="M32" i="37" s="1"/>
  <c r="M33" i="37" s="1"/>
  <c r="M34" i="37" s="1"/>
  <c r="M35" i="37" s="1"/>
  <c r="M36" i="37" s="1"/>
  <c r="M37" i="37" s="1"/>
  <c r="M38" i="37" s="1"/>
  <c r="M39" i="37" s="1"/>
  <c r="M40" i="37" s="1"/>
  <c r="M41" i="37" s="1"/>
  <c r="M42" i="37" s="1"/>
  <c r="M43" i="37" s="1"/>
  <c r="M44" i="37" s="1"/>
  <c r="M45" i="37" s="1"/>
  <c r="M46" i="37" s="1"/>
  <c r="M47" i="37" s="1"/>
  <c r="M48" i="37" s="1"/>
  <c r="M49" i="37" s="1"/>
  <c r="M50" i="37" s="1"/>
  <c r="M51" i="37" s="1"/>
  <c r="M52" i="37" s="1"/>
  <c r="M53" i="37" s="1"/>
  <c r="M54" i="37" s="1"/>
  <c r="M55" i="37" s="1"/>
  <c r="M56" i="37" s="1"/>
  <c r="M57" i="37" s="1"/>
  <c r="M58" i="37" s="1"/>
  <c r="M59" i="37" s="1"/>
  <c r="M60" i="37" s="1"/>
  <c r="M61" i="37" s="1"/>
  <c r="M62" i="37" s="1"/>
  <c r="M63" i="37" s="1"/>
  <c r="M64" i="37" s="1"/>
  <c r="M65" i="37" s="1"/>
  <c r="M66" i="37" s="1"/>
  <c r="M67" i="37" s="1"/>
  <c r="M68" i="37" s="1"/>
  <c r="M69" i="37" s="1"/>
  <c r="M70" i="37" s="1"/>
  <c r="M71" i="37" s="1"/>
  <c r="M72" i="37" s="1"/>
  <c r="M73" i="37" s="1"/>
  <c r="M74" i="37" s="1"/>
  <c r="M75" i="37" s="1"/>
  <c r="M76" i="37" s="1"/>
  <c r="M77" i="37" s="1"/>
  <c r="M78" i="37" s="1"/>
  <c r="M79" i="37" s="1"/>
  <c r="M80" i="37" s="1"/>
  <c r="M81" i="37" s="1"/>
  <c r="M82" i="37" s="1"/>
  <c r="M83" i="37" s="1"/>
  <c r="M84" i="37" s="1"/>
  <c r="M85" i="37" s="1"/>
  <c r="M86" i="37" s="1"/>
  <c r="M87" i="37" s="1"/>
  <c r="M88" i="37" s="1"/>
  <c r="M89" i="37" s="1"/>
  <c r="M90" i="37" s="1"/>
  <c r="M91" i="37" s="1"/>
  <c r="M92" i="37" s="1"/>
  <c r="M93" i="37" s="1"/>
  <c r="M94" i="37" s="1"/>
  <c r="M95" i="37" s="1"/>
  <c r="M96" i="37" s="1"/>
  <c r="M97" i="37" s="1"/>
  <c r="M98" i="37" s="1"/>
  <c r="M99" i="37" s="1"/>
  <c r="M100" i="37" s="1"/>
  <c r="M101" i="37" s="1"/>
  <c r="M102" i="37" s="1"/>
  <c r="M103" i="37" s="1"/>
  <c r="M104" i="37" s="1"/>
  <c r="M105" i="37" s="1"/>
  <c r="M106" i="37" s="1"/>
  <c r="M107" i="37" s="1"/>
  <c r="M108" i="37" s="1"/>
  <c r="M109" i="37" s="1"/>
  <c r="M110" i="37" s="1"/>
  <c r="M111" i="37" s="1"/>
  <c r="M112" i="37" s="1"/>
  <c r="M113" i="37" s="1"/>
  <c r="M114" i="37" s="1"/>
  <c r="M115" i="37" s="1"/>
  <c r="M116" i="37" s="1"/>
  <c r="M117" i="37" s="1"/>
  <c r="M118" i="37" s="1"/>
  <c r="M119" i="37" s="1"/>
  <c r="M120" i="37" s="1"/>
  <c r="M121" i="37" s="1"/>
  <c r="M122" i="37" s="1"/>
  <c r="M123" i="37" s="1"/>
  <c r="M124" i="37" s="1"/>
  <c r="M125" i="37" s="1"/>
  <c r="M126" i="37" s="1"/>
  <c r="M127" i="37" s="1"/>
  <c r="M128" i="37" s="1"/>
  <c r="M129" i="37" s="1"/>
  <c r="M130" i="37" s="1"/>
  <c r="M131" i="37" s="1"/>
  <c r="M132" i="37" s="1"/>
  <c r="M133" i="37" s="1"/>
  <c r="M134" i="37" s="1"/>
  <c r="M135" i="37" s="1"/>
  <c r="M136" i="37" s="1"/>
  <c r="M137" i="37" s="1"/>
  <c r="M138" i="37" s="1"/>
  <c r="M139" i="37" s="1"/>
  <c r="M140" i="37" s="1"/>
  <c r="M141" i="37" s="1"/>
  <c r="M142" i="37" s="1"/>
  <c r="M143" i="37" s="1"/>
  <c r="M144" i="37" s="1"/>
  <c r="M145" i="37" s="1"/>
  <c r="M146" i="37" s="1"/>
  <c r="M147" i="37" s="1"/>
  <c r="M148" i="37" s="1"/>
  <c r="M149" i="37" s="1"/>
  <c r="M150" i="37" s="1"/>
  <c r="M151" i="37" s="1"/>
  <c r="M152" i="37" s="1"/>
  <c r="M153" i="37" s="1"/>
  <c r="M154" i="37" s="1"/>
  <c r="M155" i="37" s="1"/>
  <c r="M156" i="37" s="1"/>
  <c r="M157" i="37" s="1"/>
  <c r="M158" i="37" s="1"/>
  <c r="M159" i="37" s="1"/>
  <c r="M160" i="37" s="1"/>
  <c r="M161" i="37" s="1"/>
  <c r="M162" i="37" s="1"/>
  <c r="M163" i="37" s="1"/>
  <c r="M164" i="37" s="1"/>
  <c r="M165" i="37" s="1"/>
  <c r="M166" i="37" s="1"/>
  <c r="M167" i="37" s="1"/>
  <c r="M168" i="37" s="1"/>
  <c r="M169" i="37" s="1"/>
  <c r="M170" i="37" s="1"/>
  <c r="M171" i="37" s="1"/>
  <c r="M172" i="37" s="1"/>
  <c r="M173" i="37" s="1"/>
  <c r="M174" i="37" s="1"/>
  <c r="M175" i="37" s="1"/>
  <c r="M176" i="37" s="1"/>
  <c r="M177" i="37" s="1"/>
  <c r="M178" i="37" s="1"/>
  <c r="M179" i="37" s="1"/>
  <c r="M180" i="37" s="1"/>
  <c r="M181" i="37" s="1"/>
  <c r="M182" i="37" s="1"/>
  <c r="M183" i="37" s="1"/>
  <c r="M184" i="37" s="1"/>
  <c r="M185" i="37" s="1"/>
  <c r="M186" i="37" s="1"/>
  <c r="M187" i="37" s="1"/>
  <c r="M188" i="37" s="1"/>
  <c r="M189" i="37" s="1"/>
  <c r="M190" i="37" s="1"/>
  <c r="M191" i="37" s="1"/>
  <c r="M192" i="37" s="1"/>
  <c r="M193" i="37" s="1"/>
  <c r="M194" i="37" s="1"/>
  <c r="M195" i="37" s="1"/>
  <c r="M196" i="37" s="1"/>
  <c r="M197" i="37" s="1"/>
  <c r="M198" i="37" s="1"/>
  <c r="M199" i="37" s="1"/>
  <c r="M200" i="37" s="1"/>
  <c r="M201" i="37" s="1"/>
  <c r="M202" i="37" s="1"/>
  <c r="M203" i="37" s="1"/>
  <c r="M204" i="37" s="1"/>
  <c r="M205" i="37" s="1"/>
  <c r="M206" i="37" s="1"/>
  <c r="M207" i="37" s="1"/>
  <c r="M208" i="37" s="1"/>
  <c r="M209" i="37" s="1"/>
  <c r="M210" i="37" s="1"/>
  <c r="M211" i="37" s="1"/>
  <c r="M212" i="37" s="1"/>
  <c r="M213" i="37" s="1"/>
  <c r="M214" i="37" s="1"/>
  <c r="M215" i="37" s="1"/>
  <c r="M216" i="37" s="1"/>
  <c r="M217" i="37" s="1"/>
  <c r="M218" i="37" s="1"/>
  <c r="M219" i="37" s="1"/>
  <c r="M220" i="37" s="1"/>
  <c r="M221" i="37" s="1"/>
  <c r="M222" i="37" s="1"/>
  <c r="M223" i="37" s="1"/>
  <c r="M224" i="37" s="1"/>
  <c r="M225" i="37" s="1"/>
  <c r="M226" i="37" s="1"/>
  <c r="M227" i="37" s="1"/>
  <c r="M228" i="37" s="1"/>
  <c r="M229" i="37" s="1"/>
  <c r="M230" i="37" s="1"/>
  <c r="M231" i="37" s="1"/>
  <c r="M232" i="37" s="1"/>
  <c r="M233" i="37" s="1"/>
  <c r="M234" i="37" s="1"/>
  <c r="M235" i="37" s="1"/>
  <c r="M236" i="37" s="1"/>
  <c r="M237" i="37" s="1"/>
  <c r="M238" i="37" s="1"/>
  <c r="M239" i="37" s="1"/>
  <c r="M240" i="37" s="1"/>
  <c r="M241" i="37" s="1"/>
  <c r="M242" i="37" s="1"/>
  <c r="M243" i="37" s="1"/>
  <c r="M244" i="37" s="1"/>
  <c r="L3" i="37"/>
  <c r="L4" i="37" s="1"/>
  <c r="L5" i="37" s="1"/>
  <c r="L6" i="37" s="1"/>
  <c r="L7" i="37" s="1"/>
  <c r="L8" i="37" s="1"/>
  <c r="L9" i="37" s="1"/>
  <c r="L10" i="37" s="1"/>
  <c r="L11" i="37" s="1"/>
  <c r="L12" i="37" s="1"/>
  <c r="L13" i="37" s="1"/>
  <c r="L14" i="37" s="1"/>
  <c r="L15" i="37" s="1"/>
  <c r="L16" i="37" s="1"/>
  <c r="L17" i="37" s="1"/>
  <c r="L18" i="37" s="1"/>
  <c r="L19" i="37" s="1"/>
  <c r="L20" i="37" s="1"/>
  <c r="L21" i="37" s="1"/>
  <c r="L22" i="37" s="1"/>
  <c r="L23" i="37" s="1"/>
  <c r="L24" i="37" s="1"/>
  <c r="L25" i="37" s="1"/>
  <c r="L26" i="37" s="1"/>
  <c r="L27" i="37" s="1"/>
  <c r="L28" i="37" s="1"/>
  <c r="L29" i="37" s="1"/>
  <c r="L30" i="37" s="1"/>
  <c r="L31" i="37" s="1"/>
  <c r="L32" i="37" s="1"/>
  <c r="L33" i="37" s="1"/>
  <c r="L34" i="37" s="1"/>
  <c r="L35" i="37" s="1"/>
  <c r="L36" i="37" s="1"/>
  <c r="L37" i="37" s="1"/>
  <c r="L38" i="37" s="1"/>
  <c r="L39" i="37" s="1"/>
  <c r="L40" i="37" s="1"/>
  <c r="L41" i="37" s="1"/>
  <c r="L42" i="37" s="1"/>
  <c r="L43" i="37" s="1"/>
  <c r="L44" i="37" s="1"/>
  <c r="L45" i="37" s="1"/>
  <c r="L46" i="37" s="1"/>
  <c r="L47" i="37" s="1"/>
  <c r="L48" i="37" s="1"/>
  <c r="L49" i="37" s="1"/>
  <c r="L50" i="37" s="1"/>
  <c r="L51" i="37" s="1"/>
  <c r="L52" i="37" s="1"/>
  <c r="L53" i="37" s="1"/>
  <c r="L54" i="37" s="1"/>
  <c r="L55" i="37" s="1"/>
  <c r="L56" i="37" s="1"/>
  <c r="L57" i="37" s="1"/>
  <c r="L58" i="37" s="1"/>
  <c r="L59" i="37" s="1"/>
  <c r="L60" i="37" s="1"/>
  <c r="L61" i="37" s="1"/>
  <c r="L62" i="37" s="1"/>
  <c r="L63" i="37" s="1"/>
  <c r="L64" i="37" s="1"/>
  <c r="L65" i="37" s="1"/>
  <c r="L66" i="37" s="1"/>
  <c r="L67" i="37" s="1"/>
  <c r="L68" i="37" s="1"/>
  <c r="L69" i="37" s="1"/>
  <c r="L70" i="37" s="1"/>
  <c r="L71" i="37" s="1"/>
  <c r="L72" i="37" s="1"/>
  <c r="L73" i="37" s="1"/>
  <c r="L74" i="37" s="1"/>
  <c r="L75" i="37" s="1"/>
  <c r="L76" i="37" s="1"/>
  <c r="L77" i="37" s="1"/>
  <c r="L78" i="37" s="1"/>
  <c r="L79" i="37" s="1"/>
  <c r="L80" i="37" s="1"/>
  <c r="L81" i="37" s="1"/>
  <c r="L82" i="37" s="1"/>
  <c r="L83" i="37" s="1"/>
  <c r="L84" i="37" s="1"/>
  <c r="L85" i="37" s="1"/>
  <c r="L86" i="37" s="1"/>
  <c r="L87" i="37" s="1"/>
  <c r="L88" i="37" s="1"/>
  <c r="L89" i="37" s="1"/>
  <c r="L90" i="37" s="1"/>
  <c r="L91" i="37" s="1"/>
  <c r="L92" i="37" s="1"/>
  <c r="L93" i="37" s="1"/>
  <c r="L94" i="37" s="1"/>
  <c r="L95" i="37" s="1"/>
  <c r="L96" i="37" s="1"/>
  <c r="L97" i="37" s="1"/>
  <c r="L98" i="37" s="1"/>
  <c r="L99" i="37" s="1"/>
  <c r="L100" i="37" s="1"/>
  <c r="L101" i="37" s="1"/>
  <c r="L102" i="37" s="1"/>
  <c r="L103" i="37" s="1"/>
  <c r="L104" i="37" s="1"/>
  <c r="L105" i="37" s="1"/>
  <c r="L106" i="37" s="1"/>
  <c r="L107" i="37" s="1"/>
  <c r="L108" i="37" s="1"/>
  <c r="L109" i="37" s="1"/>
  <c r="L110" i="37" s="1"/>
  <c r="L111" i="37" s="1"/>
  <c r="L112" i="37" s="1"/>
  <c r="L113" i="37" s="1"/>
  <c r="L114" i="37" s="1"/>
  <c r="L115" i="37" s="1"/>
  <c r="L116" i="37" s="1"/>
  <c r="L117" i="37" s="1"/>
  <c r="L118" i="37" s="1"/>
  <c r="L119" i="37" s="1"/>
  <c r="L120" i="37" s="1"/>
  <c r="L121" i="37" s="1"/>
  <c r="L122" i="37" s="1"/>
  <c r="L123" i="37" s="1"/>
  <c r="L124" i="37" s="1"/>
  <c r="L125" i="37" s="1"/>
  <c r="L126" i="37" s="1"/>
  <c r="L127" i="37" s="1"/>
  <c r="L128" i="37" s="1"/>
  <c r="L129" i="37" s="1"/>
  <c r="L130" i="37" s="1"/>
  <c r="L131" i="37" s="1"/>
  <c r="L132" i="37" s="1"/>
  <c r="L133" i="37" s="1"/>
  <c r="L134" i="37" s="1"/>
  <c r="L135" i="37" s="1"/>
  <c r="L136" i="37" s="1"/>
  <c r="L137" i="37" s="1"/>
  <c r="L138" i="37" s="1"/>
  <c r="L139" i="37" s="1"/>
  <c r="L140" i="37" s="1"/>
  <c r="L141" i="37" s="1"/>
  <c r="L142" i="37" s="1"/>
  <c r="L143" i="37" s="1"/>
  <c r="L144" i="37" s="1"/>
  <c r="L145" i="37" s="1"/>
  <c r="L146" i="37" s="1"/>
  <c r="L147" i="37" s="1"/>
  <c r="L148" i="37" s="1"/>
  <c r="L149" i="37" s="1"/>
  <c r="L150" i="37" s="1"/>
  <c r="L151" i="37" s="1"/>
  <c r="L152" i="37" s="1"/>
  <c r="L153" i="37" s="1"/>
  <c r="L154" i="37" s="1"/>
  <c r="L155" i="37" s="1"/>
  <c r="L156" i="37" s="1"/>
  <c r="L157" i="37" s="1"/>
  <c r="L158" i="37" s="1"/>
  <c r="L159" i="37" s="1"/>
  <c r="L160" i="37" s="1"/>
  <c r="L161" i="37" s="1"/>
  <c r="L162" i="37" s="1"/>
  <c r="L163" i="37" s="1"/>
  <c r="L164" i="37" s="1"/>
  <c r="L165" i="37" s="1"/>
  <c r="L166" i="37" s="1"/>
  <c r="L167" i="37" s="1"/>
  <c r="L168" i="37" s="1"/>
  <c r="L169" i="37" s="1"/>
  <c r="L170" i="37" s="1"/>
  <c r="L171" i="37" s="1"/>
  <c r="L172" i="37" s="1"/>
  <c r="L173" i="37" s="1"/>
  <c r="L174" i="37" s="1"/>
  <c r="L175" i="37" s="1"/>
  <c r="L176" i="37" s="1"/>
  <c r="L177" i="37" s="1"/>
  <c r="L178" i="37" s="1"/>
  <c r="L179" i="37" s="1"/>
  <c r="L180" i="37" s="1"/>
  <c r="L181" i="37" s="1"/>
  <c r="L182" i="37" s="1"/>
  <c r="L183" i="37" s="1"/>
  <c r="L184" i="37" s="1"/>
  <c r="L185" i="37" s="1"/>
  <c r="L186" i="37" s="1"/>
  <c r="L187" i="37" s="1"/>
  <c r="L188" i="37" s="1"/>
  <c r="L189" i="37" s="1"/>
  <c r="L190" i="37" s="1"/>
  <c r="L191" i="37" s="1"/>
  <c r="L192" i="37" s="1"/>
  <c r="L193" i="37" s="1"/>
  <c r="L194" i="37" s="1"/>
  <c r="L195" i="37" s="1"/>
  <c r="L196" i="37" s="1"/>
  <c r="L197" i="37" s="1"/>
  <c r="L198" i="37" s="1"/>
  <c r="L199" i="37" s="1"/>
  <c r="L200" i="37" s="1"/>
  <c r="L201" i="37" s="1"/>
  <c r="L202" i="37" s="1"/>
  <c r="L203" i="37" s="1"/>
  <c r="L204" i="37" s="1"/>
  <c r="L205" i="37" s="1"/>
  <c r="L206" i="37" s="1"/>
  <c r="L207" i="37" s="1"/>
  <c r="L208" i="37" s="1"/>
  <c r="L209" i="37" s="1"/>
  <c r="L210" i="37" s="1"/>
  <c r="L211" i="37" s="1"/>
  <c r="L212" i="37" s="1"/>
  <c r="L213" i="37" s="1"/>
  <c r="L214" i="37" s="1"/>
  <c r="L215" i="37" s="1"/>
  <c r="L216" i="37" s="1"/>
  <c r="L217" i="37" s="1"/>
  <c r="L218" i="37" s="1"/>
  <c r="L219" i="37" s="1"/>
  <c r="L220" i="37" s="1"/>
  <c r="L221" i="37" s="1"/>
  <c r="L222" i="37" s="1"/>
  <c r="L223" i="37" s="1"/>
  <c r="L224" i="37" s="1"/>
  <c r="L225" i="37" s="1"/>
  <c r="L226" i="37" s="1"/>
  <c r="L227" i="37" s="1"/>
  <c r="L228" i="37" s="1"/>
  <c r="L229" i="37" s="1"/>
  <c r="L230" i="37" s="1"/>
  <c r="L231" i="37" s="1"/>
  <c r="L232" i="37" s="1"/>
  <c r="L233" i="37" s="1"/>
  <c r="L234" i="37" s="1"/>
  <c r="L235" i="37" s="1"/>
  <c r="L236" i="37" s="1"/>
  <c r="L237" i="37" s="1"/>
  <c r="L238" i="37" s="1"/>
  <c r="L239" i="37" s="1"/>
  <c r="L240" i="37" s="1"/>
  <c r="L241" i="37" s="1"/>
  <c r="L242" i="37" s="1"/>
  <c r="L243" i="37" s="1"/>
  <c r="L244" i="37" s="1"/>
  <c r="B3" i="37"/>
  <c r="B4" i="37" s="1"/>
  <c r="B10" i="15"/>
  <c r="B11" i="15" s="1"/>
  <c r="B12" i="15" s="1"/>
  <c r="B13" i="15" s="1"/>
  <c r="B14" i="15" s="1"/>
  <c r="B15" i="15" s="1"/>
  <c r="B16" i="15" s="1"/>
  <c r="B17" i="15" s="1"/>
  <c r="B18" i="15" s="1"/>
  <c r="B19" i="15" s="1"/>
  <c r="B20" i="15" s="1"/>
  <c r="B21" i="15" s="1"/>
  <c r="B22" i="15" s="1"/>
  <c r="B23" i="15" s="1"/>
  <c r="B24" i="15" s="1"/>
  <c r="B25" i="15" s="1"/>
  <c r="B26" i="15" s="1"/>
  <c r="B27" i="15" s="1"/>
  <c r="B28" i="15" s="1"/>
  <c r="B29" i="15" s="1"/>
  <c r="B30" i="15" s="1"/>
  <c r="B31" i="15" s="1"/>
  <c r="B32" i="15" s="1"/>
  <c r="B33" i="15" s="1"/>
  <c r="B34" i="15" s="1"/>
  <c r="B35" i="15" s="1"/>
  <c r="B36" i="15" s="1"/>
  <c r="B37" i="15" s="1"/>
  <c r="B38" i="15" s="1"/>
  <c r="B39" i="15" s="1"/>
  <c r="B40" i="15" s="1"/>
  <c r="B41" i="15" s="1"/>
  <c r="B42" i="15" s="1"/>
  <c r="B43" i="15" s="1"/>
  <c r="B44" i="15" s="1"/>
  <c r="B45" i="15" s="1"/>
  <c r="B46" i="15" s="1"/>
  <c r="B47" i="15" s="1"/>
  <c r="B48" i="15" s="1"/>
  <c r="B49" i="15" s="1"/>
  <c r="B50" i="15" s="1"/>
  <c r="B51" i="15" s="1"/>
  <c r="B52" i="15" s="1"/>
  <c r="B53" i="15" s="1"/>
  <c r="B54" i="15" s="1"/>
  <c r="B55" i="15" s="1"/>
  <c r="B56" i="15" s="1"/>
  <c r="B57" i="15" s="1"/>
  <c r="B58" i="15" s="1"/>
  <c r="B59" i="15" s="1"/>
  <c r="B60" i="15" s="1"/>
  <c r="B61" i="15" s="1"/>
  <c r="B62" i="15" s="1"/>
  <c r="B63" i="15" s="1"/>
  <c r="B64" i="15" s="1"/>
  <c r="B65" i="15" s="1"/>
  <c r="B66" i="15" s="1"/>
  <c r="B67" i="15" s="1"/>
  <c r="B68" i="15" s="1"/>
  <c r="B69" i="15" s="1"/>
  <c r="B70" i="15" s="1"/>
  <c r="B71" i="15" s="1"/>
  <c r="B72" i="15" s="1"/>
  <c r="B73" i="15" s="1"/>
  <c r="B74" i="15" s="1"/>
  <c r="B75" i="15" s="1"/>
  <c r="B76" i="15" s="1"/>
  <c r="B77" i="15" s="1"/>
  <c r="B78" i="15" s="1"/>
  <c r="B79" i="15" s="1"/>
  <c r="B80" i="15" s="1"/>
  <c r="B81" i="15" s="1"/>
  <c r="B82" i="15" s="1"/>
  <c r="B83" i="15" s="1"/>
  <c r="B84" i="15" s="1"/>
  <c r="B85" i="15" s="1"/>
  <c r="B86" i="15" s="1"/>
  <c r="B87" i="15" s="1"/>
  <c r="B88" i="15" s="1"/>
  <c r="B89" i="15" s="1"/>
  <c r="B90" i="15" s="1"/>
  <c r="B91" i="15" s="1"/>
  <c r="B92" i="15" s="1"/>
  <c r="B93" i="15" s="1"/>
  <c r="B94" i="15" s="1"/>
  <c r="B95" i="15" s="1"/>
  <c r="B96" i="15" s="1"/>
  <c r="B97" i="15" s="1"/>
  <c r="B98" i="15" s="1"/>
  <c r="B99" i="15" s="1"/>
  <c r="B100" i="15" s="1"/>
  <c r="B9" i="15"/>
  <c r="B8" i="15"/>
  <c r="B7" i="15"/>
  <c r="B6" i="15"/>
  <c r="B5" i="15"/>
  <c r="B4" i="15"/>
  <c r="B3" i="15"/>
  <c r="B2" i="15"/>
  <c r="A3" i="13"/>
  <c r="A4" i="13"/>
  <c r="A5" i="13"/>
  <c r="A6" i="13"/>
  <c r="A7" i="13"/>
  <c r="A8" i="13"/>
  <c r="A9" i="13"/>
  <c r="A10" i="13"/>
  <c r="A2" i="13"/>
  <c r="J9" i="47" l="1"/>
  <c r="J9" i="48"/>
  <c r="J10" i="33"/>
  <c r="A6" i="49"/>
  <c r="E7" i="49"/>
  <c r="M14" i="49"/>
  <c r="M15" i="48"/>
  <c r="M15" i="47"/>
  <c r="B1" i="43"/>
  <c r="D1" i="43"/>
  <c r="B5" i="37"/>
  <c r="B4" i="42"/>
  <c r="B2" i="44"/>
  <c r="B2" i="43"/>
  <c r="B3" i="42"/>
  <c r="Y4" i="29"/>
  <c r="Y5" i="29"/>
  <c r="Y6" i="29"/>
  <c r="Y7" i="29"/>
  <c r="Y8" i="29"/>
  <c r="Y9" i="29"/>
  <c r="Y10" i="29"/>
  <c r="Y11" i="29"/>
  <c r="Y12" i="29"/>
  <c r="Y13" i="29"/>
  <c r="Y14" i="29"/>
  <c r="Y15" i="29"/>
  <c r="Y16" i="29"/>
  <c r="Y18" i="29"/>
  <c r="X18" i="29"/>
  <c r="X16" i="29"/>
  <c r="X14" i="29"/>
  <c r="X13" i="29"/>
  <c r="X12" i="29"/>
  <c r="X11" i="29"/>
  <c r="X10" i="29"/>
  <c r="X9" i="29"/>
  <c r="X8" i="29"/>
  <c r="X7" i="29"/>
  <c r="X6" i="29"/>
  <c r="X5" i="29"/>
  <c r="X4" i="29"/>
  <c r="W16" i="29"/>
  <c r="W15" i="29"/>
  <c r="W14" i="29"/>
  <c r="W13" i="29"/>
  <c r="W12" i="29"/>
  <c r="W11" i="29"/>
  <c r="W10" i="29"/>
  <c r="W9" i="29"/>
  <c r="W8" i="29"/>
  <c r="W4" i="29"/>
  <c r="W5" i="29"/>
  <c r="W7" i="29"/>
  <c r="W6" i="29"/>
  <c r="V24" i="29"/>
  <c r="J10" i="48" l="1"/>
  <c r="J10" i="47"/>
  <c r="E8" i="49"/>
  <c r="A7" i="49"/>
  <c r="M15" i="49"/>
  <c r="M16" i="48"/>
  <c r="M16" i="47"/>
  <c r="B3" i="43"/>
  <c r="B3" i="44"/>
  <c r="B4" i="43"/>
  <c r="B4" i="44"/>
  <c r="B6" i="37"/>
  <c r="B5" i="42"/>
  <c r="R244" i="44"/>
  <c r="R487" i="44" s="1"/>
  <c r="N244" i="44"/>
  <c r="N487" i="44" s="1"/>
  <c r="M244" i="44"/>
  <c r="J244" i="44"/>
  <c r="R243" i="44"/>
  <c r="R486" i="44" s="1"/>
  <c r="N243" i="44"/>
  <c r="N486" i="44" s="1"/>
  <c r="M243" i="44"/>
  <c r="J243" i="44"/>
  <c r="R242" i="44"/>
  <c r="R485" i="44" s="1"/>
  <c r="N242" i="44"/>
  <c r="N485" i="44" s="1"/>
  <c r="M242" i="44"/>
  <c r="J242" i="44"/>
  <c r="R241" i="44"/>
  <c r="R484" i="44" s="1"/>
  <c r="N241" i="44"/>
  <c r="N484" i="44" s="1"/>
  <c r="M241" i="44"/>
  <c r="J241" i="44"/>
  <c r="R240" i="44"/>
  <c r="R483" i="44" s="1"/>
  <c r="N240" i="44"/>
  <c r="N483" i="44" s="1"/>
  <c r="M240" i="44"/>
  <c r="J240" i="44"/>
  <c r="R239" i="44"/>
  <c r="R482" i="44" s="1"/>
  <c r="N239" i="44"/>
  <c r="N482" i="44" s="1"/>
  <c r="M239" i="44"/>
  <c r="J239" i="44"/>
  <c r="R238" i="44"/>
  <c r="R481" i="44" s="1"/>
  <c r="N238" i="44"/>
  <c r="N481" i="44" s="1"/>
  <c r="M238" i="44"/>
  <c r="J238" i="44"/>
  <c r="R237" i="44"/>
  <c r="R480" i="44" s="1"/>
  <c r="N237" i="44"/>
  <c r="N480" i="44" s="1"/>
  <c r="M237" i="44"/>
  <c r="J237" i="44"/>
  <c r="R236" i="44"/>
  <c r="R479" i="44" s="1"/>
  <c r="P236" i="44"/>
  <c r="O236" i="44"/>
  <c r="N236" i="44"/>
  <c r="N479" i="44" s="1"/>
  <c r="M236" i="44"/>
  <c r="J236" i="44"/>
  <c r="F236" i="44"/>
  <c r="F479" i="44" s="1"/>
  <c r="E236" i="44"/>
  <c r="E479" i="44" s="1"/>
  <c r="R235" i="44"/>
  <c r="R478" i="44" s="1"/>
  <c r="N235" i="44"/>
  <c r="N478" i="44" s="1"/>
  <c r="M235" i="44"/>
  <c r="J235" i="44"/>
  <c r="R234" i="44"/>
  <c r="R477" i="44" s="1"/>
  <c r="N234" i="44"/>
  <c r="N477" i="44" s="1"/>
  <c r="M234" i="44"/>
  <c r="J234" i="44"/>
  <c r="R233" i="44"/>
  <c r="R476" i="44" s="1"/>
  <c r="N233" i="44"/>
  <c r="N476" i="44" s="1"/>
  <c r="M233" i="44"/>
  <c r="J233" i="44"/>
  <c r="R232" i="44"/>
  <c r="R475" i="44" s="1"/>
  <c r="N232" i="44"/>
  <c r="N475" i="44" s="1"/>
  <c r="M232" i="44"/>
  <c r="J232" i="44"/>
  <c r="R231" i="44"/>
  <c r="R474" i="44" s="1"/>
  <c r="N231" i="44"/>
  <c r="N474" i="44" s="1"/>
  <c r="M231" i="44"/>
  <c r="J231" i="44"/>
  <c r="R230" i="44"/>
  <c r="R473" i="44" s="1"/>
  <c r="N230" i="44"/>
  <c r="N473" i="44" s="1"/>
  <c r="M230" i="44"/>
  <c r="J230" i="44"/>
  <c r="R229" i="44"/>
  <c r="R472" i="44" s="1"/>
  <c r="N229" i="44"/>
  <c r="N472" i="44" s="1"/>
  <c r="M229" i="44"/>
  <c r="J229" i="44"/>
  <c r="R228" i="44"/>
  <c r="R471" i="44" s="1"/>
  <c r="N228" i="44"/>
  <c r="N471" i="44" s="1"/>
  <c r="M228" i="44"/>
  <c r="J228" i="44"/>
  <c r="R227" i="44"/>
  <c r="R470" i="44" s="1"/>
  <c r="P227" i="44"/>
  <c r="O227" i="44"/>
  <c r="N227" i="44"/>
  <c r="N470" i="44" s="1"/>
  <c r="M227" i="44"/>
  <c r="J227" i="44"/>
  <c r="F227" i="44"/>
  <c r="F470" i="44" s="1"/>
  <c r="E227" i="44"/>
  <c r="E470" i="44" s="1"/>
  <c r="R226" i="44"/>
  <c r="R469" i="44" s="1"/>
  <c r="N226" i="44"/>
  <c r="N469" i="44" s="1"/>
  <c r="M226" i="44"/>
  <c r="J226" i="44"/>
  <c r="R225" i="44"/>
  <c r="R468" i="44" s="1"/>
  <c r="N225" i="44"/>
  <c r="N468" i="44" s="1"/>
  <c r="M225" i="44"/>
  <c r="J225" i="44"/>
  <c r="R224" i="44"/>
  <c r="R467" i="44" s="1"/>
  <c r="N224" i="44"/>
  <c r="N467" i="44" s="1"/>
  <c r="M224" i="44"/>
  <c r="J224" i="44"/>
  <c r="R223" i="44"/>
  <c r="R466" i="44" s="1"/>
  <c r="N223" i="44"/>
  <c r="N466" i="44" s="1"/>
  <c r="M223" i="44"/>
  <c r="J223" i="44"/>
  <c r="R222" i="44"/>
  <c r="R465" i="44" s="1"/>
  <c r="N222" i="44"/>
  <c r="N465" i="44" s="1"/>
  <c r="M222" i="44"/>
  <c r="J222" i="44"/>
  <c r="R221" i="44"/>
  <c r="R464" i="44" s="1"/>
  <c r="N221" i="44"/>
  <c r="N464" i="44" s="1"/>
  <c r="M221" i="44"/>
  <c r="J221" i="44"/>
  <c r="R220" i="44"/>
  <c r="R463" i="44" s="1"/>
  <c r="N220" i="44"/>
  <c r="N463" i="44" s="1"/>
  <c r="M220" i="44"/>
  <c r="J220" i="44"/>
  <c r="R219" i="44"/>
  <c r="R462" i="44" s="1"/>
  <c r="N219" i="44"/>
  <c r="N462" i="44" s="1"/>
  <c r="M219" i="44"/>
  <c r="J219" i="44"/>
  <c r="R218" i="44"/>
  <c r="R461" i="44" s="1"/>
  <c r="P218" i="44"/>
  <c r="O218" i="44"/>
  <c r="N218" i="44"/>
  <c r="N461" i="44" s="1"/>
  <c r="M218" i="44"/>
  <c r="J218" i="44"/>
  <c r="F218" i="44"/>
  <c r="F461" i="44" s="1"/>
  <c r="E218" i="44"/>
  <c r="E461" i="44" s="1"/>
  <c r="R217" i="44"/>
  <c r="R460" i="44" s="1"/>
  <c r="N217" i="44"/>
  <c r="N460" i="44" s="1"/>
  <c r="M217" i="44"/>
  <c r="J217" i="44"/>
  <c r="R216" i="44"/>
  <c r="R459" i="44" s="1"/>
  <c r="N216" i="44"/>
  <c r="N459" i="44" s="1"/>
  <c r="M216" i="44"/>
  <c r="J216" i="44"/>
  <c r="R215" i="44"/>
  <c r="R458" i="44" s="1"/>
  <c r="N215" i="44"/>
  <c r="N458" i="44" s="1"/>
  <c r="M215" i="44"/>
  <c r="J215" i="44"/>
  <c r="R214" i="44"/>
  <c r="R457" i="44" s="1"/>
  <c r="N214" i="44"/>
  <c r="N457" i="44" s="1"/>
  <c r="M214" i="44"/>
  <c r="J214" i="44"/>
  <c r="R213" i="44"/>
  <c r="R456" i="44" s="1"/>
  <c r="N213" i="44"/>
  <c r="N456" i="44" s="1"/>
  <c r="M213" i="44"/>
  <c r="J213" i="44"/>
  <c r="R212" i="44"/>
  <c r="R455" i="44" s="1"/>
  <c r="N212" i="44"/>
  <c r="N455" i="44" s="1"/>
  <c r="M212" i="44"/>
  <c r="J212" i="44"/>
  <c r="R211" i="44"/>
  <c r="R454" i="44" s="1"/>
  <c r="N211" i="44"/>
  <c r="N454" i="44" s="1"/>
  <c r="M211" i="44"/>
  <c r="J211" i="44"/>
  <c r="R210" i="44"/>
  <c r="R453" i="44" s="1"/>
  <c r="N210" i="44"/>
  <c r="N453" i="44" s="1"/>
  <c r="M210" i="44"/>
  <c r="J210" i="44"/>
  <c r="R209" i="44"/>
  <c r="R452" i="44" s="1"/>
  <c r="P209" i="44"/>
  <c r="O209" i="44"/>
  <c r="N209" i="44"/>
  <c r="N452" i="44" s="1"/>
  <c r="M209" i="44"/>
  <c r="J209" i="44"/>
  <c r="F209" i="44"/>
  <c r="F452" i="44" s="1"/>
  <c r="E209" i="44"/>
  <c r="E452" i="44" s="1"/>
  <c r="R208" i="44"/>
  <c r="R451" i="44" s="1"/>
  <c r="N208" i="44"/>
  <c r="N451" i="44" s="1"/>
  <c r="M208" i="44"/>
  <c r="J208" i="44"/>
  <c r="R207" i="44"/>
  <c r="R450" i="44" s="1"/>
  <c r="N207" i="44"/>
  <c r="N450" i="44" s="1"/>
  <c r="M207" i="44"/>
  <c r="J207" i="44"/>
  <c r="R206" i="44"/>
  <c r="R449" i="44" s="1"/>
  <c r="N206" i="44"/>
  <c r="N449" i="44" s="1"/>
  <c r="M206" i="44"/>
  <c r="J206" i="44"/>
  <c r="R205" i="44"/>
  <c r="R448" i="44" s="1"/>
  <c r="N205" i="44"/>
  <c r="N448" i="44" s="1"/>
  <c r="M205" i="44"/>
  <c r="J205" i="44"/>
  <c r="R204" i="44"/>
  <c r="R447" i="44" s="1"/>
  <c r="N204" i="44"/>
  <c r="N447" i="44" s="1"/>
  <c r="M204" i="44"/>
  <c r="J204" i="44"/>
  <c r="R203" i="44"/>
  <c r="R446" i="44" s="1"/>
  <c r="N203" i="44"/>
  <c r="N446" i="44" s="1"/>
  <c r="M203" i="44"/>
  <c r="J203" i="44"/>
  <c r="R202" i="44"/>
  <c r="R445" i="44" s="1"/>
  <c r="N202" i="44"/>
  <c r="N445" i="44" s="1"/>
  <c r="M202" i="44"/>
  <c r="J202" i="44"/>
  <c r="R201" i="44"/>
  <c r="R444" i="44" s="1"/>
  <c r="N201" i="44"/>
  <c r="N444" i="44" s="1"/>
  <c r="M201" i="44"/>
  <c r="J201" i="44"/>
  <c r="R200" i="44"/>
  <c r="R443" i="44" s="1"/>
  <c r="P200" i="44"/>
  <c r="O200" i="44"/>
  <c r="N200" i="44"/>
  <c r="N443" i="44" s="1"/>
  <c r="M200" i="44"/>
  <c r="J200" i="44"/>
  <c r="F200" i="44"/>
  <c r="F443" i="44" s="1"/>
  <c r="E200" i="44"/>
  <c r="E443" i="44" s="1"/>
  <c r="N199" i="44"/>
  <c r="N442" i="44" s="1"/>
  <c r="M199" i="44"/>
  <c r="N198" i="44"/>
  <c r="N441" i="44" s="1"/>
  <c r="M198" i="44"/>
  <c r="N197" i="44"/>
  <c r="N440" i="44" s="1"/>
  <c r="M197" i="44"/>
  <c r="N196" i="44"/>
  <c r="N439" i="44" s="1"/>
  <c r="M196" i="44"/>
  <c r="N195" i="44"/>
  <c r="N438" i="44" s="1"/>
  <c r="M195" i="44"/>
  <c r="N194" i="44"/>
  <c r="N437" i="44" s="1"/>
  <c r="M194" i="44"/>
  <c r="N193" i="44"/>
  <c r="N436" i="44" s="1"/>
  <c r="M193" i="44"/>
  <c r="N192" i="44"/>
  <c r="N435" i="44" s="1"/>
  <c r="M192" i="44"/>
  <c r="R191" i="44"/>
  <c r="R434" i="44" s="1"/>
  <c r="P191" i="44"/>
  <c r="N191" i="44"/>
  <c r="N434" i="44" s="1"/>
  <c r="M191" i="44"/>
  <c r="J191" i="44"/>
  <c r="I191" i="44"/>
  <c r="I434" i="44" s="1"/>
  <c r="F191" i="44"/>
  <c r="F434" i="44" s="1"/>
  <c r="E191" i="44"/>
  <c r="E434" i="44" s="1"/>
  <c r="N190" i="44"/>
  <c r="N433" i="44" s="1"/>
  <c r="M190" i="44"/>
  <c r="N189" i="44"/>
  <c r="N432" i="44" s="1"/>
  <c r="M189" i="44"/>
  <c r="N188" i="44"/>
  <c r="N431" i="44" s="1"/>
  <c r="M188" i="44"/>
  <c r="N187" i="44"/>
  <c r="N430" i="44" s="1"/>
  <c r="M187" i="44"/>
  <c r="N186" i="44"/>
  <c r="N429" i="44" s="1"/>
  <c r="M186" i="44"/>
  <c r="N185" i="44"/>
  <c r="N428" i="44" s="1"/>
  <c r="M185" i="44"/>
  <c r="N184" i="44"/>
  <c r="N427" i="44" s="1"/>
  <c r="M184" i="44"/>
  <c r="N183" i="44"/>
  <c r="N426" i="44" s="1"/>
  <c r="M183" i="44"/>
  <c r="P182" i="44"/>
  <c r="N182" i="44"/>
  <c r="N425" i="44" s="1"/>
  <c r="M182" i="44"/>
  <c r="J182" i="44"/>
  <c r="I182" i="44"/>
  <c r="I425" i="44" s="1"/>
  <c r="F182" i="44"/>
  <c r="F425" i="44" s="1"/>
  <c r="E182" i="44"/>
  <c r="E425" i="44" s="1"/>
  <c r="Q425" i="44" s="1"/>
  <c r="N181" i="44"/>
  <c r="N424" i="44" s="1"/>
  <c r="M181" i="44"/>
  <c r="N180" i="44"/>
  <c r="N423" i="44" s="1"/>
  <c r="M180" i="44"/>
  <c r="N179" i="44"/>
  <c r="N422" i="44" s="1"/>
  <c r="M179" i="44"/>
  <c r="N178" i="44"/>
  <c r="N421" i="44" s="1"/>
  <c r="M178" i="44"/>
  <c r="N177" i="44"/>
  <c r="N420" i="44" s="1"/>
  <c r="M177" i="44"/>
  <c r="N176" i="44"/>
  <c r="N419" i="44" s="1"/>
  <c r="M176" i="44"/>
  <c r="N175" i="44"/>
  <c r="N418" i="44" s="1"/>
  <c r="M175" i="44"/>
  <c r="N174" i="44"/>
  <c r="N417" i="44" s="1"/>
  <c r="M174" i="44"/>
  <c r="P173" i="44"/>
  <c r="N173" i="44"/>
  <c r="N416" i="44" s="1"/>
  <c r="M173" i="44"/>
  <c r="J173" i="44"/>
  <c r="I173" i="44"/>
  <c r="I416" i="44" s="1"/>
  <c r="F173" i="44"/>
  <c r="F416" i="44" s="1"/>
  <c r="E173" i="44"/>
  <c r="E416" i="44" s="1"/>
  <c r="Q416" i="44" s="1"/>
  <c r="N172" i="44"/>
  <c r="N415" i="44" s="1"/>
  <c r="M172" i="44"/>
  <c r="N171" i="44"/>
  <c r="N414" i="44" s="1"/>
  <c r="M171" i="44"/>
  <c r="N170" i="44"/>
  <c r="N413" i="44" s="1"/>
  <c r="M170" i="44"/>
  <c r="N169" i="44"/>
  <c r="N412" i="44" s="1"/>
  <c r="M169" i="44"/>
  <c r="N168" i="44"/>
  <c r="N411" i="44" s="1"/>
  <c r="M168" i="44"/>
  <c r="N167" i="44"/>
  <c r="N410" i="44" s="1"/>
  <c r="M167" i="44"/>
  <c r="N166" i="44"/>
  <c r="N409" i="44" s="1"/>
  <c r="M166" i="44"/>
  <c r="N165" i="44"/>
  <c r="N408" i="44" s="1"/>
  <c r="M165" i="44"/>
  <c r="P164" i="44"/>
  <c r="N164" i="44"/>
  <c r="N407" i="44" s="1"/>
  <c r="M164" i="44"/>
  <c r="J164" i="44"/>
  <c r="I164" i="44"/>
  <c r="I407" i="44" s="1"/>
  <c r="F164" i="44"/>
  <c r="F407" i="44" s="1"/>
  <c r="E164" i="44"/>
  <c r="E407" i="44" s="1"/>
  <c r="Q407" i="44" s="1"/>
  <c r="N163" i="44"/>
  <c r="N406" i="44" s="1"/>
  <c r="M163" i="44"/>
  <c r="N162" i="44"/>
  <c r="N405" i="44" s="1"/>
  <c r="M162" i="44"/>
  <c r="N161" i="44"/>
  <c r="N404" i="44" s="1"/>
  <c r="M161" i="44"/>
  <c r="N160" i="44"/>
  <c r="N403" i="44" s="1"/>
  <c r="M160" i="44"/>
  <c r="N159" i="44"/>
  <c r="N402" i="44" s="1"/>
  <c r="M159" i="44"/>
  <c r="N158" i="44"/>
  <c r="N401" i="44" s="1"/>
  <c r="M158" i="44"/>
  <c r="N157" i="44"/>
  <c r="N400" i="44" s="1"/>
  <c r="M157" i="44"/>
  <c r="N156" i="44"/>
  <c r="N399" i="44" s="1"/>
  <c r="M156" i="44"/>
  <c r="P155" i="44"/>
  <c r="N155" i="44"/>
  <c r="N398" i="44" s="1"/>
  <c r="M155" i="44"/>
  <c r="J155" i="44"/>
  <c r="I155" i="44"/>
  <c r="I398" i="44" s="1"/>
  <c r="F155" i="44"/>
  <c r="F398" i="44" s="1"/>
  <c r="E155" i="44"/>
  <c r="E398" i="44" s="1"/>
  <c r="Q398" i="44" s="1"/>
  <c r="N154" i="44"/>
  <c r="N397" i="44" s="1"/>
  <c r="M154" i="44"/>
  <c r="N153" i="44"/>
  <c r="N396" i="44" s="1"/>
  <c r="M153" i="44"/>
  <c r="N152" i="44"/>
  <c r="N395" i="44" s="1"/>
  <c r="M152" i="44"/>
  <c r="N151" i="44"/>
  <c r="N394" i="44" s="1"/>
  <c r="M151" i="44"/>
  <c r="N150" i="44"/>
  <c r="N393" i="44" s="1"/>
  <c r="M150" i="44"/>
  <c r="N149" i="44"/>
  <c r="N392" i="44" s="1"/>
  <c r="M149" i="44"/>
  <c r="N148" i="44"/>
  <c r="N391" i="44" s="1"/>
  <c r="M148" i="44"/>
  <c r="N147" i="44"/>
  <c r="N390" i="44" s="1"/>
  <c r="M147" i="44"/>
  <c r="P146" i="44"/>
  <c r="N146" i="44"/>
  <c r="N389" i="44" s="1"/>
  <c r="M146" i="44"/>
  <c r="J146" i="44"/>
  <c r="I146" i="44"/>
  <c r="I389" i="44" s="1"/>
  <c r="F146" i="44"/>
  <c r="F389" i="44" s="1"/>
  <c r="E146" i="44"/>
  <c r="E389" i="44" s="1"/>
  <c r="Q389" i="44" s="1"/>
  <c r="N145" i="44"/>
  <c r="N388" i="44" s="1"/>
  <c r="M145" i="44"/>
  <c r="N144" i="44"/>
  <c r="N387" i="44" s="1"/>
  <c r="M144" i="44"/>
  <c r="N143" i="44"/>
  <c r="N386" i="44" s="1"/>
  <c r="M143" i="44"/>
  <c r="N142" i="44"/>
  <c r="N385" i="44" s="1"/>
  <c r="M142" i="44"/>
  <c r="N141" i="44"/>
  <c r="N384" i="44" s="1"/>
  <c r="M141" i="44"/>
  <c r="N140" i="44"/>
  <c r="N383" i="44" s="1"/>
  <c r="M140" i="44"/>
  <c r="N139" i="44"/>
  <c r="N382" i="44" s="1"/>
  <c r="M139" i="44"/>
  <c r="N138" i="44"/>
  <c r="N381" i="44" s="1"/>
  <c r="M138" i="44"/>
  <c r="P137" i="44"/>
  <c r="N137" i="44"/>
  <c r="N380" i="44" s="1"/>
  <c r="M137" i="44"/>
  <c r="J137" i="44"/>
  <c r="I137" i="44"/>
  <c r="I380" i="44" s="1"/>
  <c r="F137" i="44"/>
  <c r="F380" i="44" s="1"/>
  <c r="E137" i="44"/>
  <c r="E380" i="44" s="1"/>
  <c r="Q380" i="44" s="1"/>
  <c r="N136" i="44"/>
  <c r="N379" i="44" s="1"/>
  <c r="M136" i="44"/>
  <c r="N135" i="44"/>
  <c r="N378" i="44" s="1"/>
  <c r="M135" i="44"/>
  <c r="N134" i="44"/>
  <c r="N377" i="44" s="1"/>
  <c r="M134" i="44"/>
  <c r="N133" i="44"/>
  <c r="N376" i="44" s="1"/>
  <c r="M133" i="44"/>
  <c r="N132" i="44"/>
  <c r="N375" i="44" s="1"/>
  <c r="M132" i="44"/>
  <c r="N131" i="44"/>
  <c r="N374" i="44" s="1"/>
  <c r="M131" i="44"/>
  <c r="N130" i="44"/>
  <c r="N373" i="44" s="1"/>
  <c r="M130" i="44"/>
  <c r="N129" i="44"/>
  <c r="N372" i="44" s="1"/>
  <c r="M129" i="44"/>
  <c r="P128" i="44"/>
  <c r="N128" i="44"/>
  <c r="N371" i="44" s="1"/>
  <c r="M128" i="44"/>
  <c r="J128" i="44"/>
  <c r="I128" i="44"/>
  <c r="I371" i="44" s="1"/>
  <c r="F128" i="44"/>
  <c r="F371" i="44" s="1"/>
  <c r="E128" i="44"/>
  <c r="E371" i="44" s="1"/>
  <c r="Q371" i="44" s="1"/>
  <c r="N127" i="44"/>
  <c r="N370" i="44" s="1"/>
  <c r="M127" i="44"/>
  <c r="N126" i="44"/>
  <c r="N369" i="44" s="1"/>
  <c r="M126" i="44"/>
  <c r="N125" i="44"/>
  <c r="N368" i="44" s="1"/>
  <c r="M125" i="44"/>
  <c r="N124" i="44"/>
  <c r="N367" i="44" s="1"/>
  <c r="M124" i="44"/>
  <c r="N123" i="44"/>
  <c r="N366" i="44" s="1"/>
  <c r="M123" i="44"/>
  <c r="N122" i="44"/>
  <c r="N365" i="44" s="1"/>
  <c r="M122" i="44"/>
  <c r="N121" i="44"/>
  <c r="N364" i="44" s="1"/>
  <c r="M121" i="44"/>
  <c r="N120" i="44"/>
  <c r="N363" i="44" s="1"/>
  <c r="M120" i="44"/>
  <c r="P119" i="44"/>
  <c r="N119" i="44"/>
  <c r="N362" i="44" s="1"/>
  <c r="M119" i="44"/>
  <c r="J119" i="44"/>
  <c r="I119" i="44"/>
  <c r="I362" i="44" s="1"/>
  <c r="F119" i="44"/>
  <c r="F362" i="44" s="1"/>
  <c r="E119" i="44"/>
  <c r="E362" i="44" s="1"/>
  <c r="Q362" i="44" s="1"/>
  <c r="N118" i="44"/>
  <c r="N361" i="44" s="1"/>
  <c r="M118" i="44"/>
  <c r="N117" i="44"/>
  <c r="N360" i="44" s="1"/>
  <c r="M117" i="44"/>
  <c r="N116" i="44"/>
  <c r="N359" i="44" s="1"/>
  <c r="M116" i="44"/>
  <c r="N115" i="44"/>
  <c r="N358" i="44" s="1"/>
  <c r="M115" i="44"/>
  <c r="N114" i="44"/>
  <c r="N357" i="44" s="1"/>
  <c r="M114" i="44"/>
  <c r="N113" i="44"/>
  <c r="N356" i="44" s="1"/>
  <c r="M113" i="44"/>
  <c r="N112" i="44"/>
  <c r="N355" i="44" s="1"/>
  <c r="M112" i="44"/>
  <c r="N111" i="44"/>
  <c r="N354" i="44" s="1"/>
  <c r="M111" i="44"/>
  <c r="P110" i="44"/>
  <c r="N110" i="44"/>
  <c r="N353" i="44" s="1"/>
  <c r="M110" i="44"/>
  <c r="J110" i="44"/>
  <c r="I110" i="44"/>
  <c r="I353" i="44" s="1"/>
  <c r="F110" i="44"/>
  <c r="F353" i="44" s="1"/>
  <c r="E110" i="44"/>
  <c r="E353" i="44" s="1"/>
  <c r="Q353" i="44" s="1"/>
  <c r="N109" i="44"/>
  <c r="N352" i="44" s="1"/>
  <c r="M109" i="44"/>
  <c r="N108" i="44"/>
  <c r="N351" i="44" s="1"/>
  <c r="M108" i="44"/>
  <c r="N107" i="44"/>
  <c r="N350" i="44" s="1"/>
  <c r="M107" i="44"/>
  <c r="N106" i="44"/>
  <c r="N349" i="44" s="1"/>
  <c r="M106" i="44"/>
  <c r="N105" i="44"/>
  <c r="N348" i="44" s="1"/>
  <c r="M105" i="44"/>
  <c r="N104" i="44"/>
  <c r="N347" i="44" s="1"/>
  <c r="M104" i="44"/>
  <c r="N103" i="44"/>
  <c r="N346" i="44" s="1"/>
  <c r="M103" i="44"/>
  <c r="N102" i="44"/>
  <c r="N345" i="44" s="1"/>
  <c r="M102" i="44"/>
  <c r="P101" i="44"/>
  <c r="N101" i="44"/>
  <c r="N344" i="44" s="1"/>
  <c r="M101" i="44"/>
  <c r="J101" i="44"/>
  <c r="I101" i="44"/>
  <c r="I344" i="44" s="1"/>
  <c r="F101" i="44"/>
  <c r="F344" i="44" s="1"/>
  <c r="E101" i="44"/>
  <c r="E344" i="44" s="1"/>
  <c r="Q344" i="44" s="1"/>
  <c r="N100" i="44"/>
  <c r="N343" i="44" s="1"/>
  <c r="M100" i="44"/>
  <c r="N99" i="44"/>
  <c r="N342" i="44" s="1"/>
  <c r="M99" i="44"/>
  <c r="N98" i="44"/>
  <c r="N341" i="44" s="1"/>
  <c r="M98" i="44"/>
  <c r="N97" i="44"/>
  <c r="N340" i="44" s="1"/>
  <c r="M97" i="44"/>
  <c r="N96" i="44"/>
  <c r="N339" i="44" s="1"/>
  <c r="M96" i="44"/>
  <c r="N95" i="44"/>
  <c r="N338" i="44" s="1"/>
  <c r="M95" i="44"/>
  <c r="N94" i="44"/>
  <c r="N337" i="44" s="1"/>
  <c r="M94" i="44"/>
  <c r="N93" i="44"/>
  <c r="N336" i="44" s="1"/>
  <c r="M93" i="44"/>
  <c r="P92" i="44"/>
  <c r="N92" i="44"/>
  <c r="N335" i="44" s="1"/>
  <c r="M92" i="44"/>
  <c r="J92" i="44"/>
  <c r="I92" i="44"/>
  <c r="I335" i="44" s="1"/>
  <c r="F92" i="44"/>
  <c r="F335" i="44" s="1"/>
  <c r="E92" i="44"/>
  <c r="E335" i="44" s="1"/>
  <c r="Q335" i="44" s="1"/>
  <c r="N91" i="44"/>
  <c r="N334" i="44" s="1"/>
  <c r="M91" i="44"/>
  <c r="N90" i="44"/>
  <c r="N333" i="44" s="1"/>
  <c r="M90" i="44"/>
  <c r="N89" i="44"/>
  <c r="N332" i="44" s="1"/>
  <c r="M89" i="44"/>
  <c r="N88" i="44"/>
  <c r="N331" i="44" s="1"/>
  <c r="M88" i="44"/>
  <c r="N87" i="44"/>
  <c r="N330" i="44" s="1"/>
  <c r="M87" i="44"/>
  <c r="N86" i="44"/>
  <c r="N329" i="44" s="1"/>
  <c r="M86" i="44"/>
  <c r="N85" i="44"/>
  <c r="N328" i="44" s="1"/>
  <c r="M85" i="44"/>
  <c r="N84" i="44"/>
  <c r="N327" i="44" s="1"/>
  <c r="M84" i="44"/>
  <c r="P83" i="44"/>
  <c r="N83" i="44"/>
  <c r="N326" i="44" s="1"/>
  <c r="M83" i="44"/>
  <c r="J83" i="44"/>
  <c r="I83" i="44"/>
  <c r="I326" i="44" s="1"/>
  <c r="F83" i="44"/>
  <c r="F326" i="44" s="1"/>
  <c r="E83" i="44"/>
  <c r="E326" i="44" s="1"/>
  <c r="Q326" i="44" s="1"/>
  <c r="N82" i="44"/>
  <c r="N325" i="44" s="1"/>
  <c r="M82" i="44"/>
  <c r="N81" i="44"/>
  <c r="N324" i="44" s="1"/>
  <c r="M81" i="44"/>
  <c r="N80" i="44"/>
  <c r="N323" i="44" s="1"/>
  <c r="M80" i="44"/>
  <c r="N79" i="44"/>
  <c r="N322" i="44" s="1"/>
  <c r="M79" i="44"/>
  <c r="N78" i="44"/>
  <c r="N321" i="44" s="1"/>
  <c r="M78" i="44"/>
  <c r="N77" i="44"/>
  <c r="N320" i="44" s="1"/>
  <c r="M77" i="44"/>
  <c r="N76" i="44"/>
  <c r="N319" i="44" s="1"/>
  <c r="M76" i="44"/>
  <c r="N75" i="44"/>
  <c r="N318" i="44" s="1"/>
  <c r="M75" i="44"/>
  <c r="P74" i="44"/>
  <c r="N74" i="44"/>
  <c r="N317" i="44" s="1"/>
  <c r="M74" i="44"/>
  <c r="J74" i="44"/>
  <c r="I74" i="44"/>
  <c r="I317" i="44" s="1"/>
  <c r="F74" i="44"/>
  <c r="F317" i="44" s="1"/>
  <c r="E74" i="44"/>
  <c r="E317" i="44" s="1"/>
  <c r="Q317" i="44" s="1"/>
  <c r="N73" i="44"/>
  <c r="N316" i="44" s="1"/>
  <c r="M73" i="44"/>
  <c r="N72" i="44"/>
  <c r="N315" i="44" s="1"/>
  <c r="M72" i="44"/>
  <c r="N71" i="44"/>
  <c r="N314" i="44" s="1"/>
  <c r="M71" i="44"/>
  <c r="N70" i="44"/>
  <c r="N313" i="44" s="1"/>
  <c r="M70" i="44"/>
  <c r="N69" i="44"/>
  <c r="N312" i="44" s="1"/>
  <c r="M69" i="44"/>
  <c r="N68" i="44"/>
  <c r="N311" i="44" s="1"/>
  <c r="M68" i="44"/>
  <c r="N67" i="44"/>
  <c r="N310" i="44" s="1"/>
  <c r="M67" i="44"/>
  <c r="N66" i="44"/>
  <c r="N309" i="44" s="1"/>
  <c r="M66" i="44"/>
  <c r="P65" i="44"/>
  <c r="N65" i="44"/>
  <c r="N308" i="44" s="1"/>
  <c r="M65" i="44"/>
  <c r="J65" i="44"/>
  <c r="I65" i="44"/>
  <c r="I308" i="44" s="1"/>
  <c r="F65" i="44"/>
  <c r="F308" i="44" s="1"/>
  <c r="E65" i="44"/>
  <c r="E308" i="44" s="1"/>
  <c r="Q308" i="44" s="1"/>
  <c r="N64" i="44"/>
  <c r="N307" i="44" s="1"/>
  <c r="M64" i="44"/>
  <c r="N63" i="44"/>
  <c r="N306" i="44" s="1"/>
  <c r="M63" i="44"/>
  <c r="N62" i="44"/>
  <c r="N305" i="44" s="1"/>
  <c r="M62" i="44"/>
  <c r="N61" i="44"/>
  <c r="N304" i="44" s="1"/>
  <c r="M61" i="44"/>
  <c r="N60" i="44"/>
  <c r="N303" i="44" s="1"/>
  <c r="M60" i="44"/>
  <c r="N59" i="44"/>
  <c r="N302" i="44" s="1"/>
  <c r="M59" i="44"/>
  <c r="N58" i="44"/>
  <c r="N301" i="44" s="1"/>
  <c r="M58" i="44"/>
  <c r="N57" i="44"/>
  <c r="N300" i="44" s="1"/>
  <c r="M57" i="44"/>
  <c r="P56" i="44"/>
  <c r="N56" i="44"/>
  <c r="N299" i="44" s="1"/>
  <c r="M56" i="44"/>
  <c r="J56" i="44"/>
  <c r="I56" i="44"/>
  <c r="I299" i="44" s="1"/>
  <c r="F56" i="44"/>
  <c r="F299" i="44" s="1"/>
  <c r="E56" i="44"/>
  <c r="E299" i="44" s="1"/>
  <c r="Q299" i="44" s="1"/>
  <c r="N55" i="44"/>
  <c r="N298" i="44" s="1"/>
  <c r="M55" i="44"/>
  <c r="N54" i="44"/>
  <c r="N297" i="44" s="1"/>
  <c r="M54" i="44"/>
  <c r="N53" i="44"/>
  <c r="N296" i="44" s="1"/>
  <c r="M53" i="44"/>
  <c r="N52" i="44"/>
  <c r="N295" i="44" s="1"/>
  <c r="M52" i="44"/>
  <c r="N51" i="44"/>
  <c r="N294" i="44" s="1"/>
  <c r="M51" i="44"/>
  <c r="N50" i="44"/>
  <c r="N293" i="44" s="1"/>
  <c r="M50" i="44"/>
  <c r="N49" i="44"/>
  <c r="N292" i="44" s="1"/>
  <c r="M49" i="44"/>
  <c r="N48" i="44"/>
  <c r="N291" i="44" s="1"/>
  <c r="M48" i="44"/>
  <c r="P47" i="44"/>
  <c r="N47" i="44"/>
  <c r="N290" i="44" s="1"/>
  <c r="M47" i="44"/>
  <c r="J47" i="44"/>
  <c r="I47" i="44"/>
  <c r="I290" i="44" s="1"/>
  <c r="F47" i="44"/>
  <c r="F290" i="44" s="1"/>
  <c r="E47" i="44"/>
  <c r="E290" i="44" s="1"/>
  <c r="Q290" i="44" s="1"/>
  <c r="N46" i="44"/>
  <c r="N289" i="44" s="1"/>
  <c r="M46" i="44"/>
  <c r="N45" i="44"/>
  <c r="N288" i="44" s="1"/>
  <c r="M45" i="44"/>
  <c r="N44" i="44"/>
  <c r="N287" i="44" s="1"/>
  <c r="M44" i="44"/>
  <c r="N43" i="44"/>
  <c r="N286" i="44" s="1"/>
  <c r="M43" i="44"/>
  <c r="N42" i="44"/>
  <c r="N285" i="44" s="1"/>
  <c r="M42" i="44"/>
  <c r="N41" i="44"/>
  <c r="N284" i="44" s="1"/>
  <c r="M41" i="44"/>
  <c r="N40" i="44"/>
  <c r="N283" i="44" s="1"/>
  <c r="M40" i="44"/>
  <c r="N39" i="44"/>
  <c r="N282" i="44" s="1"/>
  <c r="M39" i="44"/>
  <c r="P38" i="44"/>
  <c r="N38" i="44"/>
  <c r="N281" i="44" s="1"/>
  <c r="M38" i="44"/>
  <c r="J38" i="44"/>
  <c r="I38" i="44"/>
  <c r="I281" i="44" s="1"/>
  <c r="F38" i="44"/>
  <c r="F281" i="44" s="1"/>
  <c r="E38" i="44"/>
  <c r="E281" i="44" s="1"/>
  <c r="Q281" i="44" s="1"/>
  <c r="N37" i="44"/>
  <c r="N280" i="44" s="1"/>
  <c r="M37" i="44"/>
  <c r="N36" i="44"/>
  <c r="N279" i="44" s="1"/>
  <c r="M36" i="44"/>
  <c r="N35" i="44"/>
  <c r="N278" i="44" s="1"/>
  <c r="M35" i="44"/>
  <c r="N34" i="44"/>
  <c r="N277" i="44" s="1"/>
  <c r="M34" i="44"/>
  <c r="N33" i="44"/>
  <c r="N276" i="44" s="1"/>
  <c r="M33" i="44"/>
  <c r="N32" i="44"/>
  <c r="N275" i="44" s="1"/>
  <c r="M32" i="44"/>
  <c r="N31" i="44"/>
  <c r="N274" i="44" s="1"/>
  <c r="M31" i="44"/>
  <c r="N30" i="44"/>
  <c r="N273" i="44" s="1"/>
  <c r="M30" i="44"/>
  <c r="P29" i="44"/>
  <c r="N29" i="44"/>
  <c r="N272" i="44" s="1"/>
  <c r="M29" i="44"/>
  <c r="J29" i="44"/>
  <c r="I29" i="44"/>
  <c r="I272" i="44" s="1"/>
  <c r="F29" i="44"/>
  <c r="F272" i="44" s="1"/>
  <c r="E29" i="44"/>
  <c r="E272" i="44" s="1"/>
  <c r="Q272" i="44" s="1"/>
  <c r="N28" i="44"/>
  <c r="N271" i="44" s="1"/>
  <c r="M28" i="44"/>
  <c r="N27" i="44"/>
  <c r="N270" i="44" s="1"/>
  <c r="M27" i="44"/>
  <c r="N26" i="44"/>
  <c r="N269" i="44" s="1"/>
  <c r="M26" i="44"/>
  <c r="N25" i="44"/>
  <c r="N268" i="44" s="1"/>
  <c r="M25" i="44"/>
  <c r="N24" i="44"/>
  <c r="N267" i="44" s="1"/>
  <c r="M24" i="44"/>
  <c r="N23" i="44"/>
  <c r="N266" i="44" s="1"/>
  <c r="M23" i="44"/>
  <c r="N22" i="44"/>
  <c r="N265" i="44" s="1"/>
  <c r="M22" i="44"/>
  <c r="N21" i="44"/>
  <c r="N264" i="44" s="1"/>
  <c r="M21" i="44"/>
  <c r="P20" i="44"/>
  <c r="N20" i="44"/>
  <c r="N263" i="44" s="1"/>
  <c r="M20" i="44"/>
  <c r="J20" i="44"/>
  <c r="I20" i="44"/>
  <c r="I263" i="44" s="1"/>
  <c r="F20" i="44"/>
  <c r="F263" i="44" s="1"/>
  <c r="E20" i="44"/>
  <c r="E263" i="44" s="1"/>
  <c r="Q263" i="44" s="1"/>
  <c r="N19" i="44"/>
  <c r="N262" i="44" s="1"/>
  <c r="M19" i="44"/>
  <c r="N18" i="44"/>
  <c r="N261" i="44" s="1"/>
  <c r="M18" i="44"/>
  <c r="N17" i="44"/>
  <c r="N260" i="44" s="1"/>
  <c r="M17" i="44"/>
  <c r="N16" i="44"/>
  <c r="N259" i="44" s="1"/>
  <c r="M16" i="44"/>
  <c r="N15" i="44"/>
  <c r="N258" i="44" s="1"/>
  <c r="M15" i="44"/>
  <c r="N14" i="44"/>
  <c r="N257" i="44" s="1"/>
  <c r="M14" i="44"/>
  <c r="N13" i="44"/>
  <c r="N256" i="44" s="1"/>
  <c r="M13" i="44"/>
  <c r="N12" i="44"/>
  <c r="N255" i="44" s="1"/>
  <c r="M12" i="44"/>
  <c r="P11" i="44"/>
  <c r="N11" i="44"/>
  <c r="N254" i="44" s="1"/>
  <c r="M11" i="44"/>
  <c r="J11" i="44"/>
  <c r="I11" i="44"/>
  <c r="I254" i="44" s="1"/>
  <c r="F11" i="44"/>
  <c r="F254" i="44" s="1"/>
  <c r="E11" i="44"/>
  <c r="E254" i="44" s="1"/>
  <c r="N10" i="44"/>
  <c r="N253" i="44" s="1"/>
  <c r="M10" i="44"/>
  <c r="N9" i="44"/>
  <c r="N252" i="44" s="1"/>
  <c r="M9" i="44"/>
  <c r="N8" i="44"/>
  <c r="N251" i="44" s="1"/>
  <c r="M8" i="44"/>
  <c r="N7" i="44"/>
  <c r="N250" i="44" s="1"/>
  <c r="M7" i="44"/>
  <c r="N6" i="44"/>
  <c r="N249" i="44" s="1"/>
  <c r="M6" i="44"/>
  <c r="N5" i="44"/>
  <c r="N248" i="44" s="1"/>
  <c r="M5" i="44"/>
  <c r="N4" i="44"/>
  <c r="N247" i="44" s="1"/>
  <c r="M4" i="44"/>
  <c r="N3" i="44"/>
  <c r="N246" i="44" s="1"/>
  <c r="M3" i="44"/>
  <c r="R2" i="44"/>
  <c r="R245" i="44" s="1"/>
  <c r="P2" i="44"/>
  <c r="O2" i="44"/>
  <c r="N2" i="44"/>
  <c r="N245" i="44" s="1"/>
  <c r="M2" i="44"/>
  <c r="J2" i="44"/>
  <c r="I2" i="44"/>
  <c r="I245" i="44" s="1"/>
  <c r="F2" i="44"/>
  <c r="F245" i="44" s="1"/>
  <c r="E2" i="44"/>
  <c r="E245" i="44" s="1"/>
  <c r="R1" i="44"/>
  <c r="Q1" i="44"/>
  <c r="P1" i="44"/>
  <c r="O1" i="44"/>
  <c r="N1" i="44"/>
  <c r="M1" i="44"/>
  <c r="L1" i="44"/>
  <c r="K1" i="44"/>
  <c r="J1" i="44"/>
  <c r="I1" i="44"/>
  <c r="H1" i="44"/>
  <c r="F1" i="44"/>
  <c r="E1" i="44"/>
  <c r="A1" i="44"/>
  <c r="R244" i="43"/>
  <c r="R487" i="43" s="1"/>
  <c r="N244" i="43"/>
  <c r="N487" i="43" s="1"/>
  <c r="M244" i="43"/>
  <c r="J244" i="43"/>
  <c r="R243" i="43"/>
  <c r="R486" i="43" s="1"/>
  <c r="N243" i="43"/>
  <c r="N486" i="43" s="1"/>
  <c r="M243" i="43"/>
  <c r="J243" i="43"/>
  <c r="R242" i="43"/>
  <c r="R485" i="43" s="1"/>
  <c r="N242" i="43"/>
  <c r="N485" i="43" s="1"/>
  <c r="M242" i="43"/>
  <c r="J242" i="43"/>
  <c r="R241" i="43"/>
  <c r="R484" i="43" s="1"/>
  <c r="N241" i="43"/>
  <c r="N484" i="43" s="1"/>
  <c r="M241" i="43"/>
  <c r="J241" i="43"/>
  <c r="R240" i="43"/>
  <c r="R483" i="43" s="1"/>
  <c r="N240" i="43"/>
  <c r="N483" i="43" s="1"/>
  <c r="M240" i="43"/>
  <c r="J240" i="43"/>
  <c r="R239" i="43"/>
  <c r="R482" i="43" s="1"/>
  <c r="N239" i="43"/>
  <c r="N482" i="43" s="1"/>
  <c r="M239" i="43"/>
  <c r="J239" i="43"/>
  <c r="R238" i="43"/>
  <c r="R481" i="43" s="1"/>
  <c r="N238" i="43"/>
  <c r="N481" i="43" s="1"/>
  <c r="M238" i="43"/>
  <c r="J238" i="43"/>
  <c r="R237" i="43"/>
  <c r="R480" i="43" s="1"/>
  <c r="N237" i="43"/>
  <c r="N480" i="43" s="1"/>
  <c r="M237" i="43"/>
  <c r="J237" i="43"/>
  <c r="R236" i="43"/>
  <c r="R479" i="43" s="1"/>
  <c r="P236" i="43"/>
  <c r="O236" i="43"/>
  <c r="N236" i="43"/>
  <c r="N479" i="43" s="1"/>
  <c r="M236" i="43"/>
  <c r="J236" i="43"/>
  <c r="F236" i="43"/>
  <c r="F479" i="43" s="1"/>
  <c r="E236" i="43"/>
  <c r="E479" i="43" s="1"/>
  <c r="R235" i="43"/>
  <c r="R478" i="43" s="1"/>
  <c r="N235" i="43"/>
  <c r="N478" i="43" s="1"/>
  <c r="M235" i="43"/>
  <c r="J235" i="43"/>
  <c r="R234" i="43"/>
  <c r="R477" i="43" s="1"/>
  <c r="N234" i="43"/>
  <c r="N477" i="43" s="1"/>
  <c r="M234" i="43"/>
  <c r="J234" i="43"/>
  <c r="R233" i="43"/>
  <c r="R476" i="43" s="1"/>
  <c r="N233" i="43"/>
  <c r="N476" i="43" s="1"/>
  <c r="M233" i="43"/>
  <c r="J233" i="43"/>
  <c r="R232" i="43"/>
  <c r="R475" i="43" s="1"/>
  <c r="N232" i="43"/>
  <c r="N475" i="43" s="1"/>
  <c r="M232" i="43"/>
  <c r="J232" i="43"/>
  <c r="R231" i="43"/>
  <c r="R474" i="43" s="1"/>
  <c r="N231" i="43"/>
  <c r="N474" i="43" s="1"/>
  <c r="M231" i="43"/>
  <c r="J231" i="43"/>
  <c r="R230" i="43"/>
  <c r="R473" i="43" s="1"/>
  <c r="N230" i="43"/>
  <c r="N473" i="43" s="1"/>
  <c r="M230" i="43"/>
  <c r="J230" i="43"/>
  <c r="R229" i="43"/>
  <c r="R472" i="43" s="1"/>
  <c r="N229" i="43"/>
  <c r="N472" i="43" s="1"/>
  <c r="M229" i="43"/>
  <c r="J229" i="43"/>
  <c r="R228" i="43"/>
  <c r="R471" i="43" s="1"/>
  <c r="N228" i="43"/>
  <c r="N471" i="43" s="1"/>
  <c r="M228" i="43"/>
  <c r="J228" i="43"/>
  <c r="R227" i="43"/>
  <c r="R470" i="43" s="1"/>
  <c r="P227" i="43"/>
  <c r="O227" i="43"/>
  <c r="N227" i="43"/>
  <c r="N470" i="43" s="1"/>
  <c r="M227" i="43"/>
  <c r="J227" i="43"/>
  <c r="F227" i="43"/>
  <c r="F470" i="43" s="1"/>
  <c r="E227" i="43"/>
  <c r="E470" i="43" s="1"/>
  <c r="R226" i="43"/>
  <c r="R469" i="43" s="1"/>
  <c r="N226" i="43"/>
  <c r="N469" i="43" s="1"/>
  <c r="M226" i="43"/>
  <c r="J226" i="43"/>
  <c r="R225" i="43"/>
  <c r="R468" i="43" s="1"/>
  <c r="N225" i="43"/>
  <c r="N468" i="43" s="1"/>
  <c r="M225" i="43"/>
  <c r="J225" i="43"/>
  <c r="R224" i="43"/>
  <c r="R467" i="43" s="1"/>
  <c r="N224" i="43"/>
  <c r="N467" i="43" s="1"/>
  <c r="M224" i="43"/>
  <c r="J224" i="43"/>
  <c r="R223" i="43"/>
  <c r="R466" i="43" s="1"/>
  <c r="N223" i="43"/>
  <c r="N466" i="43" s="1"/>
  <c r="M223" i="43"/>
  <c r="J223" i="43"/>
  <c r="R222" i="43"/>
  <c r="R465" i="43" s="1"/>
  <c r="N222" i="43"/>
  <c r="N465" i="43" s="1"/>
  <c r="M222" i="43"/>
  <c r="J222" i="43"/>
  <c r="R221" i="43"/>
  <c r="R464" i="43" s="1"/>
  <c r="N221" i="43"/>
  <c r="N464" i="43" s="1"/>
  <c r="M221" i="43"/>
  <c r="J221" i="43"/>
  <c r="R220" i="43"/>
  <c r="R463" i="43" s="1"/>
  <c r="N220" i="43"/>
  <c r="N463" i="43" s="1"/>
  <c r="M220" i="43"/>
  <c r="J220" i="43"/>
  <c r="R219" i="43"/>
  <c r="R462" i="43" s="1"/>
  <c r="N219" i="43"/>
  <c r="N462" i="43" s="1"/>
  <c r="M219" i="43"/>
  <c r="J219" i="43"/>
  <c r="R218" i="43"/>
  <c r="R461" i="43" s="1"/>
  <c r="P218" i="43"/>
  <c r="O218" i="43"/>
  <c r="N218" i="43"/>
  <c r="N461" i="43" s="1"/>
  <c r="M218" i="43"/>
  <c r="J218" i="43"/>
  <c r="F218" i="43"/>
  <c r="F461" i="43" s="1"/>
  <c r="E218" i="43"/>
  <c r="E461" i="43" s="1"/>
  <c r="R217" i="43"/>
  <c r="R460" i="43" s="1"/>
  <c r="N217" i="43"/>
  <c r="N460" i="43" s="1"/>
  <c r="M217" i="43"/>
  <c r="J217" i="43"/>
  <c r="R216" i="43"/>
  <c r="R459" i="43" s="1"/>
  <c r="N216" i="43"/>
  <c r="N459" i="43" s="1"/>
  <c r="M216" i="43"/>
  <c r="J216" i="43"/>
  <c r="R215" i="43"/>
  <c r="R458" i="43" s="1"/>
  <c r="N215" i="43"/>
  <c r="N458" i="43" s="1"/>
  <c r="M215" i="43"/>
  <c r="J215" i="43"/>
  <c r="R214" i="43"/>
  <c r="R457" i="43" s="1"/>
  <c r="N214" i="43"/>
  <c r="N457" i="43" s="1"/>
  <c r="M214" i="43"/>
  <c r="J214" i="43"/>
  <c r="R213" i="43"/>
  <c r="R456" i="43" s="1"/>
  <c r="N213" i="43"/>
  <c r="N456" i="43" s="1"/>
  <c r="M213" i="43"/>
  <c r="J213" i="43"/>
  <c r="R212" i="43"/>
  <c r="R455" i="43" s="1"/>
  <c r="N212" i="43"/>
  <c r="N455" i="43" s="1"/>
  <c r="M212" i="43"/>
  <c r="J212" i="43"/>
  <c r="R211" i="43"/>
  <c r="R454" i="43" s="1"/>
  <c r="N211" i="43"/>
  <c r="N454" i="43" s="1"/>
  <c r="M211" i="43"/>
  <c r="J211" i="43"/>
  <c r="R210" i="43"/>
  <c r="R453" i="43" s="1"/>
  <c r="N210" i="43"/>
  <c r="N453" i="43" s="1"/>
  <c r="M210" i="43"/>
  <c r="J210" i="43"/>
  <c r="R209" i="43"/>
  <c r="R452" i="43" s="1"/>
  <c r="P209" i="43"/>
  <c r="O209" i="43"/>
  <c r="N209" i="43"/>
  <c r="N452" i="43" s="1"/>
  <c r="M209" i="43"/>
  <c r="J209" i="43"/>
  <c r="F209" i="43"/>
  <c r="F452" i="43" s="1"/>
  <c r="E209" i="43"/>
  <c r="E452" i="43" s="1"/>
  <c r="R208" i="43"/>
  <c r="R451" i="43" s="1"/>
  <c r="N208" i="43"/>
  <c r="N451" i="43" s="1"/>
  <c r="M208" i="43"/>
  <c r="J208" i="43"/>
  <c r="R207" i="43"/>
  <c r="R450" i="43" s="1"/>
  <c r="N207" i="43"/>
  <c r="N450" i="43" s="1"/>
  <c r="M207" i="43"/>
  <c r="J207" i="43"/>
  <c r="R206" i="43"/>
  <c r="R449" i="43" s="1"/>
  <c r="N206" i="43"/>
  <c r="N449" i="43" s="1"/>
  <c r="M206" i="43"/>
  <c r="J206" i="43"/>
  <c r="R205" i="43"/>
  <c r="R448" i="43" s="1"/>
  <c r="N205" i="43"/>
  <c r="N448" i="43" s="1"/>
  <c r="M205" i="43"/>
  <c r="J205" i="43"/>
  <c r="R204" i="43"/>
  <c r="R447" i="43" s="1"/>
  <c r="N204" i="43"/>
  <c r="N447" i="43" s="1"/>
  <c r="M204" i="43"/>
  <c r="J204" i="43"/>
  <c r="R203" i="43"/>
  <c r="R446" i="43" s="1"/>
  <c r="N203" i="43"/>
  <c r="N446" i="43" s="1"/>
  <c r="M203" i="43"/>
  <c r="J203" i="43"/>
  <c r="R202" i="43"/>
  <c r="R445" i="43" s="1"/>
  <c r="N202" i="43"/>
  <c r="N445" i="43" s="1"/>
  <c r="M202" i="43"/>
  <c r="J202" i="43"/>
  <c r="R201" i="43"/>
  <c r="R444" i="43" s="1"/>
  <c r="N201" i="43"/>
  <c r="N444" i="43" s="1"/>
  <c r="M201" i="43"/>
  <c r="J201" i="43"/>
  <c r="R200" i="43"/>
  <c r="R443" i="43" s="1"/>
  <c r="P200" i="43"/>
  <c r="O200" i="43"/>
  <c r="N200" i="43"/>
  <c r="N443" i="43" s="1"/>
  <c r="M200" i="43"/>
  <c r="J200" i="43"/>
  <c r="F200" i="43"/>
  <c r="F443" i="43" s="1"/>
  <c r="E200" i="43"/>
  <c r="E443" i="43" s="1"/>
  <c r="N199" i="43"/>
  <c r="N442" i="43" s="1"/>
  <c r="M199" i="43"/>
  <c r="N198" i="43"/>
  <c r="N441" i="43" s="1"/>
  <c r="M198" i="43"/>
  <c r="N197" i="43"/>
  <c r="N440" i="43" s="1"/>
  <c r="M197" i="43"/>
  <c r="N196" i="43"/>
  <c r="N439" i="43" s="1"/>
  <c r="M196" i="43"/>
  <c r="N195" i="43"/>
  <c r="N438" i="43" s="1"/>
  <c r="M195" i="43"/>
  <c r="N194" i="43"/>
  <c r="N437" i="43" s="1"/>
  <c r="M194" i="43"/>
  <c r="N193" i="43"/>
  <c r="N436" i="43" s="1"/>
  <c r="M193" i="43"/>
  <c r="N192" i="43"/>
  <c r="N435" i="43" s="1"/>
  <c r="M192" i="43"/>
  <c r="R191" i="43"/>
  <c r="R434" i="43" s="1"/>
  <c r="P191" i="43"/>
  <c r="N191" i="43"/>
  <c r="N434" i="43" s="1"/>
  <c r="M191" i="43"/>
  <c r="J191" i="43"/>
  <c r="I191" i="43"/>
  <c r="I434" i="43" s="1"/>
  <c r="F191" i="43"/>
  <c r="F434" i="43" s="1"/>
  <c r="E191" i="43"/>
  <c r="E434" i="43" s="1"/>
  <c r="N190" i="43"/>
  <c r="N433" i="43" s="1"/>
  <c r="M190" i="43"/>
  <c r="N189" i="43"/>
  <c r="N432" i="43" s="1"/>
  <c r="M189" i="43"/>
  <c r="N188" i="43"/>
  <c r="N431" i="43" s="1"/>
  <c r="M188" i="43"/>
  <c r="N187" i="43"/>
  <c r="N430" i="43" s="1"/>
  <c r="M187" i="43"/>
  <c r="N186" i="43"/>
  <c r="N429" i="43" s="1"/>
  <c r="M186" i="43"/>
  <c r="N185" i="43"/>
  <c r="N428" i="43" s="1"/>
  <c r="M185" i="43"/>
  <c r="N184" i="43"/>
  <c r="N427" i="43" s="1"/>
  <c r="M184" i="43"/>
  <c r="N183" i="43"/>
  <c r="N426" i="43" s="1"/>
  <c r="M183" i="43"/>
  <c r="P182" i="43"/>
  <c r="N182" i="43"/>
  <c r="N425" i="43" s="1"/>
  <c r="M182" i="43"/>
  <c r="J182" i="43"/>
  <c r="I182" i="43"/>
  <c r="I425" i="43" s="1"/>
  <c r="F182" i="43"/>
  <c r="F425" i="43" s="1"/>
  <c r="E182" i="43"/>
  <c r="E425" i="43" s="1"/>
  <c r="N181" i="43"/>
  <c r="N424" i="43" s="1"/>
  <c r="M181" i="43"/>
  <c r="N180" i="43"/>
  <c r="N423" i="43" s="1"/>
  <c r="M180" i="43"/>
  <c r="N179" i="43"/>
  <c r="N422" i="43" s="1"/>
  <c r="M179" i="43"/>
  <c r="N178" i="43"/>
  <c r="N421" i="43" s="1"/>
  <c r="M178" i="43"/>
  <c r="N177" i="43"/>
  <c r="N420" i="43" s="1"/>
  <c r="M177" i="43"/>
  <c r="N176" i="43"/>
  <c r="N419" i="43" s="1"/>
  <c r="M176" i="43"/>
  <c r="N175" i="43"/>
  <c r="N418" i="43" s="1"/>
  <c r="M175" i="43"/>
  <c r="N174" i="43"/>
  <c r="N417" i="43" s="1"/>
  <c r="M174" i="43"/>
  <c r="P173" i="43"/>
  <c r="N173" i="43"/>
  <c r="N416" i="43" s="1"/>
  <c r="M173" i="43"/>
  <c r="J173" i="43"/>
  <c r="I173" i="43"/>
  <c r="I416" i="43" s="1"/>
  <c r="F173" i="43"/>
  <c r="F416" i="43" s="1"/>
  <c r="E173" i="43"/>
  <c r="E416" i="43" s="1"/>
  <c r="N172" i="43"/>
  <c r="N415" i="43" s="1"/>
  <c r="M172" i="43"/>
  <c r="N171" i="43"/>
  <c r="N414" i="43" s="1"/>
  <c r="M171" i="43"/>
  <c r="N170" i="43"/>
  <c r="N413" i="43" s="1"/>
  <c r="M170" i="43"/>
  <c r="N169" i="43"/>
  <c r="N412" i="43" s="1"/>
  <c r="M169" i="43"/>
  <c r="N168" i="43"/>
  <c r="N411" i="43" s="1"/>
  <c r="M168" i="43"/>
  <c r="N167" i="43"/>
  <c r="N410" i="43" s="1"/>
  <c r="M167" i="43"/>
  <c r="N166" i="43"/>
  <c r="N409" i="43" s="1"/>
  <c r="M166" i="43"/>
  <c r="N165" i="43"/>
  <c r="N408" i="43" s="1"/>
  <c r="M165" i="43"/>
  <c r="P164" i="43"/>
  <c r="N164" i="43"/>
  <c r="N407" i="43" s="1"/>
  <c r="M164" i="43"/>
  <c r="J164" i="43"/>
  <c r="I164" i="43"/>
  <c r="I407" i="43" s="1"/>
  <c r="F164" i="43"/>
  <c r="F407" i="43" s="1"/>
  <c r="E164" i="43"/>
  <c r="E407" i="43" s="1"/>
  <c r="N163" i="43"/>
  <c r="N406" i="43" s="1"/>
  <c r="M163" i="43"/>
  <c r="N162" i="43"/>
  <c r="N405" i="43" s="1"/>
  <c r="M162" i="43"/>
  <c r="N161" i="43"/>
  <c r="N404" i="43" s="1"/>
  <c r="M161" i="43"/>
  <c r="N160" i="43"/>
  <c r="N403" i="43" s="1"/>
  <c r="M160" i="43"/>
  <c r="N159" i="43"/>
  <c r="N402" i="43" s="1"/>
  <c r="M159" i="43"/>
  <c r="N158" i="43"/>
  <c r="N401" i="43" s="1"/>
  <c r="M158" i="43"/>
  <c r="N157" i="43"/>
  <c r="N400" i="43" s="1"/>
  <c r="M157" i="43"/>
  <c r="N156" i="43"/>
  <c r="N399" i="43" s="1"/>
  <c r="M156" i="43"/>
  <c r="P155" i="43"/>
  <c r="N155" i="43"/>
  <c r="N398" i="43" s="1"/>
  <c r="M155" i="43"/>
  <c r="J155" i="43"/>
  <c r="I155" i="43"/>
  <c r="I398" i="43" s="1"/>
  <c r="F155" i="43"/>
  <c r="F398" i="43" s="1"/>
  <c r="E155" i="43"/>
  <c r="E398" i="43" s="1"/>
  <c r="N154" i="43"/>
  <c r="N397" i="43" s="1"/>
  <c r="M154" i="43"/>
  <c r="N153" i="43"/>
  <c r="N396" i="43" s="1"/>
  <c r="M153" i="43"/>
  <c r="N152" i="43"/>
  <c r="N395" i="43" s="1"/>
  <c r="M152" i="43"/>
  <c r="N151" i="43"/>
  <c r="N394" i="43" s="1"/>
  <c r="M151" i="43"/>
  <c r="N150" i="43"/>
  <c r="N393" i="43" s="1"/>
  <c r="M150" i="43"/>
  <c r="N149" i="43"/>
  <c r="N392" i="43" s="1"/>
  <c r="M149" i="43"/>
  <c r="N148" i="43"/>
  <c r="N391" i="43" s="1"/>
  <c r="M148" i="43"/>
  <c r="N147" i="43"/>
  <c r="N390" i="43" s="1"/>
  <c r="M147" i="43"/>
  <c r="P146" i="43"/>
  <c r="N146" i="43"/>
  <c r="N389" i="43" s="1"/>
  <c r="M146" i="43"/>
  <c r="J146" i="43"/>
  <c r="I146" i="43"/>
  <c r="I389" i="43" s="1"/>
  <c r="F146" i="43"/>
  <c r="F389" i="43" s="1"/>
  <c r="E146" i="43"/>
  <c r="E389" i="43" s="1"/>
  <c r="N145" i="43"/>
  <c r="N388" i="43" s="1"/>
  <c r="M145" i="43"/>
  <c r="N144" i="43"/>
  <c r="N387" i="43" s="1"/>
  <c r="M144" i="43"/>
  <c r="N143" i="43"/>
  <c r="N386" i="43" s="1"/>
  <c r="M143" i="43"/>
  <c r="N142" i="43"/>
  <c r="N385" i="43" s="1"/>
  <c r="M142" i="43"/>
  <c r="N141" i="43"/>
  <c r="N384" i="43" s="1"/>
  <c r="M141" i="43"/>
  <c r="N140" i="43"/>
  <c r="N383" i="43" s="1"/>
  <c r="M140" i="43"/>
  <c r="N139" i="43"/>
  <c r="N382" i="43" s="1"/>
  <c r="M139" i="43"/>
  <c r="N138" i="43"/>
  <c r="N381" i="43" s="1"/>
  <c r="M138" i="43"/>
  <c r="P137" i="43"/>
  <c r="N137" i="43"/>
  <c r="N380" i="43" s="1"/>
  <c r="M137" i="43"/>
  <c r="J137" i="43"/>
  <c r="I137" i="43"/>
  <c r="I380" i="43" s="1"/>
  <c r="F137" i="43"/>
  <c r="F380" i="43" s="1"/>
  <c r="E137" i="43"/>
  <c r="E380" i="43" s="1"/>
  <c r="N136" i="43"/>
  <c r="N379" i="43" s="1"/>
  <c r="M136" i="43"/>
  <c r="N135" i="43"/>
  <c r="N378" i="43" s="1"/>
  <c r="M135" i="43"/>
  <c r="N134" i="43"/>
  <c r="N377" i="43" s="1"/>
  <c r="M134" i="43"/>
  <c r="N133" i="43"/>
  <c r="N376" i="43" s="1"/>
  <c r="M133" i="43"/>
  <c r="N132" i="43"/>
  <c r="N375" i="43" s="1"/>
  <c r="M132" i="43"/>
  <c r="N131" i="43"/>
  <c r="N374" i="43" s="1"/>
  <c r="M131" i="43"/>
  <c r="N130" i="43"/>
  <c r="N373" i="43" s="1"/>
  <c r="M130" i="43"/>
  <c r="N129" i="43"/>
  <c r="N372" i="43" s="1"/>
  <c r="M129" i="43"/>
  <c r="P128" i="43"/>
  <c r="N128" i="43"/>
  <c r="N371" i="43" s="1"/>
  <c r="M128" i="43"/>
  <c r="J128" i="43"/>
  <c r="I128" i="43"/>
  <c r="I371" i="43" s="1"/>
  <c r="F128" i="43"/>
  <c r="F371" i="43" s="1"/>
  <c r="E128" i="43"/>
  <c r="E371" i="43" s="1"/>
  <c r="N127" i="43"/>
  <c r="N370" i="43" s="1"/>
  <c r="M127" i="43"/>
  <c r="N126" i="43"/>
  <c r="N369" i="43" s="1"/>
  <c r="M126" i="43"/>
  <c r="N125" i="43"/>
  <c r="N368" i="43" s="1"/>
  <c r="M125" i="43"/>
  <c r="N124" i="43"/>
  <c r="N367" i="43" s="1"/>
  <c r="M124" i="43"/>
  <c r="N123" i="43"/>
  <c r="N366" i="43" s="1"/>
  <c r="M123" i="43"/>
  <c r="N122" i="43"/>
  <c r="N365" i="43" s="1"/>
  <c r="M122" i="43"/>
  <c r="N121" i="43"/>
  <c r="N364" i="43" s="1"/>
  <c r="M121" i="43"/>
  <c r="N120" i="43"/>
  <c r="N363" i="43" s="1"/>
  <c r="M120" i="43"/>
  <c r="P119" i="43"/>
  <c r="N119" i="43"/>
  <c r="N362" i="43" s="1"/>
  <c r="M119" i="43"/>
  <c r="J119" i="43"/>
  <c r="I119" i="43"/>
  <c r="I362" i="43" s="1"/>
  <c r="F119" i="43"/>
  <c r="F362" i="43" s="1"/>
  <c r="E119" i="43"/>
  <c r="E362" i="43" s="1"/>
  <c r="N118" i="43"/>
  <c r="N361" i="43" s="1"/>
  <c r="M118" i="43"/>
  <c r="N117" i="43"/>
  <c r="N360" i="43" s="1"/>
  <c r="M117" i="43"/>
  <c r="N116" i="43"/>
  <c r="N359" i="43" s="1"/>
  <c r="M116" i="43"/>
  <c r="N115" i="43"/>
  <c r="N358" i="43" s="1"/>
  <c r="M115" i="43"/>
  <c r="N114" i="43"/>
  <c r="N357" i="43" s="1"/>
  <c r="M114" i="43"/>
  <c r="N113" i="43"/>
  <c r="N356" i="43" s="1"/>
  <c r="M113" i="43"/>
  <c r="N112" i="43"/>
  <c r="N355" i="43" s="1"/>
  <c r="M112" i="43"/>
  <c r="N111" i="43"/>
  <c r="N354" i="43" s="1"/>
  <c r="M111" i="43"/>
  <c r="P110" i="43"/>
  <c r="N110" i="43"/>
  <c r="N353" i="43" s="1"/>
  <c r="M110" i="43"/>
  <c r="J110" i="43"/>
  <c r="I110" i="43"/>
  <c r="I353" i="43" s="1"/>
  <c r="F110" i="43"/>
  <c r="F353" i="43" s="1"/>
  <c r="E110" i="43"/>
  <c r="E353" i="43" s="1"/>
  <c r="N109" i="43"/>
  <c r="N352" i="43" s="1"/>
  <c r="M109" i="43"/>
  <c r="N108" i="43"/>
  <c r="N351" i="43" s="1"/>
  <c r="M108" i="43"/>
  <c r="N107" i="43"/>
  <c r="N350" i="43" s="1"/>
  <c r="M107" i="43"/>
  <c r="N106" i="43"/>
  <c r="N349" i="43" s="1"/>
  <c r="M106" i="43"/>
  <c r="N105" i="43"/>
  <c r="N348" i="43" s="1"/>
  <c r="M105" i="43"/>
  <c r="N104" i="43"/>
  <c r="N347" i="43" s="1"/>
  <c r="M104" i="43"/>
  <c r="N103" i="43"/>
  <c r="N346" i="43" s="1"/>
  <c r="M103" i="43"/>
  <c r="N102" i="43"/>
  <c r="N345" i="43" s="1"/>
  <c r="M102" i="43"/>
  <c r="P101" i="43"/>
  <c r="N101" i="43"/>
  <c r="N344" i="43" s="1"/>
  <c r="M101" i="43"/>
  <c r="J101" i="43"/>
  <c r="I101" i="43"/>
  <c r="I344" i="43" s="1"/>
  <c r="F101" i="43"/>
  <c r="F344" i="43" s="1"/>
  <c r="E101" i="43"/>
  <c r="E344" i="43" s="1"/>
  <c r="N100" i="43"/>
  <c r="N343" i="43" s="1"/>
  <c r="M100" i="43"/>
  <c r="N99" i="43"/>
  <c r="N342" i="43" s="1"/>
  <c r="M99" i="43"/>
  <c r="N98" i="43"/>
  <c r="N341" i="43" s="1"/>
  <c r="M98" i="43"/>
  <c r="N97" i="43"/>
  <c r="N340" i="43" s="1"/>
  <c r="M97" i="43"/>
  <c r="N96" i="43"/>
  <c r="N339" i="43" s="1"/>
  <c r="M96" i="43"/>
  <c r="N95" i="43"/>
  <c r="N338" i="43" s="1"/>
  <c r="M95" i="43"/>
  <c r="N94" i="43"/>
  <c r="N337" i="43" s="1"/>
  <c r="M94" i="43"/>
  <c r="N93" i="43"/>
  <c r="N336" i="43" s="1"/>
  <c r="M93" i="43"/>
  <c r="P92" i="43"/>
  <c r="N92" i="43"/>
  <c r="N335" i="43" s="1"/>
  <c r="M92" i="43"/>
  <c r="J92" i="43"/>
  <c r="I92" i="43"/>
  <c r="I335" i="43" s="1"/>
  <c r="F92" i="43"/>
  <c r="F335" i="43" s="1"/>
  <c r="E92" i="43"/>
  <c r="E335" i="43" s="1"/>
  <c r="N91" i="43"/>
  <c r="N334" i="43" s="1"/>
  <c r="M91" i="43"/>
  <c r="N90" i="43"/>
  <c r="N333" i="43" s="1"/>
  <c r="M90" i="43"/>
  <c r="N89" i="43"/>
  <c r="N332" i="43" s="1"/>
  <c r="M89" i="43"/>
  <c r="N88" i="43"/>
  <c r="N331" i="43" s="1"/>
  <c r="M88" i="43"/>
  <c r="N87" i="43"/>
  <c r="N330" i="43" s="1"/>
  <c r="M87" i="43"/>
  <c r="N86" i="43"/>
  <c r="N329" i="43" s="1"/>
  <c r="M86" i="43"/>
  <c r="N85" i="43"/>
  <c r="N328" i="43" s="1"/>
  <c r="M85" i="43"/>
  <c r="N84" i="43"/>
  <c r="N327" i="43" s="1"/>
  <c r="M84" i="43"/>
  <c r="P83" i="43"/>
  <c r="N83" i="43"/>
  <c r="N326" i="43" s="1"/>
  <c r="M83" i="43"/>
  <c r="J83" i="43"/>
  <c r="I83" i="43"/>
  <c r="I326" i="43" s="1"/>
  <c r="F83" i="43"/>
  <c r="F326" i="43" s="1"/>
  <c r="E83" i="43"/>
  <c r="E326" i="43" s="1"/>
  <c r="N82" i="43"/>
  <c r="N325" i="43" s="1"/>
  <c r="M82" i="43"/>
  <c r="N81" i="43"/>
  <c r="N324" i="43" s="1"/>
  <c r="M81" i="43"/>
  <c r="N80" i="43"/>
  <c r="N323" i="43" s="1"/>
  <c r="M80" i="43"/>
  <c r="N79" i="43"/>
  <c r="N322" i="43" s="1"/>
  <c r="M79" i="43"/>
  <c r="N78" i="43"/>
  <c r="N321" i="43" s="1"/>
  <c r="M78" i="43"/>
  <c r="N77" i="43"/>
  <c r="N320" i="43" s="1"/>
  <c r="M77" i="43"/>
  <c r="N76" i="43"/>
  <c r="N319" i="43" s="1"/>
  <c r="M76" i="43"/>
  <c r="N75" i="43"/>
  <c r="N318" i="43" s="1"/>
  <c r="M75" i="43"/>
  <c r="P74" i="43"/>
  <c r="N74" i="43"/>
  <c r="N317" i="43" s="1"/>
  <c r="M74" i="43"/>
  <c r="J74" i="43"/>
  <c r="I74" i="43"/>
  <c r="I317" i="43" s="1"/>
  <c r="F74" i="43"/>
  <c r="F317" i="43" s="1"/>
  <c r="E74" i="43"/>
  <c r="E317" i="43" s="1"/>
  <c r="N73" i="43"/>
  <c r="N316" i="43" s="1"/>
  <c r="M73" i="43"/>
  <c r="N72" i="43"/>
  <c r="N315" i="43" s="1"/>
  <c r="M72" i="43"/>
  <c r="N71" i="43"/>
  <c r="N314" i="43" s="1"/>
  <c r="M71" i="43"/>
  <c r="N70" i="43"/>
  <c r="N313" i="43" s="1"/>
  <c r="M70" i="43"/>
  <c r="N69" i="43"/>
  <c r="N312" i="43" s="1"/>
  <c r="M69" i="43"/>
  <c r="N68" i="43"/>
  <c r="N311" i="43" s="1"/>
  <c r="M68" i="43"/>
  <c r="N67" i="43"/>
  <c r="N310" i="43" s="1"/>
  <c r="M67" i="43"/>
  <c r="N66" i="43"/>
  <c r="N309" i="43" s="1"/>
  <c r="M66" i="43"/>
  <c r="P65" i="43"/>
  <c r="N65" i="43"/>
  <c r="N308" i="43" s="1"/>
  <c r="M65" i="43"/>
  <c r="J65" i="43"/>
  <c r="I65" i="43"/>
  <c r="I308" i="43" s="1"/>
  <c r="F65" i="43"/>
  <c r="F308" i="43" s="1"/>
  <c r="E65" i="43"/>
  <c r="E308" i="43" s="1"/>
  <c r="N64" i="43"/>
  <c r="N307" i="43" s="1"/>
  <c r="M64" i="43"/>
  <c r="N63" i="43"/>
  <c r="N306" i="43" s="1"/>
  <c r="M63" i="43"/>
  <c r="N62" i="43"/>
  <c r="N305" i="43" s="1"/>
  <c r="M62" i="43"/>
  <c r="N61" i="43"/>
  <c r="N304" i="43" s="1"/>
  <c r="M61" i="43"/>
  <c r="N60" i="43"/>
  <c r="N303" i="43" s="1"/>
  <c r="M60" i="43"/>
  <c r="N59" i="43"/>
  <c r="N302" i="43" s="1"/>
  <c r="M59" i="43"/>
  <c r="N58" i="43"/>
  <c r="N301" i="43" s="1"/>
  <c r="M58" i="43"/>
  <c r="N57" i="43"/>
  <c r="N300" i="43" s="1"/>
  <c r="M57" i="43"/>
  <c r="P56" i="43"/>
  <c r="N56" i="43"/>
  <c r="N299" i="43" s="1"/>
  <c r="M56" i="43"/>
  <c r="J56" i="43"/>
  <c r="I56" i="43"/>
  <c r="I299" i="43" s="1"/>
  <c r="F56" i="43"/>
  <c r="F299" i="43" s="1"/>
  <c r="E56" i="43"/>
  <c r="E299" i="43" s="1"/>
  <c r="N55" i="43"/>
  <c r="N298" i="43" s="1"/>
  <c r="M55" i="43"/>
  <c r="N54" i="43"/>
  <c r="N297" i="43" s="1"/>
  <c r="M54" i="43"/>
  <c r="N53" i="43"/>
  <c r="N296" i="43" s="1"/>
  <c r="M53" i="43"/>
  <c r="N52" i="43"/>
  <c r="N295" i="43" s="1"/>
  <c r="M52" i="43"/>
  <c r="N51" i="43"/>
  <c r="N294" i="43" s="1"/>
  <c r="M51" i="43"/>
  <c r="N50" i="43"/>
  <c r="N293" i="43" s="1"/>
  <c r="M50" i="43"/>
  <c r="N49" i="43"/>
  <c r="N292" i="43" s="1"/>
  <c r="M49" i="43"/>
  <c r="N48" i="43"/>
  <c r="N291" i="43" s="1"/>
  <c r="M48" i="43"/>
  <c r="P47" i="43"/>
  <c r="N47" i="43"/>
  <c r="N290" i="43" s="1"/>
  <c r="M47" i="43"/>
  <c r="J47" i="43"/>
  <c r="I47" i="43"/>
  <c r="I290" i="43" s="1"/>
  <c r="F47" i="43"/>
  <c r="F290" i="43" s="1"/>
  <c r="E47" i="43"/>
  <c r="E290" i="43" s="1"/>
  <c r="N46" i="43"/>
  <c r="N289" i="43" s="1"/>
  <c r="M46" i="43"/>
  <c r="N45" i="43"/>
  <c r="N288" i="43" s="1"/>
  <c r="M45" i="43"/>
  <c r="N44" i="43"/>
  <c r="N287" i="43" s="1"/>
  <c r="M44" i="43"/>
  <c r="N43" i="43"/>
  <c r="N286" i="43" s="1"/>
  <c r="M43" i="43"/>
  <c r="N42" i="43"/>
  <c r="N285" i="43" s="1"/>
  <c r="M42" i="43"/>
  <c r="N41" i="43"/>
  <c r="N284" i="43" s="1"/>
  <c r="M41" i="43"/>
  <c r="N40" i="43"/>
  <c r="N283" i="43" s="1"/>
  <c r="M40" i="43"/>
  <c r="N39" i="43"/>
  <c r="N282" i="43" s="1"/>
  <c r="M39" i="43"/>
  <c r="P38" i="43"/>
  <c r="N38" i="43"/>
  <c r="N281" i="43" s="1"/>
  <c r="M38" i="43"/>
  <c r="J38" i="43"/>
  <c r="I38" i="43"/>
  <c r="I281" i="43" s="1"/>
  <c r="F38" i="43"/>
  <c r="F281" i="43" s="1"/>
  <c r="E38" i="43"/>
  <c r="E281" i="43" s="1"/>
  <c r="N37" i="43"/>
  <c r="N280" i="43" s="1"/>
  <c r="M37" i="43"/>
  <c r="N36" i="43"/>
  <c r="N279" i="43" s="1"/>
  <c r="M36" i="43"/>
  <c r="N35" i="43"/>
  <c r="N278" i="43" s="1"/>
  <c r="M35" i="43"/>
  <c r="N34" i="43"/>
  <c r="N277" i="43" s="1"/>
  <c r="M34" i="43"/>
  <c r="N33" i="43"/>
  <c r="N276" i="43" s="1"/>
  <c r="M33" i="43"/>
  <c r="N32" i="43"/>
  <c r="N275" i="43" s="1"/>
  <c r="M32" i="43"/>
  <c r="N31" i="43"/>
  <c r="N274" i="43" s="1"/>
  <c r="M31" i="43"/>
  <c r="N30" i="43"/>
  <c r="N273" i="43" s="1"/>
  <c r="M30" i="43"/>
  <c r="P29" i="43"/>
  <c r="N29" i="43"/>
  <c r="N272" i="43" s="1"/>
  <c r="M29" i="43"/>
  <c r="J29" i="43"/>
  <c r="I29" i="43"/>
  <c r="I272" i="43" s="1"/>
  <c r="F29" i="43"/>
  <c r="F272" i="43" s="1"/>
  <c r="E29" i="43"/>
  <c r="E272" i="43" s="1"/>
  <c r="N28" i="43"/>
  <c r="N271" i="43" s="1"/>
  <c r="M28" i="43"/>
  <c r="N27" i="43"/>
  <c r="N270" i="43" s="1"/>
  <c r="M27" i="43"/>
  <c r="N26" i="43"/>
  <c r="N269" i="43" s="1"/>
  <c r="M26" i="43"/>
  <c r="N25" i="43"/>
  <c r="N268" i="43" s="1"/>
  <c r="M25" i="43"/>
  <c r="N24" i="43"/>
  <c r="N267" i="43" s="1"/>
  <c r="M24" i="43"/>
  <c r="N23" i="43"/>
  <c r="N266" i="43" s="1"/>
  <c r="M23" i="43"/>
  <c r="N22" i="43"/>
  <c r="N265" i="43" s="1"/>
  <c r="M22" i="43"/>
  <c r="N21" i="43"/>
  <c r="N264" i="43" s="1"/>
  <c r="M21" i="43"/>
  <c r="P20" i="43"/>
  <c r="N20" i="43"/>
  <c r="N263" i="43" s="1"/>
  <c r="M20" i="43"/>
  <c r="J20" i="43"/>
  <c r="I20" i="43"/>
  <c r="I263" i="43" s="1"/>
  <c r="F20" i="43"/>
  <c r="F263" i="43" s="1"/>
  <c r="E20" i="43"/>
  <c r="E263" i="43" s="1"/>
  <c r="N19" i="43"/>
  <c r="N262" i="43" s="1"/>
  <c r="M19" i="43"/>
  <c r="N18" i="43"/>
  <c r="N261" i="43" s="1"/>
  <c r="M18" i="43"/>
  <c r="N17" i="43"/>
  <c r="N260" i="43" s="1"/>
  <c r="M17" i="43"/>
  <c r="N16" i="43"/>
  <c r="N259" i="43" s="1"/>
  <c r="M16" i="43"/>
  <c r="N15" i="43"/>
  <c r="N258" i="43" s="1"/>
  <c r="M15" i="43"/>
  <c r="N14" i="43"/>
  <c r="N257" i="43" s="1"/>
  <c r="M14" i="43"/>
  <c r="N13" i="43"/>
  <c r="N256" i="43" s="1"/>
  <c r="M13" i="43"/>
  <c r="N12" i="43"/>
  <c r="N255" i="43" s="1"/>
  <c r="M12" i="43"/>
  <c r="P11" i="43"/>
  <c r="N11" i="43"/>
  <c r="N254" i="43" s="1"/>
  <c r="M11" i="43"/>
  <c r="J11" i="43"/>
  <c r="I11" i="43"/>
  <c r="I254" i="43" s="1"/>
  <c r="F11" i="43"/>
  <c r="F254" i="43" s="1"/>
  <c r="E11" i="43"/>
  <c r="E254" i="43" s="1"/>
  <c r="N10" i="43"/>
  <c r="N253" i="43" s="1"/>
  <c r="M10" i="43"/>
  <c r="N9" i="43"/>
  <c r="N252" i="43" s="1"/>
  <c r="M9" i="43"/>
  <c r="N8" i="43"/>
  <c r="N251" i="43" s="1"/>
  <c r="M8" i="43"/>
  <c r="N7" i="43"/>
  <c r="N250" i="43" s="1"/>
  <c r="M7" i="43"/>
  <c r="N6" i="43"/>
  <c r="N249" i="43" s="1"/>
  <c r="M6" i="43"/>
  <c r="N5" i="43"/>
  <c r="N248" i="43" s="1"/>
  <c r="M5" i="43"/>
  <c r="N4" i="43"/>
  <c r="N247" i="43" s="1"/>
  <c r="M4" i="43"/>
  <c r="N3" i="43"/>
  <c r="N246" i="43" s="1"/>
  <c r="M3" i="43"/>
  <c r="R2" i="43"/>
  <c r="R245" i="43" s="1"/>
  <c r="P2" i="43"/>
  <c r="O2" i="43"/>
  <c r="N2" i="43"/>
  <c r="N245" i="43" s="1"/>
  <c r="M2" i="43"/>
  <c r="J2" i="43"/>
  <c r="I2" i="43"/>
  <c r="I245" i="43" s="1"/>
  <c r="F2" i="43"/>
  <c r="F245" i="43" s="1"/>
  <c r="E2" i="43"/>
  <c r="E245" i="43" s="1"/>
  <c r="R1" i="43"/>
  <c r="Q1" i="43"/>
  <c r="P1" i="43"/>
  <c r="O1" i="43"/>
  <c r="N1" i="43"/>
  <c r="M1" i="43"/>
  <c r="L1" i="43"/>
  <c r="K1" i="43"/>
  <c r="J1" i="43"/>
  <c r="I1" i="43"/>
  <c r="H1" i="43"/>
  <c r="F1" i="43"/>
  <c r="E1" i="43"/>
  <c r="A1" i="43"/>
  <c r="AC171" i="39"/>
  <c r="AC3" i="39"/>
  <c r="AZ171" i="39"/>
  <c r="AZ3" i="39"/>
  <c r="R244" i="42"/>
  <c r="R487" i="42" s="1"/>
  <c r="N244" i="42"/>
  <c r="N487" i="42" s="1"/>
  <c r="M244" i="42"/>
  <c r="J244" i="42"/>
  <c r="R243" i="42"/>
  <c r="R486" i="42" s="1"/>
  <c r="N243" i="42"/>
  <c r="N486" i="42" s="1"/>
  <c r="M243" i="42"/>
  <c r="J243" i="42"/>
  <c r="R242" i="42"/>
  <c r="R485" i="42" s="1"/>
  <c r="N242" i="42"/>
  <c r="N485" i="42" s="1"/>
  <c r="M242" i="42"/>
  <c r="J242" i="42"/>
  <c r="R241" i="42"/>
  <c r="R484" i="42" s="1"/>
  <c r="N241" i="42"/>
  <c r="N484" i="42" s="1"/>
  <c r="M241" i="42"/>
  <c r="J241" i="42"/>
  <c r="R240" i="42"/>
  <c r="R483" i="42" s="1"/>
  <c r="N240" i="42"/>
  <c r="N483" i="42" s="1"/>
  <c r="M240" i="42"/>
  <c r="J240" i="42"/>
  <c r="R239" i="42"/>
  <c r="R482" i="42" s="1"/>
  <c r="N239" i="42"/>
  <c r="N482" i="42" s="1"/>
  <c r="M239" i="42"/>
  <c r="J239" i="42"/>
  <c r="R238" i="42"/>
  <c r="R481" i="42" s="1"/>
  <c r="N238" i="42"/>
  <c r="N481" i="42" s="1"/>
  <c r="M238" i="42"/>
  <c r="J238" i="42"/>
  <c r="R237" i="42"/>
  <c r="R480" i="42" s="1"/>
  <c r="N237" i="42"/>
  <c r="N480" i="42" s="1"/>
  <c r="M237" i="42"/>
  <c r="J237" i="42"/>
  <c r="R236" i="42"/>
  <c r="R479" i="42" s="1"/>
  <c r="P236" i="42"/>
  <c r="O236" i="42"/>
  <c r="N236" i="42"/>
  <c r="N479" i="42" s="1"/>
  <c r="M236" i="42"/>
  <c r="J236" i="42"/>
  <c r="F236" i="42"/>
  <c r="F479" i="42" s="1"/>
  <c r="E236" i="42"/>
  <c r="E479" i="42" s="1"/>
  <c r="A479" i="42" s="1"/>
  <c r="R235" i="42"/>
  <c r="R478" i="42" s="1"/>
  <c r="N235" i="42"/>
  <c r="N478" i="42" s="1"/>
  <c r="M235" i="42"/>
  <c r="J235" i="42"/>
  <c r="R234" i="42"/>
  <c r="R477" i="42" s="1"/>
  <c r="N234" i="42"/>
  <c r="N477" i="42" s="1"/>
  <c r="M234" i="42"/>
  <c r="J234" i="42"/>
  <c r="R233" i="42"/>
  <c r="R476" i="42" s="1"/>
  <c r="N233" i="42"/>
  <c r="N476" i="42" s="1"/>
  <c r="M233" i="42"/>
  <c r="J233" i="42"/>
  <c r="R232" i="42"/>
  <c r="R475" i="42" s="1"/>
  <c r="N232" i="42"/>
  <c r="N475" i="42" s="1"/>
  <c r="M232" i="42"/>
  <c r="J232" i="42"/>
  <c r="R231" i="42"/>
  <c r="R474" i="42" s="1"/>
  <c r="N231" i="42"/>
  <c r="N474" i="42" s="1"/>
  <c r="M231" i="42"/>
  <c r="J231" i="42"/>
  <c r="R230" i="42"/>
  <c r="R473" i="42" s="1"/>
  <c r="N230" i="42"/>
  <c r="N473" i="42" s="1"/>
  <c r="M230" i="42"/>
  <c r="J230" i="42"/>
  <c r="R229" i="42"/>
  <c r="R472" i="42" s="1"/>
  <c r="N229" i="42"/>
  <c r="N472" i="42" s="1"/>
  <c r="M229" i="42"/>
  <c r="J229" i="42"/>
  <c r="R228" i="42"/>
  <c r="R471" i="42" s="1"/>
  <c r="N228" i="42"/>
  <c r="N471" i="42" s="1"/>
  <c r="M228" i="42"/>
  <c r="J228" i="42"/>
  <c r="R227" i="42"/>
  <c r="R470" i="42" s="1"/>
  <c r="P227" i="42"/>
  <c r="O227" i="42"/>
  <c r="N227" i="42"/>
  <c r="N470" i="42" s="1"/>
  <c r="M227" i="42"/>
  <c r="J227" i="42"/>
  <c r="F227" i="42"/>
  <c r="F470" i="42" s="1"/>
  <c r="E227" i="42"/>
  <c r="E470" i="42" s="1"/>
  <c r="A470" i="42" s="1"/>
  <c r="R226" i="42"/>
  <c r="R469" i="42" s="1"/>
  <c r="N226" i="42"/>
  <c r="N469" i="42" s="1"/>
  <c r="M226" i="42"/>
  <c r="J226" i="42"/>
  <c r="R225" i="42"/>
  <c r="R468" i="42" s="1"/>
  <c r="N225" i="42"/>
  <c r="N468" i="42" s="1"/>
  <c r="M225" i="42"/>
  <c r="J225" i="42"/>
  <c r="R224" i="42"/>
  <c r="R467" i="42" s="1"/>
  <c r="N224" i="42"/>
  <c r="N467" i="42" s="1"/>
  <c r="M224" i="42"/>
  <c r="J224" i="42"/>
  <c r="R223" i="42"/>
  <c r="R466" i="42" s="1"/>
  <c r="N223" i="42"/>
  <c r="N466" i="42" s="1"/>
  <c r="M223" i="42"/>
  <c r="J223" i="42"/>
  <c r="R222" i="42"/>
  <c r="R465" i="42" s="1"/>
  <c r="N222" i="42"/>
  <c r="N465" i="42" s="1"/>
  <c r="M222" i="42"/>
  <c r="J222" i="42"/>
  <c r="R221" i="42"/>
  <c r="R464" i="42" s="1"/>
  <c r="N221" i="42"/>
  <c r="N464" i="42" s="1"/>
  <c r="M221" i="42"/>
  <c r="J221" i="42"/>
  <c r="R220" i="42"/>
  <c r="R463" i="42" s="1"/>
  <c r="N220" i="42"/>
  <c r="N463" i="42" s="1"/>
  <c r="M220" i="42"/>
  <c r="J220" i="42"/>
  <c r="R219" i="42"/>
  <c r="R462" i="42" s="1"/>
  <c r="N219" i="42"/>
  <c r="N462" i="42" s="1"/>
  <c r="M219" i="42"/>
  <c r="J219" i="42"/>
  <c r="R218" i="42"/>
  <c r="R461" i="42" s="1"/>
  <c r="P218" i="42"/>
  <c r="O218" i="42"/>
  <c r="N218" i="42"/>
  <c r="N461" i="42" s="1"/>
  <c r="M218" i="42"/>
  <c r="J218" i="42"/>
  <c r="F218" i="42"/>
  <c r="F461" i="42" s="1"/>
  <c r="E218" i="42"/>
  <c r="E461" i="42" s="1"/>
  <c r="A461" i="42" s="1"/>
  <c r="R217" i="42"/>
  <c r="R460" i="42" s="1"/>
  <c r="N217" i="42"/>
  <c r="N460" i="42" s="1"/>
  <c r="M217" i="42"/>
  <c r="J217" i="42"/>
  <c r="R216" i="42"/>
  <c r="R459" i="42" s="1"/>
  <c r="N216" i="42"/>
  <c r="N459" i="42" s="1"/>
  <c r="M216" i="42"/>
  <c r="J216" i="42"/>
  <c r="R215" i="42"/>
  <c r="R458" i="42" s="1"/>
  <c r="N215" i="42"/>
  <c r="N458" i="42" s="1"/>
  <c r="M215" i="42"/>
  <c r="J215" i="42"/>
  <c r="R214" i="42"/>
  <c r="R457" i="42" s="1"/>
  <c r="N214" i="42"/>
  <c r="N457" i="42" s="1"/>
  <c r="M214" i="42"/>
  <c r="J214" i="42"/>
  <c r="R213" i="42"/>
  <c r="R456" i="42" s="1"/>
  <c r="N213" i="42"/>
  <c r="N456" i="42" s="1"/>
  <c r="M213" i="42"/>
  <c r="J213" i="42"/>
  <c r="R212" i="42"/>
  <c r="R455" i="42" s="1"/>
  <c r="N212" i="42"/>
  <c r="N455" i="42" s="1"/>
  <c r="M212" i="42"/>
  <c r="J212" i="42"/>
  <c r="R211" i="42"/>
  <c r="R454" i="42" s="1"/>
  <c r="N211" i="42"/>
  <c r="N454" i="42" s="1"/>
  <c r="M211" i="42"/>
  <c r="J211" i="42"/>
  <c r="R210" i="42"/>
  <c r="R453" i="42" s="1"/>
  <c r="N210" i="42"/>
  <c r="N453" i="42" s="1"/>
  <c r="M210" i="42"/>
  <c r="J210" i="42"/>
  <c r="R209" i="42"/>
  <c r="R452" i="42" s="1"/>
  <c r="P209" i="42"/>
  <c r="O209" i="42"/>
  <c r="N209" i="42"/>
  <c r="N452" i="42" s="1"/>
  <c r="M209" i="42"/>
  <c r="J209" i="42"/>
  <c r="F209" i="42"/>
  <c r="F452" i="42" s="1"/>
  <c r="E209" i="42"/>
  <c r="E452" i="42" s="1"/>
  <c r="A452" i="42" s="1"/>
  <c r="R208" i="42"/>
  <c r="R451" i="42" s="1"/>
  <c r="N208" i="42"/>
  <c r="N451" i="42" s="1"/>
  <c r="M208" i="42"/>
  <c r="J208" i="42"/>
  <c r="R207" i="42"/>
  <c r="R450" i="42" s="1"/>
  <c r="N207" i="42"/>
  <c r="N450" i="42" s="1"/>
  <c r="M207" i="42"/>
  <c r="J207" i="42"/>
  <c r="R206" i="42"/>
  <c r="R449" i="42" s="1"/>
  <c r="N206" i="42"/>
  <c r="N449" i="42" s="1"/>
  <c r="M206" i="42"/>
  <c r="J206" i="42"/>
  <c r="R205" i="42"/>
  <c r="R448" i="42" s="1"/>
  <c r="N205" i="42"/>
  <c r="N448" i="42" s="1"/>
  <c r="M205" i="42"/>
  <c r="J205" i="42"/>
  <c r="R204" i="42"/>
  <c r="R447" i="42" s="1"/>
  <c r="N204" i="42"/>
  <c r="N447" i="42" s="1"/>
  <c r="M204" i="42"/>
  <c r="J204" i="42"/>
  <c r="R203" i="42"/>
  <c r="R446" i="42" s="1"/>
  <c r="N203" i="42"/>
  <c r="N446" i="42" s="1"/>
  <c r="M203" i="42"/>
  <c r="J203" i="42"/>
  <c r="R202" i="42"/>
  <c r="R445" i="42" s="1"/>
  <c r="N202" i="42"/>
  <c r="N445" i="42" s="1"/>
  <c r="M202" i="42"/>
  <c r="J202" i="42"/>
  <c r="R201" i="42"/>
  <c r="R444" i="42" s="1"/>
  <c r="N201" i="42"/>
  <c r="N444" i="42" s="1"/>
  <c r="M201" i="42"/>
  <c r="J201" i="42"/>
  <c r="R200" i="42"/>
  <c r="R443" i="42" s="1"/>
  <c r="P200" i="42"/>
  <c r="O200" i="42"/>
  <c r="N200" i="42"/>
  <c r="N443" i="42" s="1"/>
  <c r="M200" i="42"/>
  <c r="J200" i="42"/>
  <c r="F200" i="42"/>
  <c r="F443" i="42" s="1"/>
  <c r="E200" i="42"/>
  <c r="E443" i="42" s="1"/>
  <c r="A443" i="42" s="1"/>
  <c r="N199" i="42"/>
  <c r="N442" i="42" s="1"/>
  <c r="M199" i="42"/>
  <c r="N198" i="42"/>
  <c r="N441" i="42" s="1"/>
  <c r="M198" i="42"/>
  <c r="N197" i="42"/>
  <c r="N440" i="42" s="1"/>
  <c r="M197" i="42"/>
  <c r="N196" i="42"/>
  <c r="N439" i="42" s="1"/>
  <c r="M196" i="42"/>
  <c r="N195" i="42"/>
  <c r="N438" i="42" s="1"/>
  <c r="M195" i="42"/>
  <c r="N194" i="42"/>
  <c r="N437" i="42" s="1"/>
  <c r="M194" i="42"/>
  <c r="N193" i="42"/>
  <c r="N436" i="42" s="1"/>
  <c r="M193" i="42"/>
  <c r="N192" i="42"/>
  <c r="N435" i="42" s="1"/>
  <c r="M192" i="42"/>
  <c r="R191" i="42"/>
  <c r="R434" i="42" s="1"/>
  <c r="P191" i="42"/>
  <c r="N191" i="42"/>
  <c r="N434" i="42" s="1"/>
  <c r="M191" i="42"/>
  <c r="J191" i="42"/>
  <c r="I191" i="42"/>
  <c r="I434" i="42" s="1"/>
  <c r="F191" i="42"/>
  <c r="F434" i="42" s="1"/>
  <c r="E191" i="42"/>
  <c r="E434" i="42" s="1"/>
  <c r="A434" i="42" s="1"/>
  <c r="N190" i="42"/>
  <c r="N433" i="42" s="1"/>
  <c r="M190" i="42"/>
  <c r="N189" i="42"/>
  <c r="N432" i="42" s="1"/>
  <c r="M189" i="42"/>
  <c r="N188" i="42"/>
  <c r="N431" i="42" s="1"/>
  <c r="M188" i="42"/>
  <c r="N187" i="42"/>
  <c r="N430" i="42" s="1"/>
  <c r="M187" i="42"/>
  <c r="N186" i="42"/>
  <c r="N429" i="42" s="1"/>
  <c r="M186" i="42"/>
  <c r="N185" i="42"/>
  <c r="N428" i="42" s="1"/>
  <c r="M185" i="42"/>
  <c r="N184" i="42"/>
  <c r="N427" i="42" s="1"/>
  <c r="M184" i="42"/>
  <c r="N183" i="42"/>
  <c r="N426" i="42" s="1"/>
  <c r="M183" i="42"/>
  <c r="P182" i="42"/>
  <c r="N182" i="42"/>
  <c r="N425" i="42" s="1"/>
  <c r="M182" i="42"/>
  <c r="J182" i="42"/>
  <c r="I182" i="42"/>
  <c r="I425" i="42" s="1"/>
  <c r="F182" i="42"/>
  <c r="F425" i="42" s="1"/>
  <c r="E182" i="42"/>
  <c r="E425" i="42" s="1"/>
  <c r="Q425" i="42" s="1"/>
  <c r="N181" i="42"/>
  <c r="N424" i="42" s="1"/>
  <c r="M181" i="42"/>
  <c r="N180" i="42"/>
  <c r="N423" i="42" s="1"/>
  <c r="M180" i="42"/>
  <c r="N179" i="42"/>
  <c r="N422" i="42" s="1"/>
  <c r="M179" i="42"/>
  <c r="N178" i="42"/>
  <c r="N421" i="42" s="1"/>
  <c r="M178" i="42"/>
  <c r="N177" i="42"/>
  <c r="N420" i="42" s="1"/>
  <c r="M177" i="42"/>
  <c r="N176" i="42"/>
  <c r="N419" i="42" s="1"/>
  <c r="M176" i="42"/>
  <c r="N175" i="42"/>
  <c r="N418" i="42" s="1"/>
  <c r="M175" i="42"/>
  <c r="N174" i="42"/>
  <c r="N417" i="42" s="1"/>
  <c r="M174" i="42"/>
  <c r="P173" i="42"/>
  <c r="N173" i="42"/>
  <c r="N416" i="42" s="1"/>
  <c r="M173" i="42"/>
  <c r="J173" i="42"/>
  <c r="I173" i="42"/>
  <c r="I416" i="42" s="1"/>
  <c r="F173" i="42"/>
  <c r="F416" i="42" s="1"/>
  <c r="E173" i="42"/>
  <c r="E416" i="42" s="1"/>
  <c r="N172" i="42"/>
  <c r="N415" i="42" s="1"/>
  <c r="M172" i="42"/>
  <c r="N171" i="42"/>
  <c r="N414" i="42" s="1"/>
  <c r="M171" i="42"/>
  <c r="N170" i="42"/>
  <c r="N413" i="42" s="1"/>
  <c r="M170" i="42"/>
  <c r="N169" i="42"/>
  <c r="N412" i="42" s="1"/>
  <c r="M169" i="42"/>
  <c r="N168" i="42"/>
  <c r="N411" i="42" s="1"/>
  <c r="M168" i="42"/>
  <c r="N167" i="42"/>
  <c r="N410" i="42" s="1"/>
  <c r="M167" i="42"/>
  <c r="N166" i="42"/>
  <c r="N409" i="42" s="1"/>
  <c r="M166" i="42"/>
  <c r="N165" i="42"/>
  <c r="N408" i="42" s="1"/>
  <c r="M165" i="42"/>
  <c r="P164" i="42"/>
  <c r="N164" i="42"/>
  <c r="N407" i="42" s="1"/>
  <c r="M164" i="42"/>
  <c r="J164" i="42"/>
  <c r="I164" i="42"/>
  <c r="I407" i="42" s="1"/>
  <c r="F164" i="42"/>
  <c r="F407" i="42" s="1"/>
  <c r="E164" i="42"/>
  <c r="E407" i="42" s="1"/>
  <c r="N163" i="42"/>
  <c r="N406" i="42" s="1"/>
  <c r="M163" i="42"/>
  <c r="N162" i="42"/>
  <c r="N405" i="42" s="1"/>
  <c r="M162" i="42"/>
  <c r="N161" i="42"/>
  <c r="N404" i="42" s="1"/>
  <c r="M161" i="42"/>
  <c r="N160" i="42"/>
  <c r="N403" i="42" s="1"/>
  <c r="M160" i="42"/>
  <c r="N159" i="42"/>
  <c r="N402" i="42" s="1"/>
  <c r="M159" i="42"/>
  <c r="N158" i="42"/>
  <c r="N401" i="42" s="1"/>
  <c r="M158" i="42"/>
  <c r="N157" i="42"/>
  <c r="N400" i="42" s="1"/>
  <c r="M157" i="42"/>
  <c r="N156" i="42"/>
  <c r="N399" i="42" s="1"/>
  <c r="M156" i="42"/>
  <c r="P155" i="42"/>
  <c r="N155" i="42"/>
  <c r="N398" i="42" s="1"/>
  <c r="M155" i="42"/>
  <c r="J155" i="42"/>
  <c r="I155" i="42"/>
  <c r="I398" i="42" s="1"/>
  <c r="F155" i="42"/>
  <c r="F398" i="42" s="1"/>
  <c r="E155" i="42"/>
  <c r="E398" i="42" s="1"/>
  <c r="N154" i="42"/>
  <c r="N397" i="42" s="1"/>
  <c r="M154" i="42"/>
  <c r="N153" i="42"/>
  <c r="N396" i="42" s="1"/>
  <c r="M153" i="42"/>
  <c r="N152" i="42"/>
  <c r="N395" i="42" s="1"/>
  <c r="M152" i="42"/>
  <c r="N151" i="42"/>
  <c r="N394" i="42" s="1"/>
  <c r="M151" i="42"/>
  <c r="N150" i="42"/>
  <c r="N393" i="42" s="1"/>
  <c r="M150" i="42"/>
  <c r="N149" i="42"/>
  <c r="N392" i="42" s="1"/>
  <c r="M149" i="42"/>
  <c r="N148" i="42"/>
  <c r="N391" i="42" s="1"/>
  <c r="M148" i="42"/>
  <c r="N147" i="42"/>
  <c r="N390" i="42" s="1"/>
  <c r="M147" i="42"/>
  <c r="P146" i="42"/>
  <c r="N146" i="42"/>
  <c r="N389" i="42" s="1"/>
  <c r="M146" i="42"/>
  <c r="J146" i="42"/>
  <c r="I146" i="42"/>
  <c r="I389" i="42" s="1"/>
  <c r="F146" i="42"/>
  <c r="F389" i="42" s="1"/>
  <c r="E146" i="42"/>
  <c r="E389" i="42" s="1"/>
  <c r="N145" i="42"/>
  <c r="N388" i="42" s="1"/>
  <c r="M145" i="42"/>
  <c r="N144" i="42"/>
  <c r="N387" i="42" s="1"/>
  <c r="M144" i="42"/>
  <c r="N143" i="42"/>
  <c r="N386" i="42" s="1"/>
  <c r="M143" i="42"/>
  <c r="N142" i="42"/>
  <c r="N385" i="42" s="1"/>
  <c r="M142" i="42"/>
  <c r="N141" i="42"/>
  <c r="N384" i="42" s="1"/>
  <c r="M141" i="42"/>
  <c r="N140" i="42"/>
  <c r="N383" i="42" s="1"/>
  <c r="M140" i="42"/>
  <c r="N139" i="42"/>
  <c r="N382" i="42" s="1"/>
  <c r="M139" i="42"/>
  <c r="N138" i="42"/>
  <c r="N381" i="42" s="1"/>
  <c r="M138" i="42"/>
  <c r="P137" i="42"/>
  <c r="N137" i="42"/>
  <c r="N380" i="42" s="1"/>
  <c r="M137" i="42"/>
  <c r="J137" i="42"/>
  <c r="I137" i="42"/>
  <c r="I380" i="42" s="1"/>
  <c r="F137" i="42"/>
  <c r="F380" i="42" s="1"/>
  <c r="E137" i="42"/>
  <c r="E380" i="42" s="1"/>
  <c r="N136" i="42"/>
  <c r="N379" i="42" s="1"/>
  <c r="M136" i="42"/>
  <c r="N135" i="42"/>
  <c r="N378" i="42" s="1"/>
  <c r="M135" i="42"/>
  <c r="N134" i="42"/>
  <c r="N377" i="42" s="1"/>
  <c r="M134" i="42"/>
  <c r="N133" i="42"/>
  <c r="N376" i="42" s="1"/>
  <c r="M133" i="42"/>
  <c r="N132" i="42"/>
  <c r="N375" i="42" s="1"/>
  <c r="M132" i="42"/>
  <c r="N131" i="42"/>
  <c r="N374" i="42" s="1"/>
  <c r="M131" i="42"/>
  <c r="N130" i="42"/>
  <c r="N373" i="42" s="1"/>
  <c r="M130" i="42"/>
  <c r="N129" i="42"/>
  <c r="N372" i="42" s="1"/>
  <c r="M129" i="42"/>
  <c r="P128" i="42"/>
  <c r="N128" i="42"/>
  <c r="N371" i="42" s="1"/>
  <c r="M128" i="42"/>
  <c r="J128" i="42"/>
  <c r="I128" i="42"/>
  <c r="I371" i="42" s="1"/>
  <c r="F128" i="42"/>
  <c r="F371" i="42" s="1"/>
  <c r="E128" i="42"/>
  <c r="E371" i="42" s="1"/>
  <c r="N127" i="42"/>
  <c r="N370" i="42" s="1"/>
  <c r="M127" i="42"/>
  <c r="N126" i="42"/>
  <c r="N369" i="42" s="1"/>
  <c r="M126" i="42"/>
  <c r="N125" i="42"/>
  <c r="N368" i="42" s="1"/>
  <c r="M125" i="42"/>
  <c r="N124" i="42"/>
  <c r="N367" i="42" s="1"/>
  <c r="M124" i="42"/>
  <c r="N123" i="42"/>
  <c r="N366" i="42" s="1"/>
  <c r="M123" i="42"/>
  <c r="N122" i="42"/>
  <c r="N365" i="42" s="1"/>
  <c r="M122" i="42"/>
  <c r="N121" i="42"/>
  <c r="N364" i="42" s="1"/>
  <c r="M121" i="42"/>
  <c r="N120" i="42"/>
  <c r="N363" i="42" s="1"/>
  <c r="M120" i="42"/>
  <c r="P119" i="42"/>
  <c r="N119" i="42"/>
  <c r="N362" i="42" s="1"/>
  <c r="M119" i="42"/>
  <c r="J119" i="42"/>
  <c r="I119" i="42"/>
  <c r="I362" i="42" s="1"/>
  <c r="F119" i="42"/>
  <c r="F362" i="42" s="1"/>
  <c r="E119" i="42"/>
  <c r="E362" i="42" s="1"/>
  <c r="N118" i="42"/>
  <c r="N361" i="42" s="1"/>
  <c r="M118" i="42"/>
  <c r="N117" i="42"/>
  <c r="N360" i="42" s="1"/>
  <c r="M117" i="42"/>
  <c r="N116" i="42"/>
  <c r="N359" i="42" s="1"/>
  <c r="M116" i="42"/>
  <c r="N115" i="42"/>
  <c r="N358" i="42" s="1"/>
  <c r="M115" i="42"/>
  <c r="N114" i="42"/>
  <c r="N357" i="42" s="1"/>
  <c r="M114" i="42"/>
  <c r="N113" i="42"/>
  <c r="N356" i="42" s="1"/>
  <c r="M113" i="42"/>
  <c r="N112" i="42"/>
  <c r="N355" i="42" s="1"/>
  <c r="M112" i="42"/>
  <c r="N111" i="42"/>
  <c r="N354" i="42" s="1"/>
  <c r="M111" i="42"/>
  <c r="P110" i="42"/>
  <c r="N110" i="42"/>
  <c r="N353" i="42" s="1"/>
  <c r="M110" i="42"/>
  <c r="J110" i="42"/>
  <c r="I110" i="42"/>
  <c r="I353" i="42" s="1"/>
  <c r="F110" i="42"/>
  <c r="F353" i="42" s="1"/>
  <c r="E110" i="42"/>
  <c r="E353" i="42" s="1"/>
  <c r="N109" i="42"/>
  <c r="N352" i="42" s="1"/>
  <c r="M109" i="42"/>
  <c r="N108" i="42"/>
  <c r="N351" i="42" s="1"/>
  <c r="M108" i="42"/>
  <c r="N107" i="42"/>
  <c r="N350" i="42" s="1"/>
  <c r="M107" i="42"/>
  <c r="N106" i="42"/>
  <c r="N349" i="42" s="1"/>
  <c r="M106" i="42"/>
  <c r="N105" i="42"/>
  <c r="N348" i="42" s="1"/>
  <c r="M105" i="42"/>
  <c r="N104" i="42"/>
  <c r="N347" i="42" s="1"/>
  <c r="M104" i="42"/>
  <c r="N103" i="42"/>
  <c r="N346" i="42" s="1"/>
  <c r="M103" i="42"/>
  <c r="N102" i="42"/>
  <c r="N345" i="42" s="1"/>
  <c r="M102" i="42"/>
  <c r="P101" i="42"/>
  <c r="N101" i="42"/>
  <c r="N344" i="42" s="1"/>
  <c r="M101" i="42"/>
  <c r="J101" i="42"/>
  <c r="I101" i="42"/>
  <c r="I344" i="42" s="1"/>
  <c r="F101" i="42"/>
  <c r="F344" i="42" s="1"/>
  <c r="E101" i="42"/>
  <c r="E344" i="42" s="1"/>
  <c r="N100" i="42"/>
  <c r="N343" i="42" s="1"/>
  <c r="M100" i="42"/>
  <c r="N99" i="42"/>
  <c r="N342" i="42" s="1"/>
  <c r="M99" i="42"/>
  <c r="N98" i="42"/>
  <c r="N341" i="42" s="1"/>
  <c r="M98" i="42"/>
  <c r="N97" i="42"/>
  <c r="N340" i="42" s="1"/>
  <c r="M97" i="42"/>
  <c r="N96" i="42"/>
  <c r="N339" i="42" s="1"/>
  <c r="M96" i="42"/>
  <c r="N95" i="42"/>
  <c r="N338" i="42" s="1"/>
  <c r="M95" i="42"/>
  <c r="N94" i="42"/>
  <c r="N337" i="42" s="1"/>
  <c r="M94" i="42"/>
  <c r="N93" i="42"/>
  <c r="N336" i="42" s="1"/>
  <c r="M93" i="42"/>
  <c r="P92" i="42"/>
  <c r="N92" i="42"/>
  <c r="N335" i="42" s="1"/>
  <c r="M92" i="42"/>
  <c r="J92" i="42"/>
  <c r="I92" i="42"/>
  <c r="I335" i="42" s="1"/>
  <c r="F92" i="42"/>
  <c r="F335" i="42" s="1"/>
  <c r="E92" i="42"/>
  <c r="E335" i="42" s="1"/>
  <c r="N91" i="42"/>
  <c r="N334" i="42" s="1"/>
  <c r="M91" i="42"/>
  <c r="N90" i="42"/>
  <c r="N333" i="42" s="1"/>
  <c r="M90" i="42"/>
  <c r="N89" i="42"/>
  <c r="N332" i="42" s="1"/>
  <c r="M89" i="42"/>
  <c r="N88" i="42"/>
  <c r="N331" i="42" s="1"/>
  <c r="M88" i="42"/>
  <c r="N87" i="42"/>
  <c r="N330" i="42" s="1"/>
  <c r="M87" i="42"/>
  <c r="N86" i="42"/>
  <c r="N329" i="42" s="1"/>
  <c r="M86" i="42"/>
  <c r="N85" i="42"/>
  <c r="N328" i="42" s="1"/>
  <c r="M85" i="42"/>
  <c r="N84" i="42"/>
  <c r="N327" i="42" s="1"/>
  <c r="M84" i="42"/>
  <c r="P83" i="42"/>
  <c r="N83" i="42"/>
  <c r="N326" i="42" s="1"/>
  <c r="M83" i="42"/>
  <c r="J83" i="42"/>
  <c r="I83" i="42"/>
  <c r="I326" i="42" s="1"/>
  <c r="F83" i="42"/>
  <c r="F326" i="42" s="1"/>
  <c r="E83" i="42"/>
  <c r="E326" i="42" s="1"/>
  <c r="N82" i="42"/>
  <c r="N325" i="42" s="1"/>
  <c r="M82" i="42"/>
  <c r="N81" i="42"/>
  <c r="N324" i="42" s="1"/>
  <c r="M81" i="42"/>
  <c r="N80" i="42"/>
  <c r="N323" i="42" s="1"/>
  <c r="M80" i="42"/>
  <c r="N79" i="42"/>
  <c r="N322" i="42" s="1"/>
  <c r="M79" i="42"/>
  <c r="N78" i="42"/>
  <c r="N321" i="42" s="1"/>
  <c r="M78" i="42"/>
  <c r="N77" i="42"/>
  <c r="N320" i="42" s="1"/>
  <c r="M77" i="42"/>
  <c r="N76" i="42"/>
  <c r="N319" i="42" s="1"/>
  <c r="M76" i="42"/>
  <c r="N75" i="42"/>
  <c r="N318" i="42" s="1"/>
  <c r="M75" i="42"/>
  <c r="P74" i="42"/>
  <c r="N74" i="42"/>
  <c r="N317" i="42" s="1"/>
  <c r="M74" i="42"/>
  <c r="J74" i="42"/>
  <c r="I74" i="42"/>
  <c r="I317" i="42" s="1"/>
  <c r="F74" i="42"/>
  <c r="F317" i="42" s="1"/>
  <c r="E74" i="42"/>
  <c r="E317" i="42" s="1"/>
  <c r="N73" i="42"/>
  <c r="N316" i="42" s="1"/>
  <c r="M73" i="42"/>
  <c r="N72" i="42"/>
  <c r="N315" i="42" s="1"/>
  <c r="M72" i="42"/>
  <c r="N71" i="42"/>
  <c r="N314" i="42" s="1"/>
  <c r="M71" i="42"/>
  <c r="N70" i="42"/>
  <c r="N313" i="42" s="1"/>
  <c r="M70" i="42"/>
  <c r="N69" i="42"/>
  <c r="N312" i="42" s="1"/>
  <c r="M69" i="42"/>
  <c r="N68" i="42"/>
  <c r="N311" i="42" s="1"/>
  <c r="M68" i="42"/>
  <c r="N67" i="42"/>
  <c r="N310" i="42" s="1"/>
  <c r="M67" i="42"/>
  <c r="N66" i="42"/>
  <c r="N309" i="42" s="1"/>
  <c r="M66" i="42"/>
  <c r="P65" i="42"/>
  <c r="N65" i="42"/>
  <c r="N308" i="42" s="1"/>
  <c r="M65" i="42"/>
  <c r="J65" i="42"/>
  <c r="I65" i="42"/>
  <c r="I308" i="42" s="1"/>
  <c r="F65" i="42"/>
  <c r="F308" i="42" s="1"/>
  <c r="E65" i="42"/>
  <c r="E308" i="42" s="1"/>
  <c r="Q308" i="42" s="1"/>
  <c r="N64" i="42"/>
  <c r="N307" i="42" s="1"/>
  <c r="M64" i="42"/>
  <c r="N63" i="42"/>
  <c r="N306" i="42" s="1"/>
  <c r="M63" i="42"/>
  <c r="N62" i="42"/>
  <c r="N305" i="42" s="1"/>
  <c r="M62" i="42"/>
  <c r="N61" i="42"/>
  <c r="N304" i="42" s="1"/>
  <c r="M61" i="42"/>
  <c r="N60" i="42"/>
  <c r="N303" i="42" s="1"/>
  <c r="M60" i="42"/>
  <c r="N59" i="42"/>
  <c r="N302" i="42" s="1"/>
  <c r="M59" i="42"/>
  <c r="N58" i="42"/>
  <c r="N301" i="42" s="1"/>
  <c r="M58" i="42"/>
  <c r="N57" i="42"/>
  <c r="N300" i="42" s="1"/>
  <c r="M57" i="42"/>
  <c r="P56" i="42"/>
  <c r="N56" i="42"/>
  <c r="N299" i="42" s="1"/>
  <c r="M56" i="42"/>
  <c r="J56" i="42"/>
  <c r="I56" i="42"/>
  <c r="I299" i="42" s="1"/>
  <c r="F56" i="42"/>
  <c r="F299" i="42" s="1"/>
  <c r="E56" i="42"/>
  <c r="E299" i="42" s="1"/>
  <c r="N55" i="42"/>
  <c r="N298" i="42" s="1"/>
  <c r="M55" i="42"/>
  <c r="N54" i="42"/>
  <c r="N297" i="42" s="1"/>
  <c r="M54" i="42"/>
  <c r="N53" i="42"/>
  <c r="N296" i="42" s="1"/>
  <c r="M53" i="42"/>
  <c r="N52" i="42"/>
  <c r="N295" i="42" s="1"/>
  <c r="M52" i="42"/>
  <c r="N51" i="42"/>
  <c r="N294" i="42" s="1"/>
  <c r="M51" i="42"/>
  <c r="N50" i="42"/>
  <c r="N293" i="42" s="1"/>
  <c r="M50" i="42"/>
  <c r="N49" i="42"/>
  <c r="N292" i="42" s="1"/>
  <c r="M49" i="42"/>
  <c r="N48" i="42"/>
  <c r="N291" i="42" s="1"/>
  <c r="M48" i="42"/>
  <c r="P47" i="42"/>
  <c r="N47" i="42"/>
  <c r="N290" i="42" s="1"/>
  <c r="M47" i="42"/>
  <c r="J47" i="42"/>
  <c r="I47" i="42"/>
  <c r="I290" i="42" s="1"/>
  <c r="F47" i="42"/>
  <c r="F290" i="42" s="1"/>
  <c r="E47" i="42"/>
  <c r="E290" i="42" s="1"/>
  <c r="N46" i="42"/>
  <c r="N289" i="42" s="1"/>
  <c r="M46" i="42"/>
  <c r="N45" i="42"/>
  <c r="N288" i="42" s="1"/>
  <c r="M45" i="42"/>
  <c r="N44" i="42"/>
  <c r="N287" i="42" s="1"/>
  <c r="M44" i="42"/>
  <c r="N43" i="42"/>
  <c r="N286" i="42" s="1"/>
  <c r="M43" i="42"/>
  <c r="N42" i="42"/>
  <c r="N285" i="42" s="1"/>
  <c r="M42" i="42"/>
  <c r="N41" i="42"/>
  <c r="N284" i="42" s="1"/>
  <c r="M41" i="42"/>
  <c r="N40" i="42"/>
  <c r="N283" i="42" s="1"/>
  <c r="M40" i="42"/>
  <c r="N39" i="42"/>
  <c r="N282" i="42" s="1"/>
  <c r="M39" i="42"/>
  <c r="P38" i="42"/>
  <c r="N38" i="42"/>
  <c r="N281" i="42" s="1"/>
  <c r="M38" i="42"/>
  <c r="J38" i="42"/>
  <c r="I38" i="42"/>
  <c r="I281" i="42" s="1"/>
  <c r="F38" i="42"/>
  <c r="F281" i="42" s="1"/>
  <c r="E38" i="42"/>
  <c r="E281" i="42" s="1"/>
  <c r="Q281" i="42" s="1"/>
  <c r="N37" i="42"/>
  <c r="N280" i="42" s="1"/>
  <c r="M37" i="42"/>
  <c r="N36" i="42"/>
  <c r="N279" i="42" s="1"/>
  <c r="M36" i="42"/>
  <c r="N35" i="42"/>
  <c r="N278" i="42" s="1"/>
  <c r="M35" i="42"/>
  <c r="N34" i="42"/>
  <c r="N277" i="42" s="1"/>
  <c r="M34" i="42"/>
  <c r="N33" i="42"/>
  <c r="N276" i="42" s="1"/>
  <c r="M33" i="42"/>
  <c r="N32" i="42"/>
  <c r="N275" i="42" s="1"/>
  <c r="M32" i="42"/>
  <c r="N31" i="42"/>
  <c r="N274" i="42" s="1"/>
  <c r="M31" i="42"/>
  <c r="N30" i="42"/>
  <c r="N273" i="42" s="1"/>
  <c r="M30" i="42"/>
  <c r="P29" i="42"/>
  <c r="N29" i="42"/>
  <c r="N272" i="42" s="1"/>
  <c r="M29" i="42"/>
  <c r="J29" i="42"/>
  <c r="I29" i="42"/>
  <c r="I272" i="42" s="1"/>
  <c r="F29" i="42"/>
  <c r="F272" i="42" s="1"/>
  <c r="E29" i="42"/>
  <c r="E272" i="42" s="1"/>
  <c r="N28" i="42"/>
  <c r="N271" i="42" s="1"/>
  <c r="M28" i="42"/>
  <c r="N27" i="42"/>
  <c r="N270" i="42" s="1"/>
  <c r="M27" i="42"/>
  <c r="N26" i="42"/>
  <c r="N269" i="42" s="1"/>
  <c r="M26" i="42"/>
  <c r="N25" i="42"/>
  <c r="N268" i="42" s="1"/>
  <c r="M25" i="42"/>
  <c r="N24" i="42"/>
  <c r="N267" i="42" s="1"/>
  <c r="M24" i="42"/>
  <c r="N23" i="42"/>
  <c r="N266" i="42" s="1"/>
  <c r="M23" i="42"/>
  <c r="N22" i="42"/>
  <c r="N265" i="42" s="1"/>
  <c r="M22" i="42"/>
  <c r="N21" i="42"/>
  <c r="N264" i="42" s="1"/>
  <c r="M21" i="42"/>
  <c r="P20" i="42"/>
  <c r="N20" i="42"/>
  <c r="N263" i="42" s="1"/>
  <c r="M20" i="42"/>
  <c r="J20" i="42"/>
  <c r="I20" i="42"/>
  <c r="I263" i="42" s="1"/>
  <c r="F20" i="42"/>
  <c r="F263" i="42" s="1"/>
  <c r="E20" i="42"/>
  <c r="E263" i="42" s="1"/>
  <c r="Q263" i="42" s="1"/>
  <c r="N19" i="42"/>
  <c r="N262" i="42" s="1"/>
  <c r="M19" i="42"/>
  <c r="N18" i="42"/>
  <c r="N261" i="42" s="1"/>
  <c r="M18" i="42"/>
  <c r="N17" i="42"/>
  <c r="N260" i="42" s="1"/>
  <c r="M17" i="42"/>
  <c r="N16" i="42"/>
  <c r="N259" i="42" s="1"/>
  <c r="M16" i="42"/>
  <c r="N15" i="42"/>
  <c r="N258" i="42" s="1"/>
  <c r="M15" i="42"/>
  <c r="N14" i="42"/>
  <c r="N257" i="42" s="1"/>
  <c r="M14" i="42"/>
  <c r="N13" i="42"/>
  <c r="N256" i="42" s="1"/>
  <c r="M13" i="42"/>
  <c r="N12" i="42"/>
  <c r="N255" i="42" s="1"/>
  <c r="M12" i="42"/>
  <c r="P11" i="42"/>
  <c r="N11" i="42"/>
  <c r="N254" i="42" s="1"/>
  <c r="M11" i="42"/>
  <c r="J11" i="42"/>
  <c r="I11" i="42"/>
  <c r="I254" i="42" s="1"/>
  <c r="F11" i="42"/>
  <c r="F254" i="42" s="1"/>
  <c r="E11" i="42"/>
  <c r="E254" i="42" s="1"/>
  <c r="N10" i="42"/>
  <c r="N253" i="42" s="1"/>
  <c r="M10" i="42"/>
  <c r="N9" i="42"/>
  <c r="N252" i="42" s="1"/>
  <c r="M9" i="42"/>
  <c r="N8" i="42"/>
  <c r="N251" i="42" s="1"/>
  <c r="M8" i="42"/>
  <c r="N7" i="42"/>
  <c r="N250" i="42" s="1"/>
  <c r="M7" i="42"/>
  <c r="N6" i="42"/>
  <c r="N249" i="42" s="1"/>
  <c r="M6" i="42"/>
  <c r="N5" i="42"/>
  <c r="N248" i="42" s="1"/>
  <c r="M5" i="42"/>
  <c r="N4" i="42"/>
  <c r="N247" i="42" s="1"/>
  <c r="M4" i="42"/>
  <c r="N3" i="42"/>
  <c r="N246" i="42" s="1"/>
  <c r="M3" i="42"/>
  <c r="R2" i="42"/>
  <c r="R245" i="42" s="1"/>
  <c r="P2" i="42"/>
  <c r="O2" i="42"/>
  <c r="N2" i="42"/>
  <c r="N245" i="42" s="1"/>
  <c r="M2" i="42"/>
  <c r="J2" i="42"/>
  <c r="I2" i="42"/>
  <c r="I245" i="42" s="1"/>
  <c r="F2" i="42"/>
  <c r="F245" i="42" s="1"/>
  <c r="E2" i="42"/>
  <c r="E245" i="42" s="1"/>
  <c r="A245" i="42" s="1"/>
  <c r="D2" i="42"/>
  <c r="R1" i="42"/>
  <c r="Q1" i="42"/>
  <c r="P1" i="42"/>
  <c r="O1" i="42"/>
  <c r="N1" i="42"/>
  <c r="M1" i="42"/>
  <c r="L1" i="42"/>
  <c r="K1" i="42"/>
  <c r="J1" i="42"/>
  <c r="I1" i="42"/>
  <c r="H1" i="42"/>
  <c r="F1" i="42"/>
  <c r="A1" i="42"/>
  <c r="AA182" i="39"/>
  <c r="AA181" i="39"/>
  <c r="AA180" i="39"/>
  <c r="AA179" i="39"/>
  <c r="AA178" i="39"/>
  <c r="AB177" i="39"/>
  <c r="AB183" i="39" s="1"/>
  <c r="AA177" i="39"/>
  <c r="AB172" i="39"/>
  <c r="AC172" i="39" s="1"/>
  <c r="AX178" i="39"/>
  <c r="AX179" i="39"/>
  <c r="AX180" i="39"/>
  <c r="AX181" i="39"/>
  <c r="AX182" i="39"/>
  <c r="AX188" i="39" s="1"/>
  <c r="AX194" i="39" s="1"/>
  <c r="AX200" i="39" s="1"/>
  <c r="AX206" i="39" s="1"/>
  <c r="AX212" i="39" s="1"/>
  <c r="AX218" i="39" s="1"/>
  <c r="AX177" i="39"/>
  <c r="AX183" i="39" s="1"/>
  <c r="AY177" i="39"/>
  <c r="AY178" i="39" s="1"/>
  <c r="AY179" i="39" s="1"/>
  <c r="AY172" i="39"/>
  <c r="AZ172" i="39" s="1"/>
  <c r="BE3" i="39"/>
  <c r="BD3" i="39"/>
  <c r="BC3" i="39"/>
  <c r="BB3" i="39"/>
  <c r="BA3" i="39"/>
  <c r="AX44" i="39"/>
  <c r="AX43" i="39"/>
  <c r="AX42" i="39"/>
  <c r="AX41" i="39"/>
  <c r="AX40" i="39"/>
  <c r="AX39" i="39"/>
  <c r="AX38" i="39"/>
  <c r="AX37" i="39"/>
  <c r="AX36" i="39"/>
  <c r="AX35" i="39"/>
  <c r="AX34" i="39"/>
  <c r="AX33" i="39"/>
  <c r="AX32" i="39"/>
  <c r="AX31" i="39"/>
  <c r="AX30" i="39"/>
  <c r="AX29" i="39"/>
  <c r="AX28" i="39"/>
  <c r="AX27" i="39"/>
  <c r="AX26" i="39"/>
  <c r="AX25" i="39"/>
  <c r="AY24" i="39"/>
  <c r="AY45" i="39" s="1"/>
  <c r="AX24" i="39"/>
  <c r="AY4" i="39"/>
  <c r="R38" i="39"/>
  <c r="R37" i="39"/>
  <c r="R36" i="39"/>
  <c r="R35" i="39"/>
  <c r="R34" i="39"/>
  <c r="R33" i="39"/>
  <c r="R32" i="39"/>
  <c r="R31" i="39"/>
  <c r="R30" i="39"/>
  <c r="R29" i="39"/>
  <c r="R28" i="39"/>
  <c r="R27" i="39"/>
  <c r="R26" i="39"/>
  <c r="R25" i="39"/>
  <c r="R24" i="39"/>
  <c r="R23" i="39"/>
  <c r="R22" i="39"/>
  <c r="R21" i="39"/>
  <c r="R20" i="39"/>
  <c r="R19" i="39"/>
  <c r="R18" i="39"/>
  <c r="R17" i="39"/>
  <c r="R16" i="39"/>
  <c r="R15" i="39"/>
  <c r="R14" i="39"/>
  <c r="R13" i="39"/>
  <c r="R12" i="39"/>
  <c r="R11" i="39"/>
  <c r="R10" i="39"/>
  <c r="R9" i="39"/>
  <c r="R8" i="39"/>
  <c r="R7" i="39"/>
  <c r="R6" i="39"/>
  <c r="R5" i="39"/>
  <c r="R4" i="39"/>
  <c r="R3" i="39"/>
  <c r="Q38" i="39"/>
  <c r="Q37" i="39"/>
  <c r="Q36" i="39"/>
  <c r="Q35" i="39"/>
  <c r="Q34" i="39"/>
  <c r="Q33" i="39"/>
  <c r="Q32" i="39"/>
  <c r="Q31" i="39"/>
  <c r="Q30" i="39"/>
  <c r="Q29" i="39"/>
  <c r="Q28" i="39"/>
  <c r="Q27" i="39"/>
  <c r="Q26" i="39"/>
  <c r="Q25" i="39"/>
  <c r="Q24" i="39"/>
  <c r="Q23" i="39"/>
  <c r="Q22" i="39"/>
  <c r="Q21" i="39"/>
  <c r="Q20" i="39"/>
  <c r="Q19" i="39"/>
  <c r="Q18" i="39"/>
  <c r="Q17" i="39"/>
  <c r="Q16" i="39"/>
  <c r="Q15" i="39"/>
  <c r="Q14" i="39"/>
  <c r="Q13" i="39"/>
  <c r="Q12" i="39"/>
  <c r="Q11" i="39"/>
  <c r="Q10" i="39"/>
  <c r="Q9" i="39"/>
  <c r="Q8" i="39"/>
  <c r="Q7" i="39"/>
  <c r="Q6" i="39"/>
  <c r="Q5" i="39"/>
  <c r="Q4" i="39"/>
  <c r="Q3" i="39"/>
  <c r="AA25" i="39"/>
  <c r="AA26" i="39"/>
  <c r="AA27" i="39"/>
  <c r="AA28" i="39"/>
  <c r="AA29" i="39"/>
  <c r="AA30" i="39"/>
  <c r="AA31" i="39"/>
  <c r="AA32" i="39"/>
  <c r="AA33" i="39"/>
  <c r="AA34" i="39"/>
  <c r="AA35" i="39"/>
  <c r="AA36" i="39"/>
  <c r="AA37" i="39"/>
  <c r="AA38" i="39"/>
  <c r="AA39" i="39"/>
  <c r="AA40" i="39"/>
  <c r="AA41" i="39"/>
  <c r="AA42" i="39"/>
  <c r="AA43" i="39"/>
  <c r="AA44" i="39"/>
  <c r="AA24" i="39"/>
  <c r="AB24" i="39"/>
  <c r="AB25" i="39" s="1"/>
  <c r="AB4" i="39"/>
  <c r="AB5" i="39" s="1"/>
  <c r="AB6" i="39" s="1"/>
  <c r="AB7" i="39" s="1"/>
  <c r="AB8" i="39" s="1"/>
  <c r="AB9" i="39" s="1"/>
  <c r="AB10" i="39" s="1"/>
  <c r="AB11" i="39" s="1"/>
  <c r="AB12" i="39" s="1"/>
  <c r="AB13" i="39" s="1"/>
  <c r="AB14" i="39" s="1"/>
  <c r="AB15" i="39" s="1"/>
  <c r="AB16" i="39" s="1"/>
  <c r="AB17" i="39" s="1"/>
  <c r="AB18" i="39" s="1"/>
  <c r="AB19" i="39" s="1"/>
  <c r="AB20" i="39" s="1"/>
  <c r="AB21" i="39" s="1"/>
  <c r="AB22" i="39" s="1"/>
  <c r="AC22" i="39" s="1"/>
  <c r="O38" i="39"/>
  <c r="T38" i="39" s="1"/>
  <c r="O37" i="39"/>
  <c r="T37" i="39" s="1"/>
  <c r="O36" i="39"/>
  <c r="T36" i="39" s="1"/>
  <c r="O35" i="39"/>
  <c r="T35" i="39" s="1"/>
  <c r="O34" i="39"/>
  <c r="T34" i="39" s="1"/>
  <c r="O33" i="39"/>
  <c r="T33" i="39" s="1"/>
  <c r="O32" i="39"/>
  <c r="T32" i="39" s="1"/>
  <c r="O31" i="39"/>
  <c r="T31" i="39" s="1"/>
  <c r="O30" i="39"/>
  <c r="T30" i="39" s="1"/>
  <c r="O29" i="39"/>
  <c r="T29" i="39" s="1"/>
  <c r="O28" i="39"/>
  <c r="T28" i="39" s="1"/>
  <c r="O27" i="39"/>
  <c r="T27" i="39" s="1"/>
  <c r="O26" i="39"/>
  <c r="T26" i="39" s="1"/>
  <c r="O25" i="39"/>
  <c r="T25" i="39" s="1"/>
  <c r="O24" i="39"/>
  <c r="T24" i="39" s="1"/>
  <c r="O23" i="39"/>
  <c r="T23" i="39" s="1"/>
  <c r="O22" i="39"/>
  <c r="T22" i="39" s="1"/>
  <c r="O21" i="39"/>
  <c r="T21" i="39" s="1"/>
  <c r="O20" i="39"/>
  <c r="T20" i="39" s="1"/>
  <c r="O19" i="39"/>
  <c r="T19" i="39" s="1"/>
  <c r="O18" i="39"/>
  <c r="T18" i="39" s="1"/>
  <c r="O17" i="39"/>
  <c r="T17" i="39" s="1"/>
  <c r="O16" i="39"/>
  <c r="T16" i="39" s="1"/>
  <c r="O15" i="39"/>
  <c r="T15" i="39" s="1"/>
  <c r="O14" i="39"/>
  <c r="T14" i="39" s="1"/>
  <c r="O13" i="39"/>
  <c r="T13" i="39" s="1"/>
  <c r="O12" i="39"/>
  <c r="T12" i="39" s="1"/>
  <c r="O11" i="39"/>
  <c r="T11" i="39" s="1"/>
  <c r="O10" i="39"/>
  <c r="T10" i="39" s="1"/>
  <c r="O9" i="39"/>
  <c r="T9" i="39" s="1"/>
  <c r="O8" i="39"/>
  <c r="T8" i="39" s="1"/>
  <c r="O7" i="39"/>
  <c r="T7" i="39" s="1"/>
  <c r="O6" i="39"/>
  <c r="T6" i="39" s="1"/>
  <c r="O5" i="39"/>
  <c r="T5" i="39" s="1"/>
  <c r="O4" i="39"/>
  <c r="T4" i="39" s="1"/>
  <c r="O3" i="39"/>
  <c r="T3" i="39" s="1"/>
  <c r="I40" i="39"/>
  <c r="I41" i="39"/>
  <c r="Y41" i="39" s="1"/>
  <c r="I42" i="39"/>
  <c r="Y42" i="39" s="1"/>
  <c r="I43" i="39"/>
  <c r="Y43" i="39" s="1"/>
  <c r="I44" i="39"/>
  <c r="Y44" i="39" s="1"/>
  <c r="I45" i="39"/>
  <c r="Y45" i="39" s="1"/>
  <c r="I46" i="39"/>
  <c r="Y46" i="39" s="1"/>
  <c r="I47" i="39"/>
  <c r="Y47" i="39" s="1"/>
  <c r="I48" i="39"/>
  <c r="Y48" i="39" s="1"/>
  <c r="I49" i="39"/>
  <c r="Y49" i="39" s="1"/>
  <c r="I50" i="39"/>
  <c r="Y50" i="39" s="1"/>
  <c r="I51" i="39"/>
  <c r="Y51" i="39" s="1"/>
  <c r="I52" i="39"/>
  <c r="Y52" i="39" s="1"/>
  <c r="I53" i="39"/>
  <c r="Y53" i="39" s="1"/>
  <c r="I54" i="39"/>
  <c r="Y54" i="39" s="1"/>
  <c r="I55" i="39"/>
  <c r="Y55" i="39" s="1"/>
  <c r="I56" i="39"/>
  <c r="Y56" i="39" s="1"/>
  <c r="I57" i="39"/>
  <c r="Y57" i="39" s="1"/>
  <c r="I58" i="39"/>
  <c r="Y58" i="39" s="1"/>
  <c r="I59" i="39"/>
  <c r="Y59" i="39" s="1"/>
  <c r="I60" i="39"/>
  <c r="Y60" i="39" s="1"/>
  <c r="I61" i="39"/>
  <c r="Y61" i="39" s="1"/>
  <c r="I62" i="39"/>
  <c r="Y62" i="39" s="1"/>
  <c r="I63" i="39"/>
  <c r="Y63" i="39" s="1"/>
  <c r="I64" i="39"/>
  <c r="Y64" i="39" s="1"/>
  <c r="I65" i="39"/>
  <c r="Y65" i="39" s="1"/>
  <c r="I66" i="39"/>
  <c r="Y66" i="39" s="1"/>
  <c r="I67" i="39"/>
  <c r="Y67" i="39" s="1"/>
  <c r="I68" i="39"/>
  <c r="Y68" i="39" s="1"/>
  <c r="I69" i="39"/>
  <c r="Y69" i="39" s="1"/>
  <c r="I70" i="39"/>
  <c r="Y70" i="39" s="1"/>
  <c r="I71" i="39"/>
  <c r="Y71" i="39" s="1"/>
  <c r="I72" i="39"/>
  <c r="Y72" i="39" s="1"/>
  <c r="I73" i="39"/>
  <c r="Y73" i="39" s="1"/>
  <c r="I74" i="39"/>
  <c r="Y74" i="39" s="1"/>
  <c r="H40" i="39"/>
  <c r="H76" i="39" s="1"/>
  <c r="H112" i="39" s="1"/>
  <c r="H41" i="39"/>
  <c r="H77" i="39" s="1"/>
  <c r="H113" i="39" s="1"/>
  <c r="H42" i="39"/>
  <c r="H78" i="39" s="1"/>
  <c r="H114" i="39" s="1"/>
  <c r="H43" i="39"/>
  <c r="H79" i="39" s="1"/>
  <c r="H44" i="39"/>
  <c r="H80" i="39" s="1"/>
  <c r="H45" i="39"/>
  <c r="H81" i="39" s="1"/>
  <c r="H46" i="39"/>
  <c r="H82" i="39" s="1"/>
  <c r="H47" i="39"/>
  <c r="H48" i="39"/>
  <c r="H84" i="39" s="1"/>
  <c r="H120" i="39" s="1"/>
  <c r="H49" i="39"/>
  <c r="H85" i="39" s="1"/>
  <c r="H121" i="39" s="1"/>
  <c r="H50" i="39"/>
  <c r="H86" i="39" s="1"/>
  <c r="H122" i="39" s="1"/>
  <c r="H51" i="39"/>
  <c r="H87" i="39" s="1"/>
  <c r="H52" i="39"/>
  <c r="H88" i="39" s="1"/>
  <c r="H53" i="39"/>
  <c r="H89" i="39" s="1"/>
  <c r="H54" i="39"/>
  <c r="H90" i="39" s="1"/>
  <c r="H55" i="39"/>
  <c r="H56" i="39"/>
  <c r="H92" i="39" s="1"/>
  <c r="H128" i="39" s="1"/>
  <c r="H57" i="39"/>
  <c r="H93" i="39" s="1"/>
  <c r="H129" i="39" s="1"/>
  <c r="H58" i="39"/>
  <c r="H94" i="39" s="1"/>
  <c r="H130" i="39" s="1"/>
  <c r="H59" i="39"/>
  <c r="H60" i="39"/>
  <c r="H96" i="39" s="1"/>
  <c r="H61" i="39"/>
  <c r="H97" i="39" s="1"/>
  <c r="H62" i="39"/>
  <c r="H98" i="39" s="1"/>
  <c r="H63" i="39"/>
  <c r="H64" i="39"/>
  <c r="H100" i="39" s="1"/>
  <c r="H136" i="39" s="1"/>
  <c r="H65" i="39"/>
  <c r="H101" i="39" s="1"/>
  <c r="H137" i="39" s="1"/>
  <c r="H66" i="39"/>
  <c r="H102" i="39" s="1"/>
  <c r="H138" i="39" s="1"/>
  <c r="H67" i="39"/>
  <c r="H103" i="39" s="1"/>
  <c r="H68" i="39"/>
  <c r="H104" i="39" s="1"/>
  <c r="H69" i="39"/>
  <c r="H105" i="39" s="1"/>
  <c r="H70" i="39"/>
  <c r="H106" i="39" s="1"/>
  <c r="H71" i="39"/>
  <c r="H72" i="39"/>
  <c r="H108" i="39" s="1"/>
  <c r="H144" i="39" s="1"/>
  <c r="H73" i="39"/>
  <c r="H109" i="39" s="1"/>
  <c r="H145" i="39" s="1"/>
  <c r="H74" i="39"/>
  <c r="H110" i="39" s="1"/>
  <c r="H146" i="39" s="1"/>
  <c r="H95" i="39"/>
  <c r="H39" i="39"/>
  <c r="H75" i="39" s="1"/>
  <c r="H111" i="39" s="1"/>
  <c r="I39" i="39"/>
  <c r="Y39" i="39" s="1"/>
  <c r="J40" i="39"/>
  <c r="J76" i="39" s="1"/>
  <c r="J112" i="39" s="1"/>
  <c r="J148" i="39" s="1"/>
  <c r="J184" i="39" s="1"/>
  <c r="J220" i="39" s="1"/>
  <c r="J256" i="39" s="1"/>
  <c r="J41" i="39"/>
  <c r="J77" i="39" s="1"/>
  <c r="J113" i="39" s="1"/>
  <c r="J149" i="39" s="1"/>
  <c r="J185" i="39" s="1"/>
  <c r="J221" i="39" s="1"/>
  <c r="J257" i="39" s="1"/>
  <c r="J42" i="39"/>
  <c r="J78" i="39" s="1"/>
  <c r="J114" i="39" s="1"/>
  <c r="J150" i="39" s="1"/>
  <c r="J186" i="39" s="1"/>
  <c r="J222" i="39" s="1"/>
  <c r="J258" i="39" s="1"/>
  <c r="J43" i="39"/>
  <c r="J79" i="39" s="1"/>
  <c r="J115" i="39" s="1"/>
  <c r="J151" i="39" s="1"/>
  <c r="J187" i="39" s="1"/>
  <c r="J223" i="39" s="1"/>
  <c r="J259" i="39" s="1"/>
  <c r="J44" i="39"/>
  <c r="J80" i="39" s="1"/>
  <c r="J116" i="39" s="1"/>
  <c r="J152" i="39" s="1"/>
  <c r="J188" i="39" s="1"/>
  <c r="J224" i="39" s="1"/>
  <c r="J260" i="39" s="1"/>
  <c r="J45" i="39"/>
  <c r="J81" i="39" s="1"/>
  <c r="J117" i="39" s="1"/>
  <c r="J153" i="39" s="1"/>
  <c r="J189" i="39" s="1"/>
  <c r="J225" i="39" s="1"/>
  <c r="J261" i="39" s="1"/>
  <c r="J46" i="39"/>
  <c r="J82" i="39" s="1"/>
  <c r="J118" i="39" s="1"/>
  <c r="J154" i="39" s="1"/>
  <c r="J190" i="39" s="1"/>
  <c r="J226" i="39" s="1"/>
  <c r="J262" i="39" s="1"/>
  <c r="J47" i="39"/>
  <c r="J83" i="39" s="1"/>
  <c r="J119" i="39" s="1"/>
  <c r="J155" i="39" s="1"/>
  <c r="J191" i="39" s="1"/>
  <c r="J227" i="39" s="1"/>
  <c r="J263" i="39" s="1"/>
  <c r="J48" i="39"/>
  <c r="J84" i="39" s="1"/>
  <c r="J120" i="39" s="1"/>
  <c r="J156" i="39" s="1"/>
  <c r="J192" i="39" s="1"/>
  <c r="J228" i="39" s="1"/>
  <c r="J264" i="39" s="1"/>
  <c r="J49" i="39"/>
  <c r="J85" i="39" s="1"/>
  <c r="J121" i="39" s="1"/>
  <c r="J157" i="39" s="1"/>
  <c r="J193" i="39" s="1"/>
  <c r="J229" i="39" s="1"/>
  <c r="J265" i="39" s="1"/>
  <c r="J50" i="39"/>
  <c r="J86" i="39" s="1"/>
  <c r="J122" i="39" s="1"/>
  <c r="J158" i="39" s="1"/>
  <c r="J194" i="39" s="1"/>
  <c r="J230" i="39" s="1"/>
  <c r="J266" i="39" s="1"/>
  <c r="J51" i="39"/>
  <c r="J87" i="39" s="1"/>
  <c r="J123" i="39" s="1"/>
  <c r="J159" i="39" s="1"/>
  <c r="J195" i="39" s="1"/>
  <c r="J231" i="39" s="1"/>
  <c r="J267" i="39" s="1"/>
  <c r="J52" i="39"/>
  <c r="J88" i="39" s="1"/>
  <c r="J124" i="39" s="1"/>
  <c r="J160" i="39" s="1"/>
  <c r="J196" i="39" s="1"/>
  <c r="J232" i="39" s="1"/>
  <c r="J268" i="39" s="1"/>
  <c r="J53" i="39"/>
  <c r="J89" i="39" s="1"/>
  <c r="J125" i="39" s="1"/>
  <c r="J161" i="39" s="1"/>
  <c r="J197" i="39" s="1"/>
  <c r="J233" i="39" s="1"/>
  <c r="J269" i="39" s="1"/>
  <c r="J54" i="39"/>
  <c r="J90" i="39" s="1"/>
  <c r="J126" i="39" s="1"/>
  <c r="J162" i="39" s="1"/>
  <c r="J198" i="39" s="1"/>
  <c r="J234" i="39" s="1"/>
  <c r="J270" i="39" s="1"/>
  <c r="J55" i="39"/>
  <c r="J91" i="39" s="1"/>
  <c r="J127" i="39" s="1"/>
  <c r="J163" i="39" s="1"/>
  <c r="J199" i="39" s="1"/>
  <c r="J235" i="39" s="1"/>
  <c r="J271" i="39" s="1"/>
  <c r="J56" i="39"/>
  <c r="J92" i="39" s="1"/>
  <c r="J128" i="39" s="1"/>
  <c r="J164" i="39" s="1"/>
  <c r="J200" i="39" s="1"/>
  <c r="J236" i="39" s="1"/>
  <c r="J272" i="39" s="1"/>
  <c r="J57" i="39"/>
  <c r="J93" i="39" s="1"/>
  <c r="J129" i="39" s="1"/>
  <c r="J165" i="39" s="1"/>
  <c r="J201" i="39" s="1"/>
  <c r="J237" i="39" s="1"/>
  <c r="J273" i="39" s="1"/>
  <c r="J58" i="39"/>
  <c r="J94" i="39" s="1"/>
  <c r="J130" i="39" s="1"/>
  <c r="J166" i="39" s="1"/>
  <c r="J202" i="39" s="1"/>
  <c r="J238" i="39" s="1"/>
  <c r="J274" i="39" s="1"/>
  <c r="J59" i="39"/>
  <c r="J95" i="39" s="1"/>
  <c r="J131" i="39" s="1"/>
  <c r="J167" i="39" s="1"/>
  <c r="J203" i="39" s="1"/>
  <c r="J239" i="39" s="1"/>
  <c r="J275" i="39" s="1"/>
  <c r="J60" i="39"/>
  <c r="J96" i="39" s="1"/>
  <c r="J132" i="39" s="1"/>
  <c r="J168" i="39" s="1"/>
  <c r="J204" i="39" s="1"/>
  <c r="J240" i="39" s="1"/>
  <c r="J276" i="39" s="1"/>
  <c r="J61" i="39"/>
  <c r="J97" i="39" s="1"/>
  <c r="J133" i="39" s="1"/>
  <c r="J169" i="39" s="1"/>
  <c r="J205" i="39" s="1"/>
  <c r="J241" i="39" s="1"/>
  <c r="J277" i="39" s="1"/>
  <c r="J62" i="39"/>
  <c r="J98" i="39" s="1"/>
  <c r="J134" i="39" s="1"/>
  <c r="J170" i="39" s="1"/>
  <c r="J206" i="39" s="1"/>
  <c r="J242" i="39" s="1"/>
  <c r="J278" i="39" s="1"/>
  <c r="J63" i="39"/>
  <c r="J99" i="39" s="1"/>
  <c r="J135" i="39" s="1"/>
  <c r="J171" i="39" s="1"/>
  <c r="J207" i="39" s="1"/>
  <c r="J243" i="39" s="1"/>
  <c r="J279" i="39" s="1"/>
  <c r="J64" i="39"/>
  <c r="J100" i="39" s="1"/>
  <c r="J136" i="39" s="1"/>
  <c r="J172" i="39" s="1"/>
  <c r="J208" i="39" s="1"/>
  <c r="J244" i="39" s="1"/>
  <c r="J280" i="39" s="1"/>
  <c r="J65" i="39"/>
  <c r="J101" i="39" s="1"/>
  <c r="J137" i="39" s="1"/>
  <c r="J173" i="39" s="1"/>
  <c r="J209" i="39" s="1"/>
  <c r="J245" i="39" s="1"/>
  <c r="J281" i="39" s="1"/>
  <c r="J66" i="39"/>
  <c r="J102" i="39" s="1"/>
  <c r="J138" i="39" s="1"/>
  <c r="J174" i="39" s="1"/>
  <c r="J210" i="39" s="1"/>
  <c r="J246" i="39" s="1"/>
  <c r="J282" i="39" s="1"/>
  <c r="J67" i="39"/>
  <c r="J103" i="39" s="1"/>
  <c r="J139" i="39" s="1"/>
  <c r="J175" i="39" s="1"/>
  <c r="J211" i="39" s="1"/>
  <c r="J247" i="39" s="1"/>
  <c r="J283" i="39" s="1"/>
  <c r="J68" i="39"/>
  <c r="J104" i="39" s="1"/>
  <c r="J140" i="39" s="1"/>
  <c r="J176" i="39" s="1"/>
  <c r="J212" i="39" s="1"/>
  <c r="J248" i="39" s="1"/>
  <c r="J284" i="39" s="1"/>
  <c r="J69" i="39"/>
  <c r="J105" i="39" s="1"/>
  <c r="J141" i="39" s="1"/>
  <c r="J177" i="39" s="1"/>
  <c r="J213" i="39" s="1"/>
  <c r="J249" i="39" s="1"/>
  <c r="J285" i="39" s="1"/>
  <c r="J70" i="39"/>
  <c r="J106" i="39" s="1"/>
  <c r="J142" i="39" s="1"/>
  <c r="J178" i="39" s="1"/>
  <c r="J214" i="39" s="1"/>
  <c r="J250" i="39" s="1"/>
  <c r="J286" i="39" s="1"/>
  <c r="J71" i="39"/>
  <c r="J107" i="39" s="1"/>
  <c r="J143" i="39" s="1"/>
  <c r="J179" i="39" s="1"/>
  <c r="J215" i="39" s="1"/>
  <c r="J251" i="39" s="1"/>
  <c r="J287" i="39" s="1"/>
  <c r="J72" i="39"/>
  <c r="J108" i="39" s="1"/>
  <c r="J144" i="39" s="1"/>
  <c r="J180" i="39" s="1"/>
  <c r="J216" i="39" s="1"/>
  <c r="J252" i="39" s="1"/>
  <c r="J288" i="39" s="1"/>
  <c r="J73" i="39"/>
  <c r="J109" i="39" s="1"/>
  <c r="J145" i="39" s="1"/>
  <c r="J181" i="39" s="1"/>
  <c r="J217" i="39" s="1"/>
  <c r="J253" i="39" s="1"/>
  <c r="J289" i="39" s="1"/>
  <c r="J74" i="39"/>
  <c r="J110" i="39" s="1"/>
  <c r="J146" i="39" s="1"/>
  <c r="J182" i="39" s="1"/>
  <c r="J218" i="39" s="1"/>
  <c r="J254" i="39" s="1"/>
  <c r="J290" i="39" s="1"/>
  <c r="J39" i="39"/>
  <c r="J75" i="39" s="1"/>
  <c r="J111" i="39" s="1"/>
  <c r="J147" i="39" s="1"/>
  <c r="J183" i="39" s="1"/>
  <c r="J219" i="39" s="1"/>
  <c r="J255" i="39" s="1"/>
  <c r="K39" i="39"/>
  <c r="K75" i="39" s="1"/>
  <c r="AJ151" i="11"/>
  <c r="AI151" i="11"/>
  <c r="AH151" i="11"/>
  <c r="AG151" i="11"/>
  <c r="AF151" i="11"/>
  <c r="AE151" i="11"/>
  <c r="AD151" i="11"/>
  <c r="AJ150" i="11"/>
  <c r="AI150" i="11"/>
  <c r="AH150" i="11"/>
  <c r="AG150" i="11"/>
  <c r="AF150" i="11"/>
  <c r="AE150" i="11"/>
  <c r="AD150" i="11"/>
  <c r="AJ149" i="11"/>
  <c r="AI149" i="11"/>
  <c r="AH149" i="11"/>
  <c r="AG149" i="11"/>
  <c r="AF149" i="11"/>
  <c r="AE149" i="11"/>
  <c r="AD149" i="11"/>
  <c r="AJ148" i="11"/>
  <c r="AI148" i="11"/>
  <c r="AH148" i="11"/>
  <c r="AG148" i="11"/>
  <c r="AF148" i="11"/>
  <c r="AE148" i="11"/>
  <c r="AD148" i="11"/>
  <c r="AJ147" i="11"/>
  <c r="AI147" i="11"/>
  <c r="AH147" i="11"/>
  <c r="AG147" i="11"/>
  <c r="AF147" i="11"/>
  <c r="AE147" i="11"/>
  <c r="AD147" i="11"/>
  <c r="AJ146" i="11"/>
  <c r="AI146" i="11"/>
  <c r="AH146" i="11"/>
  <c r="AG146" i="11"/>
  <c r="AF146" i="11"/>
  <c r="AE146" i="11"/>
  <c r="AD146" i="11"/>
  <c r="AJ145" i="11"/>
  <c r="AI145" i="11"/>
  <c r="AH145" i="11"/>
  <c r="AG145" i="11"/>
  <c r="AF145" i="11"/>
  <c r="AE145" i="11"/>
  <c r="AD145" i="11"/>
  <c r="AJ144" i="11"/>
  <c r="AI144" i="11"/>
  <c r="AH144" i="11"/>
  <c r="AG144" i="11"/>
  <c r="AF144" i="11"/>
  <c r="AE144" i="11"/>
  <c r="AD144" i="11"/>
  <c r="AJ143" i="11"/>
  <c r="AI143" i="11"/>
  <c r="AH143" i="11"/>
  <c r="AG143" i="11"/>
  <c r="AF143" i="11"/>
  <c r="AE143" i="11"/>
  <c r="AD143" i="11"/>
  <c r="AJ142" i="11"/>
  <c r="AI142" i="11"/>
  <c r="AH142" i="11"/>
  <c r="AG142" i="11"/>
  <c r="AF142" i="11"/>
  <c r="AE142" i="11"/>
  <c r="AD142" i="11"/>
  <c r="AJ141" i="11"/>
  <c r="AI141" i="11"/>
  <c r="AH141" i="11"/>
  <c r="AG141" i="11"/>
  <c r="AF141" i="11"/>
  <c r="AE141" i="11"/>
  <c r="AD141" i="11"/>
  <c r="AJ140" i="11"/>
  <c r="AI140" i="11"/>
  <c r="AH140" i="11"/>
  <c r="AG140" i="11"/>
  <c r="AF140" i="11"/>
  <c r="AE140" i="11"/>
  <c r="AD140" i="11"/>
  <c r="AJ139" i="11"/>
  <c r="AI139" i="11"/>
  <c r="AH139" i="11"/>
  <c r="AG139" i="11"/>
  <c r="AF139" i="11"/>
  <c r="AE139" i="11"/>
  <c r="AD139" i="11"/>
  <c r="AJ138" i="11"/>
  <c r="AI138" i="11"/>
  <c r="AH138" i="11"/>
  <c r="AG138" i="11"/>
  <c r="AF138" i="11"/>
  <c r="AE138" i="11"/>
  <c r="AD138" i="11"/>
  <c r="AJ137" i="11"/>
  <c r="AI137" i="11"/>
  <c r="AH137" i="11"/>
  <c r="AG137" i="11"/>
  <c r="AF137" i="11"/>
  <c r="AE137" i="11"/>
  <c r="AD137" i="11"/>
  <c r="AJ136" i="11"/>
  <c r="AI136" i="11"/>
  <c r="AH136" i="11"/>
  <c r="AG136" i="11"/>
  <c r="AF136" i="11"/>
  <c r="AE136" i="11"/>
  <c r="AD136" i="11"/>
  <c r="AJ135" i="11"/>
  <c r="AI135" i="11"/>
  <c r="AH135" i="11"/>
  <c r="AG135" i="11"/>
  <c r="AF135" i="11"/>
  <c r="AE135" i="11"/>
  <c r="AD135" i="11"/>
  <c r="AJ134" i="11"/>
  <c r="AI134" i="11"/>
  <c r="AH134" i="11"/>
  <c r="AG134" i="11"/>
  <c r="AF134" i="11"/>
  <c r="AE134" i="11"/>
  <c r="AD134" i="11"/>
  <c r="AJ133" i="11"/>
  <c r="AI133" i="11"/>
  <c r="AH133" i="11"/>
  <c r="AG133" i="11"/>
  <c r="AF133" i="11"/>
  <c r="AE133" i="11"/>
  <c r="AD133" i="11"/>
  <c r="AJ132" i="11"/>
  <c r="AI132" i="11"/>
  <c r="AH132" i="11"/>
  <c r="AG132" i="11"/>
  <c r="AF132" i="11"/>
  <c r="AE132" i="11"/>
  <c r="AD132" i="11"/>
  <c r="AJ131" i="11"/>
  <c r="AI131" i="11"/>
  <c r="AH131" i="11"/>
  <c r="AG131" i="11"/>
  <c r="AF131" i="11"/>
  <c r="AE131" i="11"/>
  <c r="AD131" i="11"/>
  <c r="AJ130" i="11"/>
  <c r="AI130" i="11"/>
  <c r="AH130" i="11"/>
  <c r="AG130" i="11"/>
  <c r="AF130" i="11"/>
  <c r="AE130" i="11"/>
  <c r="AD130" i="11"/>
  <c r="AJ129" i="11"/>
  <c r="AI129" i="11"/>
  <c r="AH129" i="11"/>
  <c r="AG129" i="11"/>
  <c r="AF129" i="11"/>
  <c r="AE129" i="11"/>
  <c r="AD129" i="11"/>
  <c r="AJ128" i="11"/>
  <c r="AI128" i="11"/>
  <c r="AH128" i="11"/>
  <c r="AG128" i="11"/>
  <c r="AF128" i="11"/>
  <c r="AE128" i="11"/>
  <c r="AD128" i="11"/>
  <c r="AJ127" i="11"/>
  <c r="AI127" i="11"/>
  <c r="AH127" i="11"/>
  <c r="AG127" i="11"/>
  <c r="AF127" i="11"/>
  <c r="AE127" i="11"/>
  <c r="AD127" i="11"/>
  <c r="AJ126" i="11"/>
  <c r="AI126" i="11"/>
  <c r="AH126" i="11"/>
  <c r="AG126" i="11"/>
  <c r="AF126" i="11"/>
  <c r="AE126" i="11"/>
  <c r="AD126" i="11"/>
  <c r="AJ125" i="11"/>
  <c r="AI125" i="11"/>
  <c r="AH125" i="11"/>
  <c r="AG125" i="11"/>
  <c r="AF125" i="11"/>
  <c r="AE125" i="11"/>
  <c r="AD125" i="11"/>
  <c r="AJ124" i="11"/>
  <c r="AI124" i="11"/>
  <c r="AH124" i="11"/>
  <c r="AG124" i="11"/>
  <c r="AF124" i="11"/>
  <c r="AE124" i="11"/>
  <c r="AD124" i="11"/>
  <c r="AJ123" i="11"/>
  <c r="AI123" i="11"/>
  <c r="AH123" i="11"/>
  <c r="AG123" i="11"/>
  <c r="AF123" i="11"/>
  <c r="AE123" i="11"/>
  <c r="AD123" i="11"/>
  <c r="AJ122" i="11"/>
  <c r="AI122" i="11"/>
  <c r="AH122" i="11"/>
  <c r="AG122" i="11"/>
  <c r="AF122" i="11"/>
  <c r="AE122" i="11"/>
  <c r="AD122" i="11"/>
  <c r="AJ121" i="11"/>
  <c r="AI121" i="11"/>
  <c r="AH121" i="11"/>
  <c r="AG121" i="11"/>
  <c r="AF121" i="11"/>
  <c r="AE121" i="11"/>
  <c r="AD121" i="11"/>
  <c r="AJ120" i="11"/>
  <c r="AI120" i="11"/>
  <c r="AH120" i="11"/>
  <c r="AG120" i="11"/>
  <c r="AF120" i="11"/>
  <c r="AE120" i="11"/>
  <c r="AD120" i="11"/>
  <c r="AJ119" i="11"/>
  <c r="AI119" i="11"/>
  <c r="AH119" i="11"/>
  <c r="AG119" i="11"/>
  <c r="AF119" i="11"/>
  <c r="AE119" i="11"/>
  <c r="AD119" i="11"/>
  <c r="AJ118" i="11"/>
  <c r="AI118" i="11"/>
  <c r="AH118" i="11"/>
  <c r="AG118" i="11"/>
  <c r="AF118" i="11"/>
  <c r="AE118" i="11"/>
  <c r="AD118" i="11"/>
  <c r="AJ117" i="11"/>
  <c r="AI117" i="11"/>
  <c r="AH117" i="11"/>
  <c r="AG117" i="11"/>
  <c r="AF117" i="11"/>
  <c r="AE117" i="11"/>
  <c r="AD117" i="11"/>
  <c r="AJ116" i="11"/>
  <c r="AI116" i="11"/>
  <c r="AH116" i="11"/>
  <c r="AG116" i="11"/>
  <c r="AF116" i="11"/>
  <c r="AE116" i="11"/>
  <c r="AD116" i="11"/>
  <c r="AJ115" i="11"/>
  <c r="AI115" i="11"/>
  <c r="AH115" i="11"/>
  <c r="AG115" i="11"/>
  <c r="AF115" i="11"/>
  <c r="AE115" i="11"/>
  <c r="AD115" i="11"/>
  <c r="AJ114" i="11"/>
  <c r="AI114" i="11"/>
  <c r="AH114" i="11"/>
  <c r="AG114" i="11"/>
  <c r="AF114" i="11"/>
  <c r="AE114" i="11"/>
  <c r="AD114" i="11"/>
  <c r="AC115" i="11"/>
  <c r="AC116" i="11"/>
  <c r="AC117" i="11"/>
  <c r="AC118" i="11"/>
  <c r="AC119" i="11"/>
  <c r="AC120" i="11"/>
  <c r="AC121" i="11"/>
  <c r="AC122" i="11"/>
  <c r="AC123" i="11"/>
  <c r="AC124" i="11"/>
  <c r="AC125" i="11"/>
  <c r="AC126" i="11"/>
  <c r="AC127" i="11"/>
  <c r="AC128" i="11"/>
  <c r="AC129" i="11"/>
  <c r="AC130" i="11"/>
  <c r="AC131" i="11"/>
  <c r="AC132" i="11"/>
  <c r="AC133" i="11"/>
  <c r="AC134" i="11"/>
  <c r="AC135" i="11"/>
  <c r="AC136" i="11"/>
  <c r="AC137" i="11"/>
  <c r="AC138" i="11"/>
  <c r="AC139" i="11"/>
  <c r="AC140" i="11"/>
  <c r="AC141" i="11"/>
  <c r="AC142" i="11"/>
  <c r="AC143" i="11"/>
  <c r="AC144" i="11"/>
  <c r="AC145" i="11"/>
  <c r="AC146" i="11"/>
  <c r="AC147" i="11"/>
  <c r="AC148" i="11"/>
  <c r="AC149" i="11"/>
  <c r="AC150" i="11"/>
  <c r="AC151" i="11"/>
  <c r="AC114" i="11"/>
  <c r="B83" i="39"/>
  <c r="A83" i="39"/>
  <c r="B82" i="39"/>
  <c r="A82" i="39"/>
  <c r="B81" i="39"/>
  <c r="A81" i="39"/>
  <c r="B80" i="39"/>
  <c r="A80" i="39"/>
  <c r="B79" i="39"/>
  <c r="A79" i="39"/>
  <c r="B78" i="39"/>
  <c r="A78" i="39"/>
  <c r="B77" i="39"/>
  <c r="A77" i="39"/>
  <c r="B76" i="39"/>
  <c r="A76" i="39"/>
  <c r="B75" i="39"/>
  <c r="A75" i="39"/>
  <c r="B74" i="39"/>
  <c r="C74" i="39" s="1"/>
  <c r="B73" i="39"/>
  <c r="C73" i="39" s="1"/>
  <c r="B72" i="39"/>
  <c r="C72" i="39" s="1"/>
  <c r="B71" i="39"/>
  <c r="C71" i="39" s="1"/>
  <c r="B70" i="39"/>
  <c r="B69" i="39"/>
  <c r="C69" i="39" s="1"/>
  <c r="B68" i="39"/>
  <c r="C68" i="39" s="1"/>
  <c r="B67" i="39"/>
  <c r="B66" i="39"/>
  <c r="B65" i="39"/>
  <c r="C65" i="39" s="1"/>
  <c r="B64" i="39"/>
  <c r="B63" i="39"/>
  <c r="B62" i="39"/>
  <c r="B61" i="39"/>
  <c r="C61" i="39" s="1"/>
  <c r="B60" i="39"/>
  <c r="B59" i="39"/>
  <c r="B58" i="39"/>
  <c r="C58" i="39" s="1"/>
  <c r="B57" i="39"/>
  <c r="C57" i="39" s="1"/>
  <c r="B56" i="39"/>
  <c r="A56" i="39"/>
  <c r="B55" i="39"/>
  <c r="A55" i="39"/>
  <c r="B54" i="39"/>
  <c r="A54" i="39"/>
  <c r="B53" i="39"/>
  <c r="A53" i="39"/>
  <c r="B52" i="39"/>
  <c r="A52" i="39"/>
  <c r="B51" i="39"/>
  <c r="A51" i="39"/>
  <c r="B50" i="39"/>
  <c r="A50" i="39"/>
  <c r="B49" i="39"/>
  <c r="A49" i="39"/>
  <c r="B48" i="39"/>
  <c r="A48" i="39"/>
  <c r="B47" i="39"/>
  <c r="A47" i="39"/>
  <c r="B46" i="39"/>
  <c r="A46" i="39"/>
  <c r="B45" i="39"/>
  <c r="A45" i="39"/>
  <c r="B44" i="39"/>
  <c r="A44" i="39"/>
  <c r="B43" i="39"/>
  <c r="A43" i="39"/>
  <c r="B42" i="39"/>
  <c r="A42" i="39"/>
  <c r="B41" i="39"/>
  <c r="A41" i="39"/>
  <c r="B40" i="39"/>
  <c r="A40" i="39"/>
  <c r="B39" i="39"/>
  <c r="A39" i="39"/>
  <c r="B38" i="39"/>
  <c r="A38" i="39"/>
  <c r="B37" i="39"/>
  <c r="A37" i="39"/>
  <c r="B36" i="39"/>
  <c r="A36" i="39"/>
  <c r="B35" i="39"/>
  <c r="A35" i="39"/>
  <c r="B34" i="39"/>
  <c r="A34" i="39"/>
  <c r="B33" i="39"/>
  <c r="A33" i="39"/>
  <c r="B32" i="39"/>
  <c r="A32" i="39"/>
  <c r="B31" i="39"/>
  <c r="A31" i="39"/>
  <c r="B30" i="39"/>
  <c r="A30" i="39"/>
  <c r="B29" i="39"/>
  <c r="A29" i="39"/>
  <c r="B28" i="39"/>
  <c r="A28" i="39"/>
  <c r="B27" i="39"/>
  <c r="A27" i="39"/>
  <c r="B26" i="39"/>
  <c r="A26" i="39"/>
  <c r="B25" i="39"/>
  <c r="A25" i="39"/>
  <c r="B24" i="39"/>
  <c r="A24" i="39"/>
  <c r="B23" i="39"/>
  <c r="A23" i="39"/>
  <c r="B22" i="39"/>
  <c r="A22" i="39"/>
  <c r="B21" i="39"/>
  <c r="A21" i="39"/>
  <c r="B20" i="39"/>
  <c r="A20" i="39"/>
  <c r="B19" i="39"/>
  <c r="A19" i="39"/>
  <c r="B18" i="39"/>
  <c r="A18" i="39"/>
  <c r="B17" i="39"/>
  <c r="A17" i="39"/>
  <c r="B16" i="39"/>
  <c r="A16" i="39"/>
  <c r="B15" i="39"/>
  <c r="A15" i="39"/>
  <c r="B14" i="39"/>
  <c r="A14" i="39"/>
  <c r="B13" i="39"/>
  <c r="A13" i="39"/>
  <c r="B12" i="39"/>
  <c r="A12" i="39"/>
  <c r="B11" i="39"/>
  <c r="A11" i="39"/>
  <c r="B10" i="39"/>
  <c r="A10" i="39"/>
  <c r="B9" i="39"/>
  <c r="A9" i="39"/>
  <c r="B8" i="39"/>
  <c r="A8" i="39"/>
  <c r="B7" i="39"/>
  <c r="A7" i="39"/>
  <c r="B6" i="39"/>
  <c r="A6" i="39"/>
  <c r="B5" i="39"/>
  <c r="A5" i="39"/>
  <c r="B4" i="39"/>
  <c r="A4" i="39"/>
  <c r="B3" i="39"/>
  <c r="A3" i="39"/>
  <c r="K4" i="39"/>
  <c r="Q182" i="37"/>
  <c r="Q173" i="37"/>
  <c r="Q164" i="37"/>
  <c r="Q155" i="37"/>
  <c r="Q146" i="37"/>
  <c r="Q137" i="37"/>
  <c r="Q128" i="37"/>
  <c r="Q119" i="37"/>
  <c r="Q110" i="37"/>
  <c r="Q101" i="37"/>
  <c r="Q92" i="37"/>
  <c r="Q83" i="37"/>
  <c r="Q74" i="37"/>
  <c r="Q65" i="37"/>
  <c r="R65" i="44" s="1"/>
  <c r="R308" i="44" s="1"/>
  <c r="Q56" i="37"/>
  <c r="Q47" i="37"/>
  <c r="Q38" i="37"/>
  <c r="Q29" i="37"/>
  <c r="R29" i="42" s="1"/>
  <c r="R272" i="42" s="1"/>
  <c r="Q20" i="37"/>
  <c r="Q11" i="37"/>
  <c r="O237" i="37"/>
  <c r="N237" i="37"/>
  <c r="F237" i="37"/>
  <c r="E237" i="37"/>
  <c r="G236" i="37"/>
  <c r="O228" i="37"/>
  <c r="N228" i="37"/>
  <c r="F228" i="37"/>
  <c r="F228" i="42" s="1"/>
  <c r="F471" i="42" s="1"/>
  <c r="E228" i="37"/>
  <c r="G227" i="37"/>
  <c r="E219" i="37"/>
  <c r="O219" i="37"/>
  <c r="N219" i="37"/>
  <c r="F219" i="37"/>
  <c r="F219" i="42" s="1"/>
  <c r="F462" i="42" s="1"/>
  <c r="G218" i="37"/>
  <c r="O210" i="37"/>
  <c r="N210" i="37"/>
  <c r="F210" i="37"/>
  <c r="E210" i="37"/>
  <c r="E210" i="42" s="1"/>
  <c r="E453" i="42" s="1"/>
  <c r="A453" i="42" s="1"/>
  <c r="G209" i="37"/>
  <c r="N201" i="37"/>
  <c r="O201" i="37"/>
  <c r="G200" i="37"/>
  <c r="BF92" i="11"/>
  <c r="BE92" i="11"/>
  <c r="E201" i="37"/>
  <c r="E201" i="42" s="1"/>
  <c r="E444" i="42" s="1"/>
  <c r="A444" i="42" s="1"/>
  <c r="F201" i="37"/>
  <c r="F201" i="42" s="1"/>
  <c r="F444" i="42" s="1"/>
  <c r="Q192" i="37"/>
  <c r="R192" i="42" s="1"/>
  <c r="R435" i="42" s="1"/>
  <c r="O192" i="37"/>
  <c r="I192" i="37"/>
  <c r="H192" i="37"/>
  <c r="I192" i="42" s="1"/>
  <c r="I435" i="42" s="1"/>
  <c r="F192" i="37"/>
  <c r="F192" i="42" s="1"/>
  <c r="F435" i="42" s="1"/>
  <c r="E192" i="37"/>
  <c r="E192" i="42" s="1"/>
  <c r="E435" i="42" s="1"/>
  <c r="A435" i="42" s="1"/>
  <c r="O183" i="37"/>
  <c r="I183" i="37"/>
  <c r="J183" i="42" s="1"/>
  <c r="H183" i="37"/>
  <c r="F183" i="37"/>
  <c r="E183" i="37"/>
  <c r="O174" i="37"/>
  <c r="I174" i="37"/>
  <c r="H174" i="37"/>
  <c r="I174" i="42" s="1"/>
  <c r="I417" i="42" s="1"/>
  <c r="F174" i="37"/>
  <c r="F174" i="42" s="1"/>
  <c r="F417" i="42" s="1"/>
  <c r="E174" i="37"/>
  <c r="O165" i="37"/>
  <c r="I165" i="37"/>
  <c r="J165" i="42" s="1"/>
  <c r="H165" i="37"/>
  <c r="F165" i="37"/>
  <c r="E165" i="37"/>
  <c r="O156" i="37"/>
  <c r="I156" i="37"/>
  <c r="H156" i="37"/>
  <c r="F156" i="37"/>
  <c r="E156" i="37"/>
  <c r="O147" i="37"/>
  <c r="I147" i="37"/>
  <c r="J147" i="42" s="1"/>
  <c r="H147" i="37"/>
  <c r="F147" i="37"/>
  <c r="E147" i="37"/>
  <c r="O138" i="37"/>
  <c r="I138" i="37"/>
  <c r="J138" i="42" s="1"/>
  <c r="H138" i="37"/>
  <c r="I138" i="42" s="1"/>
  <c r="I381" i="42" s="1"/>
  <c r="F138" i="37"/>
  <c r="F138" i="42" s="1"/>
  <c r="F381" i="42" s="1"/>
  <c r="E138" i="37"/>
  <c r="O129" i="37"/>
  <c r="I129" i="37"/>
  <c r="J129" i="42" s="1"/>
  <c r="H129" i="37"/>
  <c r="F129" i="37"/>
  <c r="E129" i="37"/>
  <c r="O120" i="37"/>
  <c r="I120" i="37"/>
  <c r="J120" i="42" s="1"/>
  <c r="H120" i="37"/>
  <c r="F120" i="37"/>
  <c r="E120" i="37"/>
  <c r="O111" i="37"/>
  <c r="I111" i="37"/>
  <c r="J111" i="42" s="1"/>
  <c r="H111" i="37"/>
  <c r="F111" i="37"/>
  <c r="E111" i="37"/>
  <c r="O102" i="37"/>
  <c r="I102" i="37"/>
  <c r="J102" i="42" s="1"/>
  <c r="H102" i="37"/>
  <c r="I102" i="42" s="1"/>
  <c r="I345" i="42" s="1"/>
  <c r="F102" i="37"/>
  <c r="F102" i="42" s="1"/>
  <c r="F345" i="42" s="1"/>
  <c r="E102" i="37"/>
  <c r="O93" i="37"/>
  <c r="P93" i="43" s="1"/>
  <c r="I93" i="37"/>
  <c r="H93" i="37"/>
  <c r="F93" i="37"/>
  <c r="E93" i="37"/>
  <c r="O84" i="37"/>
  <c r="I84" i="37"/>
  <c r="J84" i="42" s="1"/>
  <c r="H84" i="37"/>
  <c r="F84" i="37"/>
  <c r="E84" i="37"/>
  <c r="O75" i="37"/>
  <c r="P75" i="42" s="1"/>
  <c r="I75" i="37"/>
  <c r="J75" i="42" s="1"/>
  <c r="H75" i="37"/>
  <c r="F75" i="37"/>
  <c r="E75" i="37"/>
  <c r="E75" i="42" s="1"/>
  <c r="E318" i="42" s="1"/>
  <c r="O66" i="37"/>
  <c r="I66" i="37"/>
  <c r="J66" i="42" s="1"/>
  <c r="H66" i="37"/>
  <c r="I66" i="42" s="1"/>
  <c r="I309" i="42" s="1"/>
  <c r="F66" i="37"/>
  <c r="F66" i="42" s="1"/>
  <c r="F309" i="42" s="1"/>
  <c r="E66" i="37"/>
  <c r="O57" i="37"/>
  <c r="P57" i="43" s="1"/>
  <c r="I57" i="37"/>
  <c r="H57" i="37"/>
  <c r="F57" i="37"/>
  <c r="F57" i="42" s="1"/>
  <c r="F300" i="42" s="1"/>
  <c r="E57" i="37"/>
  <c r="O48" i="37"/>
  <c r="I48" i="37"/>
  <c r="H48" i="37"/>
  <c r="I48" i="42" s="1"/>
  <c r="I291" i="42" s="1"/>
  <c r="F48" i="37"/>
  <c r="F48" i="42" s="1"/>
  <c r="F291" i="42" s="1"/>
  <c r="E48" i="37"/>
  <c r="O39" i="37"/>
  <c r="I39" i="37"/>
  <c r="J39" i="42" s="1"/>
  <c r="H39" i="37"/>
  <c r="I39" i="42" s="1"/>
  <c r="I282" i="42" s="1"/>
  <c r="F39" i="37"/>
  <c r="F39" i="42" s="1"/>
  <c r="F282" i="42" s="1"/>
  <c r="E39" i="37"/>
  <c r="E39" i="42" s="1"/>
  <c r="E282" i="42" s="1"/>
  <c r="O30" i="37"/>
  <c r="I30" i="37"/>
  <c r="H30" i="37"/>
  <c r="I30" i="42" s="1"/>
  <c r="I273" i="42" s="1"/>
  <c r="F30" i="37"/>
  <c r="F30" i="42" s="1"/>
  <c r="F273" i="42" s="1"/>
  <c r="E30" i="37"/>
  <c r="O21" i="37"/>
  <c r="P21" i="42" s="1"/>
  <c r="I21" i="37"/>
  <c r="H21" i="37"/>
  <c r="F21" i="37"/>
  <c r="E21" i="37"/>
  <c r="O12" i="37"/>
  <c r="P12" i="42" s="1"/>
  <c r="I12" i="37"/>
  <c r="J12" i="42" s="1"/>
  <c r="H12" i="37"/>
  <c r="F12" i="37"/>
  <c r="E12" i="37"/>
  <c r="Q3" i="37"/>
  <c r="R3" i="42" s="1"/>
  <c r="R246" i="42" s="1"/>
  <c r="O3" i="37"/>
  <c r="P3" i="42" s="1"/>
  <c r="N3" i="37"/>
  <c r="O3" i="42" s="1"/>
  <c r="I3" i="37"/>
  <c r="J3" i="43" s="1"/>
  <c r="H3" i="37"/>
  <c r="F3" i="37"/>
  <c r="E3" i="37"/>
  <c r="D3" i="37"/>
  <c r="D4" i="37" s="1"/>
  <c r="D5" i="37" s="1"/>
  <c r="D6" i="37" s="1"/>
  <c r="D7" i="37" s="1"/>
  <c r="D8" i="37" s="1"/>
  <c r="D9" i="37" s="1"/>
  <c r="D10" i="37" s="1"/>
  <c r="D11" i="37" s="1"/>
  <c r="D12" i="37" s="1"/>
  <c r="D13" i="37" s="1"/>
  <c r="D14" i="37" s="1"/>
  <c r="D15" i="37" s="1"/>
  <c r="D16" i="37" s="1"/>
  <c r="D17" i="37" s="1"/>
  <c r="D18" i="37" s="1"/>
  <c r="D19" i="37" s="1"/>
  <c r="D20" i="37" s="1"/>
  <c r="D21" i="37" s="1"/>
  <c r="D22" i="37" s="1"/>
  <c r="D23" i="37" s="1"/>
  <c r="D24" i="37" s="1"/>
  <c r="D25" i="37" s="1"/>
  <c r="D26" i="37" s="1"/>
  <c r="D27" i="37" s="1"/>
  <c r="D28" i="37" s="1"/>
  <c r="D29" i="37" s="1"/>
  <c r="D30" i="37" s="1"/>
  <c r="D31" i="37" s="1"/>
  <c r="D32" i="37" s="1"/>
  <c r="D33" i="37" s="1"/>
  <c r="D34" i="37" s="1"/>
  <c r="D35" i="37" s="1"/>
  <c r="D36" i="37" s="1"/>
  <c r="D37" i="37" s="1"/>
  <c r="D38" i="37" s="1"/>
  <c r="D39" i="37" s="1"/>
  <c r="D40" i="37" s="1"/>
  <c r="D41" i="37" s="1"/>
  <c r="D42" i="37" s="1"/>
  <c r="D43" i="37" s="1"/>
  <c r="D44" i="37" s="1"/>
  <c r="D45" i="37" s="1"/>
  <c r="D46" i="37" s="1"/>
  <c r="D47" i="37" s="1"/>
  <c r="D48" i="37" s="1"/>
  <c r="D49" i="37" s="1"/>
  <c r="D50" i="37" s="1"/>
  <c r="D51" i="37" s="1"/>
  <c r="D52" i="37" s="1"/>
  <c r="D53" i="37" s="1"/>
  <c r="D54" i="37" s="1"/>
  <c r="D55" i="37" s="1"/>
  <c r="D56" i="37" s="1"/>
  <c r="D57" i="37" s="1"/>
  <c r="D58" i="37" s="1"/>
  <c r="D59" i="37" s="1"/>
  <c r="D60" i="37" s="1"/>
  <c r="D61" i="37" s="1"/>
  <c r="D62" i="37" s="1"/>
  <c r="D63" i="37" s="1"/>
  <c r="D64" i="37" s="1"/>
  <c r="D65" i="37" s="1"/>
  <c r="D66" i="37" s="1"/>
  <c r="D67" i="37" s="1"/>
  <c r="D68" i="37" s="1"/>
  <c r="D69" i="37" s="1"/>
  <c r="D70" i="37" s="1"/>
  <c r="D71" i="37" s="1"/>
  <c r="D72" i="37" s="1"/>
  <c r="D73" i="37" s="1"/>
  <c r="D74" i="37" s="1"/>
  <c r="D75" i="37" s="1"/>
  <c r="D76" i="37" s="1"/>
  <c r="D77" i="37" s="1"/>
  <c r="D78" i="37" s="1"/>
  <c r="D79" i="37" s="1"/>
  <c r="D80" i="37" s="1"/>
  <c r="D81" i="37" s="1"/>
  <c r="D82" i="37" s="1"/>
  <c r="D83" i="37" s="1"/>
  <c r="D84" i="37" s="1"/>
  <c r="D85" i="37" s="1"/>
  <c r="D86" i="37" s="1"/>
  <c r="D87" i="37" s="1"/>
  <c r="D88" i="37" s="1"/>
  <c r="D89" i="37" s="1"/>
  <c r="D90" i="37" s="1"/>
  <c r="D91" i="37" s="1"/>
  <c r="D92" i="37" s="1"/>
  <c r="D93" i="37" s="1"/>
  <c r="D94" i="37" s="1"/>
  <c r="D95" i="37" s="1"/>
  <c r="D96" i="37" s="1"/>
  <c r="D97" i="37" s="1"/>
  <c r="D98" i="37" s="1"/>
  <c r="D99" i="37" s="1"/>
  <c r="D100" i="37" s="1"/>
  <c r="D101" i="37" s="1"/>
  <c r="D102" i="37" s="1"/>
  <c r="D103" i="37" s="1"/>
  <c r="D104" i="37" s="1"/>
  <c r="D105" i="37" s="1"/>
  <c r="D106" i="37" s="1"/>
  <c r="D107" i="37" s="1"/>
  <c r="D108" i="37" s="1"/>
  <c r="D109" i="37" s="1"/>
  <c r="D110" i="37" s="1"/>
  <c r="D111" i="37" s="1"/>
  <c r="D112" i="37" s="1"/>
  <c r="D113" i="37" s="1"/>
  <c r="D114" i="37" s="1"/>
  <c r="D115" i="37" s="1"/>
  <c r="D116" i="37" s="1"/>
  <c r="D117" i="37" s="1"/>
  <c r="D118" i="37" s="1"/>
  <c r="D119" i="37" s="1"/>
  <c r="D120" i="37" s="1"/>
  <c r="D121" i="37" s="1"/>
  <c r="D122" i="37" s="1"/>
  <c r="D123" i="37" s="1"/>
  <c r="D124" i="37" s="1"/>
  <c r="D125" i="37" s="1"/>
  <c r="D126" i="37" s="1"/>
  <c r="D127" i="37" s="1"/>
  <c r="D128" i="37" s="1"/>
  <c r="D129" i="37" s="1"/>
  <c r="D130" i="37" s="1"/>
  <c r="D131" i="37" s="1"/>
  <c r="D132" i="37" s="1"/>
  <c r="D133" i="37" s="1"/>
  <c r="D134" i="37" s="1"/>
  <c r="D135" i="37" s="1"/>
  <c r="D136" i="37" s="1"/>
  <c r="D137" i="37" s="1"/>
  <c r="D138" i="37" s="1"/>
  <c r="D139" i="37" s="1"/>
  <c r="D140" i="37" s="1"/>
  <c r="D141" i="37" s="1"/>
  <c r="D142" i="37" s="1"/>
  <c r="D143" i="37" s="1"/>
  <c r="D144" i="37" s="1"/>
  <c r="D145" i="37" s="1"/>
  <c r="D146" i="37" s="1"/>
  <c r="D147" i="37" s="1"/>
  <c r="D148" i="37" s="1"/>
  <c r="D149" i="37" s="1"/>
  <c r="D150" i="37" s="1"/>
  <c r="D151" i="37" s="1"/>
  <c r="D152" i="37" s="1"/>
  <c r="D153" i="37" s="1"/>
  <c r="D154" i="37" s="1"/>
  <c r="D155" i="37" s="1"/>
  <c r="D156" i="37" s="1"/>
  <c r="D157" i="37" s="1"/>
  <c r="D158" i="37" s="1"/>
  <c r="D159" i="37" s="1"/>
  <c r="D160" i="37" s="1"/>
  <c r="D161" i="37" s="1"/>
  <c r="D162" i="37" s="1"/>
  <c r="D163" i="37" s="1"/>
  <c r="D164" i="37" s="1"/>
  <c r="D165" i="37" s="1"/>
  <c r="D166" i="37" s="1"/>
  <c r="D167" i="37" s="1"/>
  <c r="D168" i="37" s="1"/>
  <c r="D169" i="37" s="1"/>
  <c r="D170" i="37" s="1"/>
  <c r="D171" i="37" s="1"/>
  <c r="D172" i="37" s="1"/>
  <c r="D173" i="37" s="1"/>
  <c r="D174" i="37" s="1"/>
  <c r="D175" i="37" s="1"/>
  <c r="D176" i="37" s="1"/>
  <c r="D177" i="37" s="1"/>
  <c r="D178" i="37" s="1"/>
  <c r="D179" i="37" s="1"/>
  <c r="D180" i="37" s="1"/>
  <c r="D181" i="37" s="1"/>
  <c r="D182" i="37" s="1"/>
  <c r="D183" i="37" s="1"/>
  <c r="D184" i="37" s="1"/>
  <c r="D185" i="37" s="1"/>
  <c r="D186" i="37" s="1"/>
  <c r="D187" i="37" s="1"/>
  <c r="D188" i="37" s="1"/>
  <c r="D189" i="37" s="1"/>
  <c r="D190" i="37" s="1"/>
  <c r="D191" i="37" s="1"/>
  <c r="D192" i="37" s="1"/>
  <c r="D193" i="37" s="1"/>
  <c r="D194" i="37" s="1"/>
  <c r="D195" i="37" s="1"/>
  <c r="D196" i="37" s="1"/>
  <c r="D197" i="37" s="1"/>
  <c r="D198" i="37" s="1"/>
  <c r="D199" i="37" s="1"/>
  <c r="D200" i="37" s="1"/>
  <c r="D201" i="37" s="1"/>
  <c r="D202" i="37" s="1"/>
  <c r="D203" i="37" s="1"/>
  <c r="D204" i="37" s="1"/>
  <c r="D205" i="37" s="1"/>
  <c r="D206" i="37" s="1"/>
  <c r="D207" i="37" s="1"/>
  <c r="D208" i="37" s="1"/>
  <c r="D209" i="37" s="1"/>
  <c r="D210" i="37" s="1"/>
  <c r="D211" i="37" s="1"/>
  <c r="D212" i="37" s="1"/>
  <c r="D213" i="37" s="1"/>
  <c r="D214" i="37" s="1"/>
  <c r="D215" i="37" s="1"/>
  <c r="D216" i="37" s="1"/>
  <c r="D217" i="37" s="1"/>
  <c r="D218" i="37" s="1"/>
  <c r="D219" i="37" s="1"/>
  <c r="D220" i="37" s="1"/>
  <c r="D221" i="37" s="1"/>
  <c r="D222" i="37" s="1"/>
  <c r="D223" i="37" s="1"/>
  <c r="D224" i="37" s="1"/>
  <c r="D225" i="37" s="1"/>
  <c r="D226" i="37" s="1"/>
  <c r="D227" i="37" s="1"/>
  <c r="D228" i="37" s="1"/>
  <c r="D229" i="37" s="1"/>
  <c r="D230" i="37" s="1"/>
  <c r="D231" i="37" s="1"/>
  <c r="D232" i="37" s="1"/>
  <c r="D233" i="37" s="1"/>
  <c r="D234" i="37" s="1"/>
  <c r="D235" i="37" s="1"/>
  <c r="D236" i="37" s="1"/>
  <c r="D237" i="37" s="1"/>
  <c r="D238" i="37" s="1"/>
  <c r="D239" i="37" s="1"/>
  <c r="D240" i="37" s="1"/>
  <c r="D241" i="37" s="1"/>
  <c r="D242" i="37" s="1"/>
  <c r="D243" i="37" s="1"/>
  <c r="D244" i="37" s="1"/>
  <c r="A2" i="37"/>
  <c r="M16" i="49" l="1"/>
  <c r="A8" i="49"/>
  <c r="E9" i="49"/>
  <c r="M17" i="48"/>
  <c r="M17" i="47"/>
  <c r="Q281" i="43"/>
  <c r="Q425" i="43"/>
  <c r="Q254" i="43"/>
  <c r="Q326" i="43"/>
  <c r="Q398" i="43"/>
  <c r="Q353" i="43"/>
  <c r="Q317" i="43"/>
  <c r="Q389" i="43"/>
  <c r="Q308" i="43"/>
  <c r="Q380" i="43"/>
  <c r="Q407" i="43"/>
  <c r="Q299" i="43"/>
  <c r="Q371" i="43"/>
  <c r="Q272" i="43"/>
  <c r="Q416" i="43"/>
  <c r="Q290" i="43"/>
  <c r="Q362" i="43"/>
  <c r="AZ178" i="39"/>
  <c r="AZ179" i="39"/>
  <c r="AC12" i="39"/>
  <c r="AJ180" i="39"/>
  <c r="AJ44" i="39"/>
  <c r="AJ36" i="39"/>
  <c r="AJ28" i="39"/>
  <c r="AJ181" i="39"/>
  <c r="AC7" i="39"/>
  <c r="AJ24" i="39"/>
  <c r="AJ37" i="39"/>
  <c r="AJ29" i="39"/>
  <c r="AJ42" i="39"/>
  <c r="AJ34" i="39"/>
  <c r="AJ26" i="39"/>
  <c r="AM182" i="39"/>
  <c r="AJ182" i="39"/>
  <c r="AJ41" i="39"/>
  <c r="AJ33" i="39"/>
  <c r="AJ25" i="39"/>
  <c r="AJ177" i="39"/>
  <c r="AJ40" i="39"/>
  <c r="AJ32" i="39"/>
  <c r="AJ43" i="39"/>
  <c r="AJ35" i="39"/>
  <c r="AJ27" i="39"/>
  <c r="AJ39" i="39"/>
  <c r="AJ31" i="39"/>
  <c r="AJ178" i="39"/>
  <c r="AJ38" i="39"/>
  <c r="AJ30" i="39"/>
  <c r="AJ179" i="39"/>
  <c r="Y40" i="39"/>
  <c r="AC11" i="39"/>
  <c r="AZ177" i="39"/>
  <c r="AC13" i="39"/>
  <c r="AC15" i="39"/>
  <c r="AC19" i="39"/>
  <c r="AC4" i="39"/>
  <c r="AC20" i="39"/>
  <c r="AC5" i="39"/>
  <c r="AC21" i="39"/>
  <c r="AA45" i="39"/>
  <c r="AC24" i="39"/>
  <c r="AA50" i="39"/>
  <c r="AA186" i="39"/>
  <c r="AA187" i="39"/>
  <c r="AA64" i="39"/>
  <c r="AA56" i="39"/>
  <c r="AA48" i="39"/>
  <c r="BC4" i="39"/>
  <c r="AZ4" i="39"/>
  <c r="AA188" i="39"/>
  <c r="AA57" i="39"/>
  <c r="AA49" i="39"/>
  <c r="AA54" i="39"/>
  <c r="K5" i="39"/>
  <c r="K6" i="39" s="1"/>
  <c r="K7" i="39" s="1"/>
  <c r="K8" i="39" s="1"/>
  <c r="K9" i="39" s="1"/>
  <c r="K10" i="39" s="1"/>
  <c r="K11" i="39" s="1"/>
  <c r="K12" i="39" s="1"/>
  <c r="K13" i="39" s="1"/>
  <c r="K14" i="39" s="1"/>
  <c r="K15" i="39" s="1"/>
  <c r="K16" i="39" s="1"/>
  <c r="K17" i="39" s="1"/>
  <c r="AA58" i="39"/>
  <c r="AX186" i="39"/>
  <c r="AA46" i="39"/>
  <c r="AC25" i="39"/>
  <c r="AA65" i="39"/>
  <c r="AA62" i="39"/>
  <c r="AA63" i="39"/>
  <c r="AA55" i="39"/>
  <c r="AA47" i="39"/>
  <c r="BB24" i="39"/>
  <c r="AB173" i="39"/>
  <c r="AZ24" i="39"/>
  <c r="AC6" i="39"/>
  <c r="AC14" i="39"/>
  <c r="AA183" i="39"/>
  <c r="AA61" i="39"/>
  <c r="AA53" i="39"/>
  <c r="AC8" i="39"/>
  <c r="AC16" i="39"/>
  <c r="AA60" i="39"/>
  <c r="AA52" i="39"/>
  <c r="AA184" i="39"/>
  <c r="AC9" i="39"/>
  <c r="AC17" i="39"/>
  <c r="AC177" i="39"/>
  <c r="AA59" i="39"/>
  <c r="AA185" i="39"/>
  <c r="AC10" i="39"/>
  <c r="AC18" i="39"/>
  <c r="I110" i="39"/>
  <c r="Y110" i="39" s="1"/>
  <c r="I102" i="39"/>
  <c r="Y102" i="39" s="1"/>
  <c r="I94" i="39"/>
  <c r="Y94" i="39" s="1"/>
  <c r="I86" i="39"/>
  <c r="Y86" i="39" s="1"/>
  <c r="I78" i="39"/>
  <c r="Y78" i="39" s="1"/>
  <c r="I79" i="39"/>
  <c r="Y79" i="39" s="1"/>
  <c r="I109" i="39"/>
  <c r="Y109" i="39" s="1"/>
  <c r="I101" i="39"/>
  <c r="Y101" i="39" s="1"/>
  <c r="I93" i="39"/>
  <c r="Y93" i="39" s="1"/>
  <c r="I85" i="39"/>
  <c r="Y85" i="39" s="1"/>
  <c r="I77" i="39"/>
  <c r="Y77" i="39" s="1"/>
  <c r="I108" i="39"/>
  <c r="Y108" i="39" s="1"/>
  <c r="I100" i="39"/>
  <c r="Y100" i="39" s="1"/>
  <c r="I92" i="39"/>
  <c r="Y92" i="39" s="1"/>
  <c r="I84" i="39"/>
  <c r="Y84" i="39" s="1"/>
  <c r="I76" i="39"/>
  <c r="Y76" i="39" s="1"/>
  <c r="P236" i="37"/>
  <c r="P237" i="37" s="1"/>
  <c r="P238" i="37" s="1"/>
  <c r="P239" i="37" s="1"/>
  <c r="P240" i="37" s="1"/>
  <c r="P241" i="37" s="1"/>
  <c r="P242" i="37" s="1"/>
  <c r="P243" i="37" s="1"/>
  <c r="P244" i="37" s="1"/>
  <c r="Q244" i="44" s="1"/>
  <c r="P21" i="43"/>
  <c r="J3" i="42"/>
  <c r="H22" i="37"/>
  <c r="I21" i="44"/>
  <c r="I264" i="44" s="1"/>
  <c r="I21" i="43"/>
  <c r="I264" i="43" s="1"/>
  <c r="I21" i="42"/>
  <c r="I264" i="42" s="1"/>
  <c r="O67" i="37"/>
  <c r="P66" i="44"/>
  <c r="P66" i="42"/>
  <c r="P66" i="43"/>
  <c r="O103" i="37"/>
  <c r="P102" i="44"/>
  <c r="P102" i="43"/>
  <c r="P102" i="42"/>
  <c r="H130" i="37"/>
  <c r="I129" i="44"/>
  <c r="I372" i="44" s="1"/>
  <c r="I129" i="43"/>
  <c r="I372" i="43" s="1"/>
  <c r="I129" i="42"/>
  <c r="I372" i="42" s="1"/>
  <c r="O139" i="37"/>
  <c r="P138" i="44"/>
  <c r="P138" i="43"/>
  <c r="P138" i="42"/>
  <c r="H166" i="37"/>
  <c r="I165" i="44"/>
  <c r="I408" i="44" s="1"/>
  <c r="I165" i="43"/>
  <c r="I408" i="43" s="1"/>
  <c r="I165" i="42"/>
  <c r="I408" i="42" s="1"/>
  <c r="O175" i="37"/>
  <c r="P174" i="44"/>
  <c r="P174" i="43"/>
  <c r="P174" i="42"/>
  <c r="F22" i="37"/>
  <c r="F21" i="44"/>
  <c r="F264" i="44" s="1"/>
  <c r="F21" i="43"/>
  <c r="F264" i="43" s="1"/>
  <c r="F21" i="42"/>
  <c r="F264" i="42" s="1"/>
  <c r="I31" i="37"/>
  <c r="J30" i="44"/>
  <c r="J30" i="43"/>
  <c r="J30" i="42"/>
  <c r="F57" i="44"/>
  <c r="F300" i="44" s="1"/>
  <c r="F57" i="43"/>
  <c r="F300" i="43" s="1"/>
  <c r="I67" i="37"/>
  <c r="J66" i="44"/>
  <c r="J66" i="43"/>
  <c r="F93" i="44"/>
  <c r="F336" i="44" s="1"/>
  <c r="F93" i="43"/>
  <c r="F336" i="43" s="1"/>
  <c r="F93" i="42"/>
  <c r="F336" i="42" s="1"/>
  <c r="I103" i="37"/>
  <c r="J102" i="44"/>
  <c r="J102" i="43"/>
  <c r="F129" i="44"/>
  <c r="F372" i="44" s="1"/>
  <c r="F129" i="43"/>
  <c r="F372" i="43" s="1"/>
  <c r="F129" i="42"/>
  <c r="F372" i="42" s="1"/>
  <c r="I139" i="37"/>
  <c r="J138" i="44"/>
  <c r="J138" i="43"/>
  <c r="F166" i="37"/>
  <c r="F165" i="43"/>
  <c r="F408" i="43" s="1"/>
  <c r="F165" i="44"/>
  <c r="F408" i="44" s="1"/>
  <c r="F165" i="42"/>
  <c r="F408" i="42" s="1"/>
  <c r="I175" i="37"/>
  <c r="J174" i="44"/>
  <c r="J174" i="43"/>
  <c r="E202" i="37"/>
  <c r="E201" i="43"/>
  <c r="E444" i="43" s="1"/>
  <c r="E201" i="44"/>
  <c r="E444" i="44" s="1"/>
  <c r="A444" i="44" s="1"/>
  <c r="N220" i="37"/>
  <c r="O219" i="44"/>
  <c r="O219" i="43"/>
  <c r="O219" i="42"/>
  <c r="O229" i="37"/>
  <c r="P228" i="44"/>
  <c r="P228" i="43"/>
  <c r="P228" i="42"/>
  <c r="E3" i="44"/>
  <c r="E246" i="44" s="1"/>
  <c r="A246" i="44" s="1"/>
  <c r="E3" i="42"/>
  <c r="E246" i="42" s="1"/>
  <c r="A246" i="42" s="1"/>
  <c r="E3" i="43"/>
  <c r="E246" i="43" s="1"/>
  <c r="A246" i="43" s="1"/>
  <c r="O31" i="37"/>
  <c r="P30" i="44"/>
  <c r="P30" i="42"/>
  <c r="P30" i="43"/>
  <c r="H58" i="37"/>
  <c r="I57" i="44"/>
  <c r="I300" i="44" s="1"/>
  <c r="I57" i="43"/>
  <c r="I300" i="43" s="1"/>
  <c r="I57" i="42"/>
  <c r="I300" i="42" s="1"/>
  <c r="H94" i="37"/>
  <c r="I93" i="44"/>
  <c r="I336" i="44" s="1"/>
  <c r="I93" i="43"/>
  <c r="I336" i="43" s="1"/>
  <c r="I93" i="42"/>
  <c r="I336" i="42" s="1"/>
  <c r="B5" i="43"/>
  <c r="B5" i="44"/>
  <c r="F4" i="37"/>
  <c r="F3" i="44"/>
  <c r="F246" i="44" s="1"/>
  <c r="F3" i="43"/>
  <c r="F246" i="43" s="1"/>
  <c r="F3" i="42"/>
  <c r="F246" i="42" s="1"/>
  <c r="F13" i="37"/>
  <c r="F12" i="44"/>
  <c r="F255" i="44" s="1"/>
  <c r="F12" i="43"/>
  <c r="F255" i="43" s="1"/>
  <c r="F12" i="42"/>
  <c r="F255" i="42" s="1"/>
  <c r="I22" i="37"/>
  <c r="J21" i="44"/>
  <c r="J21" i="43"/>
  <c r="F49" i="37"/>
  <c r="F48" i="44"/>
  <c r="F291" i="44" s="1"/>
  <c r="F48" i="43"/>
  <c r="F291" i="43" s="1"/>
  <c r="I58" i="37"/>
  <c r="J57" i="44"/>
  <c r="J57" i="43"/>
  <c r="J57" i="42"/>
  <c r="F85" i="37"/>
  <c r="F84" i="44"/>
  <c r="F327" i="44" s="1"/>
  <c r="F84" i="43"/>
  <c r="F327" i="43" s="1"/>
  <c r="F84" i="42"/>
  <c r="F327" i="42" s="1"/>
  <c r="I94" i="37"/>
  <c r="J93" i="44"/>
  <c r="J93" i="43"/>
  <c r="F120" i="44"/>
  <c r="F363" i="44" s="1"/>
  <c r="F120" i="43"/>
  <c r="F363" i="43" s="1"/>
  <c r="F120" i="42"/>
  <c r="F363" i="42" s="1"/>
  <c r="F156" i="44"/>
  <c r="F399" i="44" s="1"/>
  <c r="F156" i="43"/>
  <c r="F399" i="43" s="1"/>
  <c r="F156" i="42"/>
  <c r="F399" i="42" s="1"/>
  <c r="F192" i="44"/>
  <c r="F435" i="44" s="1"/>
  <c r="F192" i="43"/>
  <c r="F435" i="43" s="1"/>
  <c r="F211" i="37"/>
  <c r="F210" i="44"/>
  <c r="F453" i="44" s="1"/>
  <c r="F210" i="43"/>
  <c r="F453" i="43" s="1"/>
  <c r="F210" i="42"/>
  <c r="F453" i="42" s="1"/>
  <c r="J93" i="42"/>
  <c r="I130" i="37"/>
  <c r="J129" i="44"/>
  <c r="J129" i="43"/>
  <c r="I166" i="37"/>
  <c r="J165" i="44"/>
  <c r="J165" i="43"/>
  <c r="J21" i="42"/>
  <c r="I4" i="37"/>
  <c r="J3" i="44"/>
  <c r="I13" i="37"/>
  <c r="J12" i="44"/>
  <c r="F40" i="37"/>
  <c r="F41" i="37" s="1"/>
  <c r="F39" i="44"/>
  <c r="F282" i="44" s="1"/>
  <c r="F39" i="43"/>
  <c r="F282" i="43" s="1"/>
  <c r="I49" i="37"/>
  <c r="J48" i="44"/>
  <c r="J48" i="43"/>
  <c r="J48" i="42"/>
  <c r="F76" i="37"/>
  <c r="F75" i="44"/>
  <c r="F318" i="44" s="1"/>
  <c r="F75" i="43"/>
  <c r="F318" i="43" s="1"/>
  <c r="F75" i="42"/>
  <c r="F318" i="42" s="1"/>
  <c r="I85" i="37"/>
  <c r="J84" i="44"/>
  <c r="J84" i="43"/>
  <c r="F111" i="44"/>
  <c r="F354" i="44" s="1"/>
  <c r="F111" i="43"/>
  <c r="F354" i="43" s="1"/>
  <c r="F111" i="42"/>
  <c r="F354" i="42" s="1"/>
  <c r="I121" i="37"/>
  <c r="J120" i="44"/>
  <c r="J120" i="43"/>
  <c r="F147" i="44"/>
  <c r="F390" i="44" s="1"/>
  <c r="F147" i="43"/>
  <c r="F390" i="43" s="1"/>
  <c r="F147" i="42"/>
  <c r="F390" i="42" s="1"/>
  <c r="I157" i="37"/>
  <c r="J156" i="44"/>
  <c r="J156" i="43"/>
  <c r="F184" i="37"/>
  <c r="F185" i="37" s="1"/>
  <c r="F183" i="44"/>
  <c r="F426" i="44" s="1"/>
  <c r="F183" i="43"/>
  <c r="F426" i="43" s="1"/>
  <c r="F183" i="42"/>
  <c r="F426" i="42" s="1"/>
  <c r="I193" i="37"/>
  <c r="J192" i="44"/>
  <c r="J192" i="43"/>
  <c r="J192" i="42"/>
  <c r="O211" i="37"/>
  <c r="P210" i="44"/>
  <c r="P210" i="43"/>
  <c r="P210" i="42"/>
  <c r="F238" i="37"/>
  <c r="F237" i="44"/>
  <c r="F480" i="44" s="1"/>
  <c r="F237" i="43"/>
  <c r="F480" i="43" s="1"/>
  <c r="F237" i="42"/>
  <c r="F480" i="42" s="1"/>
  <c r="D2" i="44"/>
  <c r="D2" i="43"/>
  <c r="J156" i="42"/>
  <c r="J12" i="43"/>
  <c r="E211" i="37"/>
  <c r="E212" i="37" s="1"/>
  <c r="E210" i="43"/>
  <c r="E453" i="43" s="1"/>
  <c r="E210" i="44"/>
  <c r="E453" i="44" s="1"/>
  <c r="A453" i="44" s="1"/>
  <c r="O220" i="37"/>
  <c r="P219" i="44"/>
  <c r="P219" i="43"/>
  <c r="P219" i="42"/>
  <c r="N4" i="37"/>
  <c r="O3" i="44"/>
  <c r="O3" i="43"/>
  <c r="O13" i="37"/>
  <c r="P12" i="44"/>
  <c r="P12" i="43"/>
  <c r="H40" i="37"/>
  <c r="I39" i="44"/>
  <c r="I282" i="44" s="1"/>
  <c r="I39" i="43"/>
  <c r="I282" i="43" s="1"/>
  <c r="O49" i="37"/>
  <c r="P48" i="44"/>
  <c r="P48" i="42"/>
  <c r="P48" i="43"/>
  <c r="H76" i="37"/>
  <c r="I75" i="44"/>
  <c r="I318" i="44" s="1"/>
  <c r="I75" i="43"/>
  <c r="I318" i="43" s="1"/>
  <c r="I75" i="42"/>
  <c r="I318" i="42" s="1"/>
  <c r="O85" i="37"/>
  <c r="P84" i="44"/>
  <c r="P84" i="42"/>
  <c r="P84" i="43"/>
  <c r="H112" i="37"/>
  <c r="I111" i="44"/>
  <c r="I354" i="44" s="1"/>
  <c r="I111" i="43"/>
  <c r="I354" i="43" s="1"/>
  <c r="I111" i="42"/>
  <c r="I354" i="42" s="1"/>
  <c r="O121" i="37"/>
  <c r="P120" i="44"/>
  <c r="P120" i="43"/>
  <c r="P120" i="42"/>
  <c r="H148" i="37"/>
  <c r="I147" i="44"/>
  <c r="I390" i="44" s="1"/>
  <c r="I147" i="43"/>
  <c r="I390" i="43" s="1"/>
  <c r="I147" i="42"/>
  <c r="I390" i="42" s="1"/>
  <c r="O157" i="37"/>
  <c r="P156" i="44"/>
  <c r="P156" i="42"/>
  <c r="P156" i="43"/>
  <c r="H184" i="37"/>
  <c r="I183" i="43"/>
  <c r="I426" i="43" s="1"/>
  <c r="I183" i="44"/>
  <c r="I426" i="44" s="1"/>
  <c r="I183" i="42"/>
  <c r="I426" i="42" s="1"/>
  <c r="O193" i="37"/>
  <c r="P192" i="44"/>
  <c r="P192" i="43"/>
  <c r="P192" i="42"/>
  <c r="O202" i="37"/>
  <c r="P201" i="44"/>
  <c r="P201" i="43"/>
  <c r="P201" i="42"/>
  <c r="N238" i="37"/>
  <c r="O237" i="44"/>
  <c r="O237" i="43"/>
  <c r="O237" i="42"/>
  <c r="J174" i="42"/>
  <c r="H4" i="37"/>
  <c r="I3" i="43"/>
  <c r="I246" i="43" s="1"/>
  <c r="I3" i="44"/>
  <c r="I246" i="44" s="1"/>
  <c r="H13" i="37"/>
  <c r="I12" i="44"/>
  <c r="I255" i="44" s="1"/>
  <c r="I12" i="43"/>
  <c r="I255" i="43" s="1"/>
  <c r="O22" i="37"/>
  <c r="P21" i="44"/>
  <c r="H49" i="37"/>
  <c r="I48" i="44"/>
  <c r="I291" i="44" s="1"/>
  <c r="I48" i="43"/>
  <c r="I291" i="43" s="1"/>
  <c r="O58" i="37"/>
  <c r="P57" i="44"/>
  <c r="H85" i="37"/>
  <c r="I84" i="44"/>
  <c r="I327" i="44" s="1"/>
  <c r="I84" i="43"/>
  <c r="I327" i="43" s="1"/>
  <c r="O94" i="37"/>
  <c r="P93" i="44"/>
  <c r="H121" i="37"/>
  <c r="I120" i="44"/>
  <c r="I363" i="44" s="1"/>
  <c r="I120" i="43"/>
  <c r="I363" i="43" s="1"/>
  <c r="O130" i="37"/>
  <c r="P129" i="44"/>
  <c r="P129" i="43"/>
  <c r="H157" i="37"/>
  <c r="I156" i="44"/>
  <c r="I399" i="44" s="1"/>
  <c r="I156" i="43"/>
  <c r="I399" i="43" s="1"/>
  <c r="O166" i="37"/>
  <c r="P165" i="44"/>
  <c r="H193" i="37"/>
  <c r="I192" i="44"/>
  <c r="I435" i="44" s="1"/>
  <c r="I192" i="43"/>
  <c r="I435" i="43" s="1"/>
  <c r="N211" i="37"/>
  <c r="O210" i="44"/>
  <c r="O210" i="43"/>
  <c r="I84" i="42"/>
  <c r="I327" i="42" s="1"/>
  <c r="I120" i="42"/>
  <c r="I363" i="42" s="1"/>
  <c r="I156" i="42"/>
  <c r="I399" i="42" s="1"/>
  <c r="O4" i="37"/>
  <c r="P3" i="44"/>
  <c r="F31" i="37"/>
  <c r="F32" i="37" s="1"/>
  <c r="F30" i="44"/>
  <c r="F273" i="44" s="1"/>
  <c r="F30" i="43"/>
  <c r="F273" i="43" s="1"/>
  <c r="I40" i="37"/>
  <c r="J39" i="44"/>
  <c r="J39" i="43"/>
  <c r="F67" i="37"/>
  <c r="F66" i="44"/>
  <c r="F309" i="44" s="1"/>
  <c r="F66" i="43"/>
  <c r="F309" i="43" s="1"/>
  <c r="I76" i="37"/>
  <c r="J75" i="44"/>
  <c r="J75" i="43"/>
  <c r="F102" i="44"/>
  <c r="F345" i="44" s="1"/>
  <c r="F102" i="43"/>
  <c r="F345" i="43" s="1"/>
  <c r="I112" i="37"/>
  <c r="J111" i="44"/>
  <c r="J111" i="43"/>
  <c r="F138" i="44"/>
  <c r="F381" i="44" s="1"/>
  <c r="I148" i="37"/>
  <c r="J147" i="44"/>
  <c r="J147" i="43"/>
  <c r="F174" i="44"/>
  <c r="F417" i="44" s="1"/>
  <c r="F174" i="43"/>
  <c r="F417" i="43" s="1"/>
  <c r="I184" i="37"/>
  <c r="J183" i="44"/>
  <c r="J183" i="43"/>
  <c r="Q193" i="37"/>
  <c r="R192" i="44"/>
  <c r="R435" i="44" s="1"/>
  <c r="R192" i="43"/>
  <c r="R435" i="43" s="1"/>
  <c r="N202" i="37"/>
  <c r="O201" i="44"/>
  <c r="O201" i="43"/>
  <c r="F229" i="37"/>
  <c r="F228" i="44"/>
  <c r="F471" i="44" s="1"/>
  <c r="F228" i="43"/>
  <c r="F471" i="43" s="1"/>
  <c r="O238" i="37"/>
  <c r="P237" i="43"/>
  <c r="P237" i="44"/>
  <c r="Q4" i="37"/>
  <c r="R3" i="44"/>
  <c r="R246" i="44" s="1"/>
  <c r="H31" i="37"/>
  <c r="I30" i="44"/>
  <c r="I273" i="44" s="1"/>
  <c r="I30" i="43"/>
  <c r="I273" i="43" s="1"/>
  <c r="O40" i="37"/>
  <c r="P39" i="44"/>
  <c r="H67" i="37"/>
  <c r="I66" i="44"/>
  <c r="I309" i="44" s="1"/>
  <c r="I66" i="43"/>
  <c r="I309" i="43" s="1"/>
  <c r="O76" i="37"/>
  <c r="P75" i="44"/>
  <c r="H103" i="37"/>
  <c r="I102" i="44"/>
  <c r="I345" i="44" s="1"/>
  <c r="I102" i="43"/>
  <c r="I345" i="43" s="1"/>
  <c r="O112" i="37"/>
  <c r="P111" i="44"/>
  <c r="P111" i="43"/>
  <c r="H139" i="37"/>
  <c r="I138" i="44"/>
  <c r="I381" i="44" s="1"/>
  <c r="I138" i="43"/>
  <c r="I381" i="43" s="1"/>
  <c r="O148" i="37"/>
  <c r="P147" i="44"/>
  <c r="P147" i="43"/>
  <c r="H175" i="37"/>
  <c r="I174" i="44"/>
  <c r="I417" i="44" s="1"/>
  <c r="I174" i="43"/>
  <c r="I417" i="43" s="1"/>
  <c r="O184" i="37"/>
  <c r="P183" i="44"/>
  <c r="P183" i="43"/>
  <c r="F202" i="37"/>
  <c r="F201" i="44"/>
  <c r="F444" i="44" s="1"/>
  <c r="F201" i="43"/>
  <c r="F444" i="43" s="1"/>
  <c r="F219" i="43"/>
  <c r="F462" i="43" s="1"/>
  <c r="F219" i="44"/>
  <c r="F462" i="44" s="1"/>
  <c r="N229" i="37"/>
  <c r="O228" i="44"/>
  <c r="O228" i="43"/>
  <c r="P39" i="42"/>
  <c r="P57" i="42"/>
  <c r="O228" i="42"/>
  <c r="P237" i="42"/>
  <c r="P3" i="43"/>
  <c r="F138" i="43"/>
  <c r="F381" i="43" s="1"/>
  <c r="I3" i="42"/>
  <c r="I246" i="42" s="1"/>
  <c r="I12" i="42"/>
  <c r="I255" i="42" s="1"/>
  <c r="P93" i="42"/>
  <c r="P111" i="42"/>
  <c r="P129" i="42"/>
  <c r="P147" i="42"/>
  <c r="P165" i="42"/>
  <c r="P183" i="42"/>
  <c r="R3" i="43"/>
  <c r="R246" i="43" s="1"/>
  <c r="P39" i="43"/>
  <c r="P75" i="43"/>
  <c r="O201" i="42"/>
  <c r="O210" i="42"/>
  <c r="P165" i="43"/>
  <c r="B7" i="37"/>
  <c r="B6" i="42"/>
  <c r="Q236" i="42"/>
  <c r="Q237" i="42"/>
  <c r="Q238" i="42"/>
  <c r="Q239" i="42"/>
  <c r="Q240" i="42"/>
  <c r="Q241" i="42"/>
  <c r="Q242" i="42"/>
  <c r="Q243" i="42"/>
  <c r="Q244" i="42"/>
  <c r="D3" i="42"/>
  <c r="A2" i="42"/>
  <c r="Q236" i="43"/>
  <c r="Q237" i="43"/>
  <c r="Q238" i="43"/>
  <c r="Q239" i="43"/>
  <c r="Q240" i="43"/>
  <c r="Q241" i="43"/>
  <c r="Q242" i="43"/>
  <c r="Q243" i="43"/>
  <c r="Q244" i="43"/>
  <c r="Q236" i="44"/>
  <c r="Q237" i="44"/>
  <c r="Q238" i="44"/>
  <c r="Q239" i="44"/>
  <c r="Q240" i="44"/>
  <c r="Q241" i="44"/>
  <c r="Q242" i="44"/>
  <c r="Q243" i="44"/>
  <c r="A2" i="43"/>
  <c r="A2" i="44"/>
  <c r="A282" i="42"/>
  <c r="Q282" i="42"/>
  <c r="A318" i="42"/>
  <c r="Q318" i="42"/>
  <c r="R92" i="44"/>
  <c r="R335" i="44" s="1"/>
  <c r="R92" i="43"/>
  <c r="R335" i="43" s="1"/>
  <c r="R92" i="42"/>
  <c r="R335" i="42" s="1"/>
  <c r="A317" i="42"/>
  <c r="Q317" i="42"/>
  <c r="A326" i="42"/>
  <c r="Q326" i="42"/>
  <c r="R83" i="44"/>
  <c r="R326" i="44" s="1"/>
  <c r="R83" i="43"/>
  <c r="R326" i="43" s="1"/>
  <c r="R83" i="42"/>
  <c r="R326" i="42" s="1"/>
  <c r="R164" i="44"/>
  <c r="R407" i="44" s="1"/>
  <c r="R164" i="43"/>
  <c r="R407" i="43" s="1"/>
  <c r="R164" i="42"/>
  <c r="R407" i="42" s="1"/>
  <c r="R65" i="42"/>
  <c r="R308" i="42" s="1"/>
  <c r="H227" i="44"/>
  <c r="H227" i="43"/>
  <c r="H227" i="42"/>
  <c r="E39" i="44"/>
  <c r="E282" i="44" s="1"/>
  <c r="Q282" i="44" s="1"/>
  <c r="E39" i="43"/>
  <c r="E282" i="43" s="1"/>
  <c r="Q183" i="37"/>
  <c r="E183" i="44"/>
  <c r="E426" i="44" s="1"/>
  <c r="Q426" i="44" s="1"/>
  <c r="E183" i="43"/>
  <c r="E426" i="43" s="1"/>
  <c r="E183" i="42"/>
  <c r="E426" i="42" s="1"/>
  <c r="Q66" i="37"/>
  <c r="E66" i="44"/>
  <c r="E309" i="44" s="1"/>
  <c r="Q309" i="44" s="1"/>
  <c r="E66" i="43"/>
  <c r="E309" i="43" s="1"/>
  <c r="Q102" i="37"/>
  <c r="E102" i="44"/>
  <c r="E345" i="44" s="1"/>
  <c r="Q345" i="44" s="1"/>
  <c r="E102" i="43"/>
  <c r="E345" i="43" s="1"/>
  <c r="E138" i="44"/>
  <c r="E381" i="44" s="1"/>
  <c r="Q381" i="44" s="1"/>
  <c r="E138" i="43"/>
  <c r="E381" i="43" s="1"/>
  <c r="E138" i="42"/>
  <c r="E381" i="42" s="1"/>
  <c r="Q174" i="37"/>
  <c r="E174" i="44"/>
  <c r="E417" i="44" s="1"/>
  <c r="Q417" i="44" s="1"/>
  <c r="E174" i="43"/>
  <c r="E417" i="43" s="1"/>
  <c r="E174" i="42"/>
  <c r="E417" i="42" s="1"/>
  <c r="R38" i="44"/>
  <c r="R281" i="44" s="1"/>
  <c r="R38" i="43"/>
  <c r="R281" i="43" s="1"/>
  <c r="R38" i="42"/>
  <c r="R281" i="42" s="1"/>
  <c r="R110" i="44"/>
  <c r="R353" i="44" s="1"/>
  <c r="R110" i="43"/>
  <c r="R353" i="43" s="1"/>
  <c r="R110" i="42"/>
  <c r="R353" i="42" s="1"/>
  <c r="R182" i="44"/>
  <c r="R425" i="44" s="1"/>
  <c r="R182" i="42"/>
  <c r="R425" i="42" s="1"/>
  <c r="R182" i="43"/>
  <c r="R425" i="43" s="1"/>
  <c r="H236" i="44"/>
  <c r="H236" i="43"/>
  <c r="H236" i="42"/>
  <c r="E75" i="44"/>
  <c r="E318" i="44" s="1"/>
  <c r="E75" i="43"/>
  <c r="E318" i="43" s="1"/>
  <c r="R20" i="44"/>
  <c r="R263" i="44" s="1"/>
  <c r="R20" i="43"/>
  <c r="R263" i="43" s="1"/>
  <c r="R47" i="44"/>
  <c r="R290" i="44" s="1"/>
  <c r="R47" i="43"/>
  <c r="R290" i="43" s="1"/>
  <c r="R47" i="42"/>
  <c r="R290" i="42" s="1"/>
  <c r="R119" i="44"/>
  <c r="R362" i="44" s="1"/>
  <c r="R119" i="43"/>
  <c r="R362" i="43" s="1"/>
  <c r="R119" i="42"/>
  <c r="R362" i="42" s="1"/>
  <c r="E66" i="42"/>
  <c r="E309" i="42" s="1"/>
  <c r="Q309" i="42" s="1"/>
  <c r="R11" i="44"/>
  <c r="R254" i="44" s="1"/>
  <c r="R11" i="43"/>
  <c r="R254" i="43" s="1"/>
  <c r="R11" i="42"/>
  <c r="R254" i="42" s="1"/>
  <c r="H200" i="44"/>
  <c r="H200" i="43"/>
  <c r="H200" i="42"/>
  <c r="Q30" i="37"/>
  <c r="E30" i="44"/>
  <c r="E273" i="44" s="1"/>
  <c r="Q273" i="44" s="1"/>
  <c r="E30" i="43"/>
  <c r="E273" i="43" s="1"/>
  <c r="E57" i="44"/>
  <c r="E300" i="44" s="1"/>
  <c r="Q300" i="44" s="1"/>
  <c r="E57" i="43"/>
  <c r="E300" i="43" s="1"/>
  <c r="E57" i="42"/>
  <c r="E300" i="42" s="1"/>
  <c r="Q93" i="37"/>
  <c r="E93" i="44"/>
  <c r="E336" i="44" s="1"/>
  <c r="Q336" i="44" s="1"/>
  <c r="E93" i="43"/>
  <c r="E336" i="43" s="1"/>
  <c r="E93" i="42"/>
  <c r="E336" i="42" s="1"/>
  <c r="E130" i="37"/>
  <c r="E131" i="37" s="1"/>
  <c r="E129" i="44"/>
  <c r="E372" i="44" s="1"/>
  <c r="Q372" i="44" s="1"/>
  <c r="E129" i="43"/>
  <c r="E372" i="43" s="1"/>
  <c r="E129" i="42"/>
  <c r="E372" i="42" s="1"/>
  <c r="Q165" i="37"/>
  <c r="E165" i="44"/>
  <c r="E408" i="44" s="1"/>
  <c r="Q408" i="44" s="1"/>
  <c r="E165" i="43"/>
  <c r="E408" i="43" s="1"/>
  <c r="E165" i="42"/>
  <c r="E408" i="42" s="1"/>
  <c r="R56" i="44"/>
  <c r="R299" i="44" s="1"/>
  <c r="R56" i="43"/>
  <c r="R299" i="43" s="1"/>
  <c r="R56" i="42"/>
  <c r="R299" i="42" s="1"/>
  <c r="R128" i="44"/>
  <c r="R371" i="44" s="1"/>
  <c r="R128" i="43"/>
  <c r="R371" i="43" s="1"/>
  <c r="R128" i="42"/>
  <c r="R371" i="42" s="1"/>
  <c r="A254" i="42"/>
  <c r="Q254" i="42"/>
  <c r="R20" i="42"/>
  <c r="R263" i="42" s="1"/>
  <c r="H218" i="44"/>
  <c r="H218" i="43"/>
  <c r="H218" i="42"/>
  <c r="A290" i="42"/>
  <c r="Q290" i="42"/>
  <c r="E112" i="37"/>
  <c r="E113" i="37" s="1"/>
  <c r="E111" i="44"/>
  <c r="E354" i="44" s="1"/>
  <c r="E111" i="43"/>
  <c r="E354" i="43" s="1"/>
  <c r="Q21" i="37"/>
  <c r="E21" i="44"/>
  <c r="E264" i="44" s="1"/>
  <c r="Q264" i="44" s="1"/>
  <c r="E21" i="43"/>
  <c r="E264" i="43" s="1"/>
  <c r="E21" i="42"/>
  <c r="E264" i="42" s="1"/>
  <c r="E30" i="42"/>
  <c r="E273" i="42" s="1"/>
  <c r="Q273" i="42" s="1"/>
  <c r="R155" i="44"/>
  <c r="R398" i="44" s="1"/>
  <c r="R155" i="43"/>
  <c r="R398" i="43" s="1"/>
  <c r="R155" i="42"/>
  <c r="R398" i="42" s="1"/>
  <c r="A335" i="43"/>
  <c r="Q335" i="43"/>
  <c r="E147" i="44"/>
  <c r="E390" i="44" s="1"/>
  <c r="Q390" i="44" s="1"/>
  <c r="E147" i="43"/>
  <c r="E390" i="43" s="1"/>
  <c r="E147" i="42"/>
  <c r="E390" i="42" s="1"/>
  <c r="D4" i="42"/>
  <c r="R137" i="44"/>
  <c r="R380" i="44" s="1"/>
  <c r="R137" i="43"/>
  <c r="R380" i="43" s="1"/>
  <c r="R137" i="42"/>
  <c r="R380" i="42" s="1"/>
  <c r="E102" i="42"/>
  <c r="E345" i="42" s="1"/>
  <c r="A353" i="42"/>
  <c r="Q353" i="42"/>
  <c r="E111" i="42"/>
  <c r="E354" i="42" s="1"/>
  <c r="A362" i="42"/>
  <c r="Q362" i="42"/>
  <c r="R65" i="43"/>
  <c r="R308" i="43" s="1"/>
  <c r="Q12" i="37"/>
  <c r="E12" i="44"/>
  <c r="E255" i="44" s="1"/>
  <c r="Q255" i="44" s="1"/>
  <c r="E12" i="43"/>
  <c r="E255" i="43" s="1"/>
  <c r="Q48" i="37"/>
  <c r="E48" i="44"/>
  <c r="E291" i="44" s="1"/>
  <c r="Q291" i="44" s="1"/>
  <c r="E48" i="43"/>
  <c r="E291" i="43" s="1"/>
  <c r="Q84" i="37"/>
  <c r="E84" i="44"/>
  <c r="E327" i="44" s="1"/>
  <c r="Q327" i="44" s="1"/>
  <c r="E84" i="43"/>
  <c r="E327" i="43" s="1"/>
  <c r="E120" i="44"/>
  <c r="E363" i="44" s="1"/>
  <c r="Q363" i="44" s="1"/>
  <c r="E120" i="43"/>
  <c r="E363" i="43" s="1"/>
  <c r="Q156" i="37"/>
  <c r="E156" i="44"/>
  <c r="E399" i="44" s="1"/>
  <c r="Q399" i="44" s="1"/>
  <c r="E156" i="43"/>
  <c r="E399" i="43" s="1"/>
  <c r="E193" i="37"/>
  <c r="E192" i="44"/>
  <c r="E435" i="44" s="1"/>
  <c r="A435" i="44" s="1"/>
  <c r="E192" i="43"/>
  <c r="E435" i="43" s="1"/>
  <c r="A435" i="43" s="1"/>
  <c r="H209" i="44"/>
  <c r="H209" i="43"/>
  <c r="H209" i="42"/>
  <c r="E220" i="37"/>
  <c r="E219" i="44"/>
  <c r="E462" i="44" s="1"/>
  <c r="A462" i="44" s="1"/>
  <c r="E219" i="43"/>
  <c r="E462" i="43" s="1"/>
  <c r="E219" i="42"/>
  <c r="E462" i="42" s="1"/>
  <c r="A462" i="42" s="1"/>
  <c r="R74" i="44"/>
  <c r="R317" i="44" s="1"/>
  <c r="R74" i="43"/>
  <c r="R317" i="43" s="1"/>
  <c r="R146" i="44"/>
  <c r="R389" i="44" s="1"/>
  <c r="R146" i="43"/>
  <c r="R389" i="43" s="1"/>
  <c r="Q479" i="42"/>
  <c r="Q480" i="42" s="1"/>
  <c r="Q481" i="42" s="1"/>
  <c r="Q482" i="42" s="1"/>
  <c r="Q483" i="42" s="1"/>
  <c r="Q484" i="42" s="1"/>
  <c r="Q485" i="42" s="1"/>
  <c r="Q486" i="42" s="1"/>
  <c r="Q487" i="42" s="1"/>
  <c r="Q443" i="42"/>
  <c r="R146" i="42"/>
  <c r="R389" i="42" s="1"/>
  <c r="E156" i="42"/>
  <c r="E399" i="42" s="1"/>
  <c r="A416" i="42"/>
  <c r="Q416" i="42"/>
  <c r="A272" i="42"/>
  <c r="Q272" i="42"/>
  <c r="A344" i="42"/>
  <c r="Q344" i="42"/>
  <c r="R74" i="42"/>
  <c r="R317" i="42" s="1"/>
  <c r="Q461" i="42"/>
  <c r="Q462" i="42" s="1"/>
  <c r="Q463" i="42" s="1"/>
  <c r="Q464" i="42" s="1"/>
  <c r="Q465" i="42" s="1"/>
  <c r="Q466" i="42" s="1"/>
  <c r="Q467" i="42" s="1"/>
  <c r="Q468" i="42" s="1"/>
  <c r="Q469" i="42" s="1"/>
  <c r="Q452" i="42"/>
  <c r="Q453" i="42" s="1"/>
  <c r="Q454" i="42" s="1"/>
  <c r="Q455" i="42" s="1"/>
  <c r="Q456" i="42" s="1"/>
  <c r="Q457" i="42" s="1"/>
  <c r="Q458" i="42" s="1"/>
  <c r="Q459" i="42" s="1"/>
  <c r="Q460" i="42" s="1"/>
  <c r="Q470" i="42"/>
  <c r="Q471" i="42" s="1"/>
  <c r="Q472" i="42" s="1"/>
  <c r="Q473" i="42" s="1"/>
  <c r="Q474" i="42" s="1"/>
  <c r="Q475" i="42" s="1"/>
  <c r="Q476" i="42" s="1"/>
  <c r="Q477" i="42" s="1"/>
  <c r="Q478" i="42" s="1"/>
  <c r="E229" i="37"/>
  <c r="E230" i="37" s="1"/>
  <c r="E228" i="44"/>
  <c r="E471" i="44" s="1"/>
  <c r="A471" i="44" s="1"/>
  <c r="E228" i="43"/>
  <c r="E471" i="43" s="1"/>
  <c r="G237" i="37"/>
  <c r="E237" i="44"/>
  <c r="E480" i="44" s="1"/>
  <c r="E237" i="43"/>
  <c r="E480" i="43" s="1"/>
  <c r="E237" i="42"/>
  <c r="E480" i="42" s="1"/>
  <c r="A480" i="42" s="1"/>
  <c r="R29" i="44"/>
  <c r="R272" i="44" s="1"/>
  <c r="R29" i="43"/>
  <c r="R272" i="43" s="1"/>
  <c r="R101" i="44"/>
  <c r="R344" i="44" s="1"/>
  <c r="R101" i="43"/>
  <c r="R344" i="43" s="1"/>
  <c r="R173" i="44"/>
  <c r="R416" i="44" s="1"/>
  <c r="R173" i="43"/>
  <c r="R416" i="43" s="1"/>
  <c r="R173" i="42"/>
  <c r="R416" i="42" s="1"/>
  <c r="E12" i="42"/>
  <c r="E255" i="42" s="1"/>
  <c r="Q255" i="42" s="1"/>
  <c r="E48" i="42"/>
  <c r="E291" i="42" s="1"/>
  <c r="A299" i="42"/>
  <c r="Q299" i="42"/>
  <c r="E84" i="42"/>
  <c r="E327" i="42" s="1"/>
  <c r="A335" i="42"/>
  <c r="Q335" i="42"/>
  <c r="E120" i="42"/>
  <c r="E363" i="42" s="1"/>
  <c r="A371" i="42"/>
  <c r="Q371" i="42"/>
  <c r="A407" i="42"/>
  <c r="Q407" i="42"/>
  <c r="E228" i="42"/>
  <c r="E471" i="42" s="1"/>
  <c r="A471" i="42" s="1"/>
  <c r="R101" i="42"/>
  <c r="R344" i="42" s="1"/>
  <c r="A398" i="42"/>
  <c r="Q398" i="42"/>
  <c r="A389" i="42"/>
  <c r="Q389" i="42"/>
  <c r="A380" i="42"/>
  <c r="Q380" i="42"/>
  <c r="A425" i="42"/>
  <c r="A263" i="43"/>
  <c r="Q263" i="43"/>
  <c r="A344" i="43"/>
  <c r="Q344" i="43"/>
  <c r="A254" i="44"/>
  <c r="Q254" i="44"/>
  <c r="A308" i="44"/>
  <c r="A480" i="44"/>
  <c r="A264" i="44"/>
  <c r="A272" i="44"/>
  <c r="A344" i="44"/>
  <c r="A380" i="44"/>
  <c r="A416" i="44"/>
  <c r="A452" i="44"/>
  <c r="A443" i="44"/>
  <c r="A263" i="44"/>
  <c r="A335" i="44"/>
  <c r="A371" i="44"/>
  <c r="A407" i="44"/>
  <c r="A245" i="44"/>
  <c r="A290" i="44"/>
  <c r="A326" i="44"/>
  <c r="A362" i="44"/>
  <c r="A398" i="44"/>
  <c r="A434" i="44"/>
  <c r="A299" i="44"/>
  <c r="A461" i="44"/>
  <c r="A281" i="44"/>
  <c r="A317" i="44"/>
  <c r="A353" i="44"/>
  <c r="A389" i="44"/>
  <c r="A425" i="44"/>
  <c r="A479" i="44"/>
  <c r="A470" i="44"/>
  <c r="A317" i="43"/>
  <c r="A353" i="43"/>
  <c r="A389" i="43"/>
  <c r="A425" i="43"/>
  <c r="A245" i="43"/>
  <c r="A281" i="43"/>
  <c r="A272" i="43"/>
  <c r="A299" i="43"/>
  <c r="A254" i="43"/>
  <c r="A290" i="43"/>
  <c r="A326" i="43"/>
  <c r="A308" i="43"/>
  <c r="A444" i="43"/>
  <c r="A452" i="43"/>
  <c r="A380" i="43"/>
  <c r="A416" i="43"/>
  <c r="A443" i="43"/>
  <c r="A479" i="43"/>
  <c r="A371" i="43"/>
  <c r="A407" i="43"/>
  <c r="A470" i="43"/>
  <c r="A362" i="43"/>
  <c r="A398" i="43"/>
  <c r="A434" i="43"/>
  <c r="A461" i="43"/>
  <c r="A281" i="42"/>
  <c r="A308" i="42"/>
  <c r="A263" i="42"/>
  <c r="AY183" i="39"/>
  <c r="AY184" i="39" s="1"/>
  <c r="BF3" i="39"/>
  <c r="AB189" i="39"/>
  <c r="AB184" i="39"/>
  <c r="AB185" i="39" s="1"/>
  <c r="AB186" i="39" s="1"/>
  <c r="AB187" i="39" s="1"/>
  <c r="AB188" i="39" s="1"/>
  <c r="AC188" i="39" s="1"/>
  <c r="AB178" i="39"/>
  <c r="AB179" i="39" s="1"/>
  <c r="AX50" i="39"/>
  <c r="AX58" i="39"/>
  <c r="O59" i="39"/>
  <c r="T59" i="39" s="1"/>
  <c r="AY5" i="39"/>
  <c r="AZ5" i="39" s="1"/>
  <c r="BE4" i="39"/>
  <c r="BA4" i="39"/>
  <c r="AX51" i="39"/>
  <c r="AX59" i="39"/>
  <c r="AX45" i="39"/>
  <c r="AZ45" i="39" s="1"/>
  <c r="AX52" i="39"/>
  <c r="AX60" i="39"/>
  <c r="BA24" i="39"/>
  <c r="BC24" i="39"/>
  <c r="AX53" i="39"/>
  <c r="AX61" i="39"/>
  <c r="BD4" i="39"/>
  <c r="BD24" i="39"/>
  <c r="AX46" i="39"/>
  <c r="AX54" i="39"/>
  <c r="AX62" i="39"/>
  <c r="AX47" i="39"/>
  <c r="AX55" i="39"/>
  <c r="AX63" i="39"/>
  <c r="BB4" i="39"/>
  <c r="AX48" i="39"/>
  <c r="AX56" i="39"/>
  <c r="AX64" i="39"/>
  <c r="BE24" i="39"/>
  <c r="AX49" i="39"/>
  <c r="AX57" i="39"/>
  <c r="AX65" i="39"/>
  <c r="AY180" i="39"/>
  <c r="AY181" i="39" s="1"/>
  <c r="AY182" i="39" s="1"/>
  <c r="AZ182" i="39" s="1"/>
  <c r="AX189" i="39"/>
  <c r="AY173" i="39"/>
  <c r="AZ173" i="39" s="1"/>
  <c r="AX187" i="39"/>
  <c r="AX184" i="39"/>
  <c r="AX185" i="39"/>
  <c r="AB45" i="39"/>
  <c r="AB46" i="39" s="1"/>
  <c r="AB47" i="39" s="1"/>
  <c r="O70" i="39"/>
  <c r="T70" i="39" s="1"/>
  <c r="O62" i="39"/>
  <c r="T62" i="39" s="1"/>
  <c r="O54" i="39"/>
  <c r="T54" i="39" s="1"/>
  <c r="O46" i="39"/>
  <c r="T46" i="39" s="1"/>
  <c r="I95" i="39"/>
  <c r="Y95" i="39" s="1"/>
  <c r="Q60" i="39"/>
  <c r="O43" i="39"/>
  <c r="T43" i="39" s="1"/>
  <c r="K76" i="39"/>
  <c r="K77" i="39" s="1"/>
  <c r="K111" i="39"/>
  <c r="O69" i="39"/>
  <c r="T69" i="39" s="1"/>
  <c r="O67" i="39"/>
  <c r="T67" i="39" s="1"/>
  <c r="K40" i="39"/>
  <c r="K41" i="39" s="1"/>
  <c r="I103" i="39"/>
  <c r="Y103" i="39" s="1"/>
  <c r="I87" i="39"/>
  <c r="Y87" i="39" s="1"/>
  <c r="O51" i="39"/>
  <c r="T51" i="39" s="1"/>
  <c r="O86" i="39"/>
  <c r="T86" i="39" s="1"/>
  <c r="I104" i="39"/>
  <c r="Y104" i="39" s="1"/>
  <c r="R68" i="39"/>
  <c r="Q68" i="39"/>
  <c r="O68" i="39"/>
  <c r="T68" i="39" s="1"/>
  <c r="I80" i="39"/>
  <c r="Y80" i="39" s="1"/>
  <c r="Q44" i="39"/>
  <c r="R44" i="39"/>
  <c r="O44" i="39"/>
  <c r="T44" i="39" s="1"/>
  <c r="I128" i="39"/>
  <c r="Y128" i="39" s="1"/>
  <c r="O45" i="39"/>
  <c r="T45" i="39" s="1"/>
  <c r="I88" i="39"/>
  <c r="Y88" i="39" s="1"/>
  <c r="Q52" i="39"/>
  <c r="O52" i="39"/>
  <c r="T52" i="39" s="1"/>
  <c r="R52" i="39"/>
  <c r="I107" i="39"/>
  <c r="Y107" i="39" s="1"/>
  <c r="R71" i="39"/>
  <c r="Q71" i="39"/>
  <c r="O71" i="39"/>
  <c r="T71" i="39" s="1"/>
  <c r="I99" i="39"/>
  <c r="Y99" i="39" s="1"/>
  <c r="R63" i="39"/>
  <c r="Q63" i="39"/>
  <c r="O63" i="39"/>
  <c r="T63" i="39" s="1"/>
  <c r="I91" i="39"/>
  <c r="Y91" i="39" s="1"/>
  <c r="R55" i="39"/>
  <c r="Q55" i="39"/>
  <c r="O55" i="39"/>
  <c r="T55" i="39" s="1"/>
  <c r="I83" i="39"/>
  <c r="Y83" i="39" s="1"/>
  <c r="R47" i="39"/>
  <c r="Q47" i="39"/>
  <c r="O47" i="39"/>
  <c r="T47" i="39" s="1"/>
  <c r="O53" i="39"/>
  <c r="T53" i="39" s="1"/>
  <c r="I96" i="39"/>
  <c r="Y96" i="39" s="1"/>
  <c r="R60" i="39"/>
  <c r="O60" i="39"/>
  <c r="T60" i="39" s="1"/>
  <c r="O61" i="39"/>
  <c r="T61" i="39" s="1"/>
  <c r="I105" i="39"/>
  <c r="Y105" i="39" s="1"/>
  <c r="R69" i="39"/>
  <c r="Q69" i="39"/>
  <c r="I97" i="39"/>
  <c r="Y97" i="39" s="1"/>
  <c r="R61" i="39"/>
  <c r="Q61" i="39"/>
  <c r="I89" i="39"/>
  <c r="Y89" i="39" s="1"/>
  <c r="R53" i="39"/>
  <c r="Q53" i="39"/>
  <c r="R45" i="39"/>
  <c r="Q45" i="39"/>
  <c r="I146" i="39"/>
  <c r="Y146" i="39" s="1"/>
  <c r="I106" i="39"/>
  <c r="Y106" i="39" s="1"/>
  <c r="R70" i="39"/>
  <c r="Q70" i="39"/>
  <c r="I98" i="39"/>
  <c r="Y98" i="39" s="1"/>
  <c r="R62" i="39"/>
  <c r="Q62" i="39"/>
  <c r="I90" i="39"/>
  <c r="Y90" i="39" s="1"/>
  <c r="R54" i="39"/>
  <c r="Q54" i="39"/>
  <c r="I82" i="39"/>
  <c r="Y82" i="39" s="1"/>
  <c r="R46" i="39"/>
  <c r="Q46" i="39"/>
  <c r="Q84" i="39"/>
  <c r="I75" i="39"/>
  <c r="Y75" i="39" s="1"/>
  <c r="R67" i="39"/>
  <c r="Q67" i="39"/>
  <c r="R59" i="39"/>
  <c r="Q59" i="39"/>
  <c r="R51" i="39"/>
  <c r="Q51" i="39"/>
  <c r="R43" i="39"/>
  <c r="Q43" i="39"/>
  <c r="O39" i="39"/>
  <c r="T39" i="39" s="1"/>
  <c r="R74" i="39"/>
  <c r="Q74" i="39"/>
  <c r="R66" i="39"/>
  <c r="Q66" i="39"/>
  <c r="R58" i="39"/>
  <c r="Q58" i="39"/>
  <c r="R50" i="39"/>
  <c r="Q50" i="39"/>
  <c r="R42" i="39"/>
  <c r="Q42" i="39"/>
  <c r="O40" i="39"/>
  <c r="T40" i="39" s="1"/>
  <c r="O48" i="39"/>
  <c r="T48" i="39" s="1"/>
  <c r="O56" i="39"/>
  <c r="T56" i="39" s="1"/>
  <c r="O64" i="39"/>
  <c r="T64" i="39" s="1"/>
  <c r="O72" i="39"/>
  <c r="T72" i="39" s="1"/>
  <c r="R73" i="39"/>
  <c r="Q73" i="39"/>
  <c r="R65" i="39"/>
  <c r="Q65" i="39"/>
  <c r="R57" i="39"/>
  <c r="Q57" i="39"/>
  <c r="R49" i="39"/>
  <c r="Q49" i="39"/>
  <c r="R41" i="39"/>
  <c r="Q41" i="39"/>
  <c r="O41" i="39"/>
  <c r="T41" i="39" s="1"/>
  <c r="O49" i="39"/>
  <c r="T49" i="39" s="1"/>
  <c r="O57" i="39"/>
  <c r="T57" i="39" s="1"/>
  <c r="O65" i="39"/>
  <c r="T65" i="39" s="1"/>
  <c r="O73" i="39"/>
  <c r="T73" i="39" s="1"/>
  <c r="AB23" i="39"/>
  <c r="AC23" i="39" s="1"/>
  <c r="R39" i="39"/>
  <c r="Q39" i="39"/>
  <c r="R72" i="39"/>
  <c r="Q72" i="39"/>
  <c r="R64" i="39"/>
  <c r="Q64" i="39"/>
  <c r="R56" i="39"/>
  <c r="Q56" i="39"/>
  <c r="R48" i="39"/>
  <c r="Q48" i="39"/>
  <c r="R40" i="39"/>
  <c r="Q40" i="39"/>
  <c r="O42" i="39"/>
  <c r="T42" i="39" s="1"/>
  <c r="O50" i="39"/>
  <c r="T50" i="39" s="1"/>
  <c r="O58" i="39"/>
  <c r="T58" i="39" s="1"/>
  <c r="O66" i="39"/>
  <c r="T66" i="39" s="1"/>
  <c r="O74" i="39"/>
  <c r="T74" i="39" s="1"/>
  <c r="AA51" i="39"/>
  <c r="AY66" i="39"/>
  <c r="AY46" i="39"/>
  <c r="AY47" i="39" s="1"/>
  <c r="AY48" i="39" s="1"/>
  <c r="AY49" i="39" s="1"/>
  <c r="AY50" i="39" s="1"/>
  <c r="AY51" i="39" s="1"/>
  <c r="AY52" i="39" s="1"/>
  <c r="AY53" i="39" s="1"/>
  <c r="AY54" i="39" s="1"/>
  <c r="AY55" i="39" s="1"/>
  <c r="AY56" i="39" s="1"/>
  <c r="AY57" i="39" s="1"/>
  <c r="AY58" i="39" s="1"/>
  <c r="AY59" i="39" s="1"/>
  <c r="AY60" i="39" s="1"/>
  <c r="AY61" i="39" s="1"/>
  <c r="AY62" i="39" s="1"/>
  <c r="AY63" i="39" s="1"/>
  <c r="AY64" i="39" s="1"/>
  <c r="AY65" i="39" s="1"/>
  <c r="AY25" i="39"/>
  <c r="AZ25" i="39" s="1"/>
  <c r="C4" i="39"/>
  <c r="C14" i="39"/>
  <c r="C8" i="39"/>
  <c r="C22" i="39"/>
  <c r="C49" i="39"/>
  <c r="AB26" i="39"/>
  <c r="AC26" i="39" s="1"/>
  <c r="I81" i="39"/>
  <c r="Y81" i="39" s="1"/>
  <c r="H131" i="39"/>
  <c r="H182" i="39"/>
  <c r="H166" i="39"/>
  <c r="H150" i="39"/>
  <c r="H142" i="39"/>
  <c r="H134" i="39"/>
  <c r="H126" i="39"/>
  <c r="H118" i="39"/>
  <c r="H181" i="39"/>
  <c r="H165" i="39"/>
  <c r="H149" i="39"/>
  <c r="H141" i="39"/>
  <c r="H133" i="39"/>
  <c r="H125" i="39"/>
  <c r="H117" i="39"/>
  <c r="H180" i="39"/>
  <c r="H164" i="39"/>
  <c r="H148" i="39"/>
  <c r="H140" i="39"/>
  <c r="H132" i="39"/>
  <c r="H124" i="39"/>
  <c r="H116" i="39"/>
  <c r="H174" i="39"/>
  <c r="H158" i="39"/>
  <c r="H173" i="39"/>
  <c r="H157" i="39"/>
  <c r="H172" i="39"/>
  <c r="H156" i="39"/>
  <c r="H147" i="39"/>
  <c r="H139" i="39"/>
  <c r="H123" i="39"/>
  <c r="H115" i="39"/>
  <c r="H107" i="39"/>
  <c r="H99" i="39"/>
  <c r="H91" i="39"/>
  <c r="H83" i="39"/>
  <c r="C80" i="39"/>
  <c r="C7" i="39"/>
  <c r="C15" i="39"/>
  <c r="C23" i="39"/>
  <c r="C39" i="39"/>
  <c r="C47" i="39"/>
  <c r="C55" i="39"/>
  <c r="C9" i="39"/>
  <c r="C46" i="39"/>
  <c r="C54" i="39"/>
  <c r="C82" i="39"/>
  <c r="C11" i="39"/>
  <c r="C19" i="39"/>
  <c r="C43" i="39"/>
  <c r="C51" i="39"/>
  <c r="C13" i="39"/>
  <c r="C21" i="39"/>
  <c r="C37" i="39"/>
  <c r="C45" i="39"/>
  <c r="C53" i="39"/>
  <c r="C81" i="39"/>
  <c r="C3" i="39"/>
  <c r="C5" i="39"/>
  <c r="C16" i="39"/>
  <c r="C24" i="39"/>
  <c r="C40" i="39"/>
  <c r="C48" i="39"/>
  <c r="C79" i="39"/>
  <c r="C25" i="39"/>
  <c r="C41" i="39"/>
  <c r="C26" i="39"/>
  <c r="C29" i="39"/>
  <c r="C12" i="39"/>
  <c r="C20" i="39"/>
  <c r="C36" i="39"/>
  <c r="C75" i="39"/>
  <c r="C83" i="39"/>
  <c r="C17" i="39"/>
  <c r="C33" i="39"/>
  <c r="C44" i="39"/>
  <c r="C52" i="39"/>
  <c r="C78" i="39"/>
  <c r="C77" i="39"/>
  <c r="C10" i="39"/>
  <c r="C18" i="39"/>
  <c r="C42" i="39"/>
  <c r="C50" i="39"/>
  <c r="C76" i="39"/>
  <c r="C28" i="39"/>
  <c r="C31" i="39"/>
  <c r="C34" i="39"/>
  <c r="C60" i="39"/>
  <c r="C63" i="39"/>
  <c r="C66" i="39"/>
  <c r="C27" i="39"/>
  <c r="C30" i="39"/>
  <c r="C56" i="39"/>
  <c r="C59" i="39"/>
  <c r="C62" i="39"/>
  <c r="C6" i="39"/>
  <c r="C32" i="39"/>
  <c r="C35" i="39"/>
  <c r="C38" i="39"/>
  <c r="C64" i="39"/>
  <c r="C67" i="39"/>
  <c r="C70" i="39"/>
  <c r="E31" i="37"/>
  <c r="E32" i="37" s="1"/>
  <c r="G201" i="37"/>
  <c r="E94" i="37"/>
  <c r="E67" i="37"/>
  <c r="F130" i="37"/>
  <c r="F139" i="37"/>
  <c r="F140" i="37" s="1"/>
  <c r="E49" i="37"/>
  <c r="E50" i="37" s="1"/>
  <c r="E103" i="37"/>
  <c r="E40" i="37"/>
  <c r="Q39" i="37"/>
  <c r="Q75" i="37"/>
  <c r="E76" i="37"/>
  <c r="E139" i="37"/>
  <c r="Q138" i="37"/>
  <c r="E148" i="37"/>
  <c r="Q147" i="37"/>
  <c r="G219" i="37"/>
  <c r="F148" i="37"/>
  <c r="E58" i="37"/>
  <c r="Q57" i="37"/>
  <c r="F157" i="37"/>
  <c r="F193" i="37"/>
  <c r="P200" i="37"/>
  <c r="E121" i="37"/>
  <c r="Q120" i="37"/>
  <c r="Q111" i="37"/>
  <c r="F167" i="37"/>
  <c r="A3" i="37"/>
  <c r="F220" i="37"/>
  <c r="Q129" i="37"/>
  <c r="E238" i="37"/>
  <c r="G228" i="37"/>
  <c r="G210" i="37"/>
  <c r="E4" i="37"/>
  <c r="E22" i="37"/>
  <c r="E13" i="37"/>
  <c r="E85" i="37"/>
  <c r="F94" i="37"/>
  <c r="F103" i="37"/>
  <c r="F58" i="37"/>
  <c r="F112" i="37"/>
  <c r="F121" i="37"/>
  <c r="E157" i="37"/>
  <c r="E166" i="37"/>
  <c r="E184" i="37"/>
  <c r="F175" i="37"/>
  <c r="E175" i="37"/>
  <c r="BD92" i="11"/>
  <c r="BC92" i="11"/>
  <c r="BB92" i="11"/>
  <c r="BA92" i="11"/>
  <c r="AZ92" i="11"/>
  <c r="AY92" i="11"/>
  <c r="AX92" i="11"/>
  <c r="AK109" i="11"/>
  <c r="AK110" i="11"/>
  <c r="A9" i="49" l="1"/>
  <c r="E10" i="49"/>
  <c r="A10" i="49" s="1"/>
  <c r="M17" i="49"/>
  <c r="M19" i="48"/>
  <c r="P10" i="48"/>
  <c r="M18" i="48"/>
  <c r="P61" i="48" s="1"/>
  <c r="P72" i="48"/>
  <c r="P7" i="48"/>
  <c r="P65" i="48"/>
  <c r="P68" i="48"/>
  <c r="P15" i="48"/>
  <c r="P69" i="48"/>
  <c r="P5" i="48"/>
  <c r="P76" i="48"/>
  <c r="P48" i="48"/>
  <c r="P11" i="48"/>
  <c r="P97" i="48"/>
  <c r="P40" i="48"/>
  <c r="P32" i="48"/>
  <c r="P29" i="48"/>
  <c r="P21" i="48"/>
  <c r="P60" i="48"/>
  <c r="P77" i="48"/>
  <c r="P88" i="48"/>
  <c r="P16" i="48"/>
  <c r="P8" i="48"/>
  <c r="M19" i="47"/>
  <c r="P107" i="47" s="1"/>
  <c r="M18" i="47"/>
  <c r="Q408" i="43"/>
  <c r="Q381" i="43"/>
  <c r="A471" i="43"/>
  <c r="Q354" i="43"/>
  <c r="Q318" i="43"/>
  <c r="Q345" i="43"/>
  <c r="Q372" i="43"/>
  <c r="Q426" i="43"/>
  <c r="A462" i="43"/>
  <c r="Q417" i="43"/>
  <c r="A453" i="43"/>
  <c r="Q399" i="43"/>
  <c r="Q291" i="43"/>
  <c r="Q390" i="43"/>
  <c r="Q264" i="43"/>
  <c r="Q273" i="43"/>
  <c r="Q309" i="43"/>
  <c r="Q363" i="43"/>
  <c r="A480" i="43"/>
  <c r="Q282" i="43"/>
  <c r="O93" i="39"/>
  <c r="T93" i="39" s="1"/>
  <c r="O101" i="39"/>
  <c r="T101" i="39" s="1"/>
  <c r="Q93" i="39"/>
  <c r="R110" i="39"/>
  <c r="Q85" i="39"/>
  <c r="R85" i="39"/>
  <c r="Q86" i="39"/>
  <c r="R86" i="39"/>
  <c r="O102" i="39"/>
  <c r="T102" i="39" s="1"/>
  <c r="O85" i="39"/>
  <c r="T85" i="39" s="1"/>
  <c r="AY189" i="39"/>
  <c r="AY195" i="39" s="1"/>
  <c r="AJ61" i="39"/>
  <c r="AJ55" i="39"/>
  <c r="AJ56" i="39"/>
  <c r="AJ183" i="39"/>
  <c r="AJ63" i="39"/>
  <c r="AJ54" i="39"/>
  <c r="AJ64" i="39"/>
  <c r="R94" i="39"/>
  <c r="AJ184" i="39"/>
  <c r="AJ62" i="39"/>
  <c r="AJ49" i="39"/>
  <c r="AJ187" i="39"/>
  <c r="I130" i="39"/>
  <c r="Y130" i="39" s="1"/>
  <c r="AJ52" i="39"/>
  <c r="AJ65" i="39"/>
  <c r="AJ57" i="39"/>
  <c r="AJ186" i="39"/>
  <c r="AJ60" i="39"/>
  <c r="AM188" i="39"/>
  <c r="AJ188" i="39"/>
  <c r="AJ50" i="39"/>
  <c r="AJ51" i="39"/>
  <c r="O94" i="39"/>
  <c r="T94" i="39" s="1"/>
  <c r="AJ185" i="39"/>
  <c r="AJ46" i="39"/>
  <c r="AJ59" i="39"/>
  <c r="AJ45" i="39"/>
  <c r="AJ53" i="39"/>
  <c r="AJ47" i="39"/>
  <c r="AJ58" i="39"/>
  <c r="AJ48" i="39"/>
  <c r="Q102" i="39"/>
  <c r="Q77" i="39"/>
  <c r="I121" i="39"/>
  <c r="Y121" i="39" s="1"/>
  <c r="R102" i="39"/>
  <c r="R77" i="39"/>
  <c r="I138" i="39"/>
  <c r="Y138" i="39" s="1"/>
  <c r="I113" i="39"/>
  <c r="Y113" i="39" s="1"/>
  <c r="Q94" i="39"/>
  <c r="O77" i="39"/>
  <c r="T77" i="39" s="1"/>
  <c r="Q78" i="39"/>
  <c r="AZ180" i="39"/>
  <c r="AZ65" i="39"/>
  <c r="AZ64" i="39"/>
  <c r="AZ62" i="39"/>
  <c r="AZ53" i="39"/>
  <c r="Q100" i="39"/>
  <c r="O108" i="39"/>
  <c r="T108" i="39" s="1"/>
  <c r="R108" i="39"/>
  <c r="I122" i="39"/>
  <c r="Y122" i="39" s="1"/>
  <c r="Q108" i="39"/>
  <c r="I144" i="39"/>
  <c r="Y144" i="39" s="1"/>
  <c r="AZ60" i="39"/>
  <c r="AA74" i="39"/>
  <c r="AA69" i="39"/>
  <c r="AA193" i="39"/>
  <c r="AC187" i="39"/>
  <c r="I129" i="39"/>
  <c r="Y129" i="39" s="1"/>
  <c r="O110" i="39"/>
  <c r="T110" i="39" s="1"/>
  <c r="R78" i="39"/>
  <c r="AZ184" i="39"/>
  <c r="AZ57" i="39"/>
  <c r="AZ56" i="39"/>
  <c r="AZ63" i="39"/>
  <c r="AZ54" i="39"/>
  <c r="AZ58" i="39"/>
  <c r="AA73" i="39"/>
  <c r="AA82" i="39"/>
  <c r="AA86" i="39"/>
  <c r="AA75" i="39"/>
  <c r="AB174" i="39"/>
  <c r="AC173" i="39"/>
  <c r="I114" i="39"/>
  <c r="Y114" i="39" s="1"/>
  <c r="AZ46" i="39"/>
  <c r="AZ59" i="39"/>
  <c r="AC178" i="39"/>
  <c r="AA191" i="39"/>
  <c r="AC185" i="39"/>
  <c r="AA68" i="39"/>
  <c r="AC47" i="39"/>
  <c r="AA79" i="39"/>
  <c r="AA194" i="39"/>
  <c r="AA77" i="39"/>
  <c r="AA66" i="39"/>
  <c r="AC45" i="39"/>
  <c r="AA83" i="39"/>
  <c r="AA67" i="39"/>
  <c r="AC46" i="39"/>
  <c r="AA71" i="39"/>
  <c r="AA72" i="39"/>
  <c r="O100" i="39"/>
  <c r="T100" i="39" s="1"/>
  <c r="AZ49" i="39"/>
  <c r="AZ48" i="39"/>
  <c r="AZ55" i="39"/>
  <c r="AZ51" i="39"/>
  <c r="AZ50" i="39"/>
  <c r="AA81" i="39"/>
  <c r="AA192" i="39"/>
  <c r="AC186" i="39"/>
  <c r="AZ181" i="39"/>
  <c r="AB180" i="39"/>
  <c r="AC179" i="39"/>
  <c r="AA80" i="39"/>
  <c r="AA189" i="39"/>
  <c r="AC183" i="39"/>
  <c r="AA76" i="39"/>
  <c r="AZ183" i="39"/>
  <c r="K18" i="39"/>
  <c r="K19" i="39" s="1"/>
  <c r="K20" i="39" s="1"/>
  <c r="K21" i="39" s="1"/>
  <c r="K22" i="39" s="1"/>
  <c r="K23" i="39" s="1"/>
  <c r="L23" i="39" s="1"/>
  <c r="AA70" i="39"/>
  <c r="AA85" i="39"/>
  <c r="R93" i="39"/>
  <c r="AZ47" i="39"/>
  <c r="AX192" i="39"/>
  <c r="R79" i="39"/>
  <c r="Q110" i="39"/>
  <c r="AZ61" i="39"/>
  <c r="AZ52" i="39"/>
  <c r="AA190" i="39"/>
  <c r="AC184" i="39"/>
  <c r="AA84" i="39"/>
  <c r="AA78" i="39"/>
  <c r="I137" i="39"/>
  <c r="Y137" i="39" s="1"/>
  <c r="I115" i="39"/>
  <c r="Y115" i="39" s="1"/>
  <c r="I112" i="39"/>
  <c r="Y112" i="39" s="1"/>
  <c r="O92" i="39"/>
  <c r="T92" i="39" s="1"/>
  <c r="O79" i="39"/>
  <c r="T79" i="39" s="1"/>
  <c r="Q92" i="39"/>
  <c r="O78" i="39"/>
  <c r="T78" i="39" s="1"/>
  <c r="R100" i="39"/>
  <c r="Q79" i="39"/>
  <c r="R92" i="39"/>
  <c r="R84" i="39"/>
  <c r="Q109" i="39"/>
  <c r="Q76" i="39"/>
  <c r="R109" i="39"/>
  <c r="I145" i="39"/>
  <c r="Y145" i="39" s="1"/>
  <c r="O84" i="39"/>
  <c r="T84" i="39" s="1"/>
  <c r="O109" i="39"/>
  <c r="T109" i="39" s="1"/>
  <c r="Q101" i="39"/>
  <c r="O76" i="39"/>
  <c r="T76" i="39" s="1"/>
  <c r="R101" i="39"/>
  <c r="R76" i="39"/>
  <c r="I131" i="39"/>
  <c r="Y131" i="39" s="1"/>
  <c r="I136" i="39"/>
  <c r="Y136" i="39" s="1"/>
  <c r="I124" i="39"/>
  <c r="Y124" i="39" s="1"/>
  <c r="O95" i="39"/>
  <c r="T95" i="39" s="1"/>
  <c r="I158" i="39"/>
  <c r="O158" i="39" s="1"/>
  <c r="T158" i="39" s="1"/>
  <c r="I139" i="39"/>
  <c r="Y139" i="39" s="1"/>
  <c r="I120" i="39"/>
  <c r="Y120" i="39" s="1"/>
  <c r="Q95" i="39"/>
  <c r="R95" i="39"/>
  <c r="O103" i="39"/>
  <c r="T103" i="39" s="1"/>
  <c r="R103" i="39"/>
  <c r="Q444" i="42"/>
  <c r="Q444" i="44"/>
  <c r="Q444" i="43"/>
  <c r="G211" i="37"/>
  <c r="H211" i="44" s="1"/>
  <c r="A354" i="43"/>
  <c r="F68" i="37"/>
  <c r="F68" i="42" s="1"/>
  <c r="F311" i="42" s="1"/>
  <c r="F77" i="37"/>
  <c r="F77" i="44" s="1"/>
  <c r="F320" i="44" s="1"/>
  <c r="F86" i="37"/>
  <c r="F86" i="42" s="1"/>
  <c r="F329" i="42" s="1"/>
  <c r="A291" i="43"/>
  <c r="G202" i="37"/>
  <c r="H202" i="43" s="1"/>
  <c r="F212" i="37"/>
  <c r="F213" i="37" s="1"/>
  <c r="A426" i="43"/>
  <c r="A417" i="43"/>
  <c r="A345" i="44"/>
  <c r="A264" i="43"/>
  <c r="A273" i="43"/>
  <c r="A309" i="44"/>
  <c r="G229" i="37"/>
  <c r="H229" i="44" s="1"/>
  <c r="A309" i="42"/>
  <c r="A282" i="43"/>
  <c r="A426" i="44"/>
  <c r="F50" i="37"/>
  <c r="F50" i="44" s="1"/>
  <c r="F293" i="44" s="1"/>
  <c r="A408" i="43"/>
  <c r="F23" i="37"/>
  <c r="F23" i="44" s="1"/>
  <c r="F266" i="44" s="1"/>
  <c r="F186" i="37"/>
  <c r="A372" i="44"/>
  <c r="F14" i="37"/>
  <c r="A363" i="43"/>
  <c r="A381" i="44"/>
  <c r="A345" i="43"/>
  <c r="A390" i="44"/>
  <c r="A255" i="44"/>
  <c r="F32" i="44"/>
  <c r="F275" i="44" s="1"/>
  <c r="F32" i="42"/>
  <c r="F275" i="42" s="1"/>
  <c r="F32" i="43"/>
  <c r="F275" i="43" s="1"/>
  <c r="D3" i="44"/>
  <c r="D3" i="43"/>
  <c r="F203" i="37"/>
  <c r="F202" i="44"/>
  <c r="F445" i="44" s="1"/>
  <c r="F202" i="43"/>
  <c r="F445" i="43" s="1"/>
  <c r="F202" i="42"/>
  <c r="F445" i="42" s="1"/>
  <c r="H41" i="37"/>
  <c r="I40" i="44"/>
  <c r="I283" i="44" s="1"/>
  <c r="I40" i="43"/>
  <c r="I283" i="43" s="1"/>
  <c r="I40" i="42"/>
  <c r="I283" i="42" s="1"/>
  <c r="I86" i="37"/>
  <c r="J85" i="44"/>
  <c r="J85" i="43"/>
  <c r="J85" i="42"/>
  <c r="I50" i="37"/>
  <c r="J49" i="44"/>
  <c r="J49" i="43"/>
  <c r="J49" i="42"/>
  <c r="H59" i="37"/>
  <c r="I58" i="44"/>
  <c r="I301" i="44" s="1"/>
  <c r="I58" i="43"/>
  <c r="I301" i="43" s="1"/>
  <c r="I58" i="42"/>
  <c r="I301" i="42" s="1"/>
  <c r="F103" i="44"/>
  <c r="F346" i="44" s="1"/>
  <c r="F103" i="43"/>
  <c r="F346" i="43" s="1"/>
  <c r="F103" i="42"/>
  <c r="F346" i="42" s="1"/>
  <c r="F130" i="44"/>
  <c r="F373" i="44" s="1"/>
  <c r="F130" i="43"/>
  <c r="F373" i="43" s="1"/>
  <c r="F130" i="42"/>
  <c r="F373" i="42" s="1"/>
  <c r="F121" i="44"/>
  <c r="F364" i="44" s="1"/>
  <c r="F121" i="43"/>
  <c r="F364" i="43" s="1"/>
  <c r="F121" i="42"/>
  <c r="F364" i="42" s="1"/>
  <c r="F157" i="44"/>
  <c r="F400" i="44" s="1"/>
  <c r="F157" i="43"/>
  <c r="F400" i="43" s="1"/>
  <c r="F157" i="42"/>
  <c r="F400" i="42" s="1"/>
  <c r="F41" i="44"/>
  <c r="F284" i="44" s="1"/>
  <c r="F41" i="42"/>
  <c r="F284" i="42" s="1"/>
  <c r="F41" i="43"/>
  <c r="F284" i="43" s="1"/>
  <c r="O149" i="37"/>
  <c r="P148" i="44"/>
  <c r="P148" i="43"/>
  <c r="P148" i="42"/>
  <c r="O41" i="37"/>
  <c r="P40" i="44"/>
  <c r="P40" i="43"/>
  <c r="P40" i="42"/>
  <c r="O239" i="37"/>
  <c r="P238" i="44"/>
  <c r="P238" i="43"/>
  <c r="P238" i="42"/>
  <c r="O23" i="37"/>
  <c r="P22" i="44"/>
  <c r="P22" i="43"/>
  <c r="P22" i="42"/>
  <c r="O203" i="37"/>
  <c r="P202" i="44"/>
  <c r="P202" i="43"/>
  <c r="P202" i="42"/>
  <c r="H185" i="37"/>
  <c r="I184" i="44"/>
  <c r="I427" i="44" s="1"/>
  <c r="I184" i="43"/>
  <c r="I427" i="43" s="1"/>
  <c r="I184" i="42"/>
  <c r="I427" i="42" s="1"/>
  <c r="H149" i="37"/>
  <c r="I148" i="44"/>
  <c r="I391" i="44" s="1"/>
  <c r="I148" i="43"/>
  <c r="I391" i="43" s="1"/>
  <c r="I148" i="42"/>
  <c r="I391" i="42" s="1"/>
  <c r="H113" i="37"/>
  <c r="I112" i="44"/>
  <c r="I355" i="44" s="1"/>
  <c r="I112" i="43"/>
  <c r="I355" i="43" s="1"/>
  <c r="I112" i="42"/>
  <c r="I355" i="42" s="1"/>
  <c r="H77" i="37"/>
  <c r="I76" i="44"/>
  <c r="I319" i="44" s="1"/>
  <c r="I76" i="43"/>
  <c r="I319" i="43" s="1"/>
  <c r="I76" i="42"/>
  <c r="I319" i="42" s="1"/>
  <c r="O212" i="37"/>
  <c r="P211" i="44"/>
  <c r="P211" i="43"/>
  <c r="P211" i="42"/>
  <c r="F184" i="44"/>
  <c r="F427" i="44" s="1"/>
  <c r="F184" i="43"/>
  <c r="F427" i="43" s="1"/>
  <c r="F184" i="42"/>
  <c r="F427" i="42" s="1"/>
  <c r="F13" i="44"/>
  <c r="F256" i="44" s="1"/>
  <c r="F13" i="43"/>
  <c r="F256" i="43" s="1"/>
  <c r="F13" i="42"/>
  <c r="F256" i="42" s="1"/>
  <c r="F166" i="44"/>
  <c r="F409" i="44" s="1"/>
  <c r="F166" i="43"/>
  <c r="F409" i="43" s="1"/>
  <c r="F166" i="42"/>
  <c r="F409" i="42" s="1"/>
  <c r="I68" i="37"/>
  <c r="J67" i="44"/>
  <c r="J67" i="43"/>
  <c r="J67" i="42"/>
  <c r="F141" i="37"/>
  <c r="F142" i="37" s="1"/>
  <c r="F140" i="44"/>
  <c r="F383" i="44" s="1"/>
  <c r="F140" i="43"/>
  <c r="F383" i="43" s="1"/>
  <c r="F140" i="42"/>
  <c r="F383" i="42" s="1"/>
  <c r="F94" i="42"/>
  <c r="F337" i="42" s="1"/>
  <c r="F94" i="44"/>
  <c r="F337" i="44" s="1"/>
  <c r="F94" i="43"/>
  <c r="F337" i="43" s="1"/>
  <c r="F175" i="44"/>
  <c r="F418" i="44" s="1"/>
  <c r="F175" i="43"/>
  <c r="F418" i="43" s="1"/>
  <c r="F175" i="42"/>
  <c r="F418" i="42" s="1"/>
  <c r="F58" i="44"/>
  <c r="F301" i="44" s="1"/>
  <c r="F58" i="42"/>
  <c r="F301" i="42" s="1"/>
  <c r="F58" i="43"/>
  <c r="F301" i="43" s="1"/>
  <c r="F148" i="44"/>
  <c r="F391" i="44" s="1"/>
  <c r="F148" i="43"/>
  <c r="F391" i="43" s="1"/>
  <c r="F148" i="42"/>
  <c r="F391" i="42" s="1"/>
  <c r="Q112" i="37"/>
  <c r="R112" i="42" s="1"/>
  <c r="R355" i="42" s="1"/>
  <c r="B6" i="44"/>
  <c r="B6" i="43"/>
  <c r="N230" i="37"/>
  <c r="O229" i="44"/>
  <c r="O229" i="43"/>
  <c r="O229" i="42"/>
  <c r="H104" i="37"/>
  <c r="I103" i="44"/>
  <c r="I346" i="44" s="1"/>
  <c r="I103" i="43"/>
  <c r="I346" i="43" s="1"/>
  <c r="I103" i="42"/>
  <c r="I346" i="42" s="1"/>
  <c r="Q194" i="37"/>
  <c r="R193" i="44"/>
  <c r="R436" i="44" s="1"/>
  <c r="R193" i="43"/>
  <c r="R436" i="43" s="1"/>
  <c r="R193" i="42"/>
  <c r="R436" i="42" s="1"/>
  <c r="I149" i="37"/>
  <c r="J148" i="44"/>
  <c r="J148" i="43"/>
  <c r="J148" i="42"/>
  <c r="I41" i="37"/>
  <c r="J40" i="44"/>
  <c r="J40" i="43"/>
  <c r="J40" i="42"/>
  <c r="H194" i="37"/>
  <c r="I193" i="44"/>
  <c r="I436" i="44" s="1"/>
  <c r="I193" i="43"/>
  <c r="I436" i="43" s="1"/>
  <c r="I193" i="42"/>
  <c r="I436" i="42" s="1"/>
  <c r="O131" i="37"/>
  <c r="P130" i="44"/>
  <c r="P130" i="43"/>
  <c r="P130" i="42"/>
  <c r="H86" i="37"/>
  <c r="I85" i="44"/>
  <c r="I328" i="44" s="1"/>
  <c r="I85" i="43"/>
  <c r="I328" i="43" s="1"/>
  <c r="I85" i="42"/>
  <c r="I328" i="42" s="1"/>
  <c r="O221" i="37"/>
  <c r="P220" i="44"/>
  <c r="P220" i="43"/>
  <c r="P220" i="42"/>
  <c r="I122" i="37"/>
  <c r="J121" i="44"/>
  <c r="J121" i="43"/>
  <c r="J121" i="42"/>
  <c r="F49" i="44"/>
  <c r="F292" i="44" s="1"/>
  <c r="F49" i="42"/>
  <c r="F292" i="42" s="1"/>
  <c r="F49" i="43"/>
  <c r="F292" i="43" s="1"/>
  <c r="E203" i="37"/>
  <c r="E202" i="44"/>
  <c r="E445" i="44" s="1"/>
  <c r="A445" i="44" s="1"/>
  <c r="E202" i="43"/>
  <c r="E445" i="43" s="1"/>
  <c r="E202" i="42"/>
  <c r="E445" i="42" s="1"/>
  <c r="A445" i="42" s="1"/>
  <c r="F193" i="44"/>
  <c r="F436" i="44" s="1"/>
  <c r="F193" i="43"/>
  <c r="F436" i="43" s="1"/>
  <c r="F193" i="42"/>
  <c r="F436" i="42" s="1"/>
  <c r="F139" i="44"/>
  <c r="F382" i="44" s="1"/>
  <c r="F139" i="43"/>
  <c r="F382" i="43" s="1"/>
  <c r="F139" i="42"/>
  <c r="F382" i="42" s="1"/>
  <c r="B8" i="37"/>
  <c r="B7" i="42"/>
  <c r="O185" i="37"/>
  <c r="P184" i="43"/>
  <c r="P184" i="44"/>
  <c r="P184" i="42"/>
  <c r="O14" i="37"/>
  <c r="P13" i="44"/>
  <c r="P13" i="43"/>
  <c r="P13" i="42"/>
  <c r="F40" i="44"/>
  <c r="F283" i="44" s="1"/>
  <c r="F40" i="43"/>
  <c r="F283" i="43" s="1"/>
  <c r="F40" i="42"/>
  <c r="F283" i="42" s="1"/>
  <c r="I167" i="37"/>
  <c r="J166" i="44"/>
  <c r="J166" i="43"/>
  <c r="J166" i="42"/>
  <c r="F211" i="44"/>
  <c r="F454" i="44" s="1"/>
  <c r="F211" i="43"/>
  <c r="F454" i="43" s="1"/>
  <c r="F211" i="42"/>
  <c r="F454" i="42" s="1"/>
  <c r="F85" i="44"/>
  <c r="F328" i="44" s="1"/>
  <c r="F85" i="42"/>
  <c r="F328" i="42" s="1"/>
  <c r="F85" i="43"/>
  <c r="F328" i="43" s="1"/>
  <c r="O230" i="37"/>
  <c r="P229" i="44"/>
  <c r="P229" i="43"/>
  <c r="P229" i="42"/>
  <c r="I104" i="37"/>
  <c r="J103" i="44"/>
  <c r="J103" i="43"/>
  <c r="J103" i="42"/>
  <c r="F22" i="42"/>
  <c r="F265" i="42" s="1"/>
  <c r="F22" i="44"/>
  <c r="F265" i="44" s="1"/>
  <c r="F22" i="43"/>
  <c r="F265" i="43" s="1"/>
  <c r="H167" i="37"/>
  <c r="I166" i="44"/>
  <c r="I409" i="44" s="1"/>
  <c r="I166" i="43"/>
  <c r="I409" i="43" s="1"/>
  <c r="I166" i="42"/>
  <c r="I409" i="42" s="1"/>
  <c r="H131" i="37"/>
  <c r="I130" i="44"/>
  <c r="I373" i="44" s="1"/>
  <c r="I130" i="43"/>
  <c r="I373" i="43" s="1"/>
  <c r="I130" i="42"/>
  <c r="I373" i="42" s="1"/>
  <c r="O68" i="37"/>
  <c r="P67" i="44"/>
  <c r="P67" i="43"/>
  <c r="P67" i="42"/>
  <c r="H140" i="37"/>
  <c r="I139" i="43"/>
  <c r="I382" i="43" s="1"/>
  <c r="I139" i="44"/>
  <c r="I382" i="44" s="1"/>
  <c r="I139" i="42"/>
  <c r="I382" i="42" s="1"/>
  <c r="O77" i="37"/>
  <c r="P76" i="44"/>
  <c r="P76" i="43"/>
  <c r="P76" i="42"/>
  <c r="H32" i="37"/>
  <c r="I31" i="44"/>
  <c r="I274" i="44" s="1"/>
  <c r="I31" i="43"/>
  <c r="I274" i="43" s="1"/>
  <c r="I31" i="42"/>
  <c r="I274" i="42" s="1"/>
  <c r="F230" i="37"/>
  <c r="G230" i="37" s="1"/>
  <c r="F229" i="44"/>
  <c r="F472" i="44" s="1"/>
  <c r="F229" i="43"/>
  <c r="F472" i="43" s="1"/>
  <c r="F229" i="42"/>
  <c r="F472" i="42" s="1"/>
  <c r="I77" i="37"/>
  <c r="J76" i="44"/>
  <c r="J76" i="43"/>
  <c r="J76" i="42"/>
  <c r="O167" i="37"/>
  <c r="P166" i="44"/>
  <c r="P166" i="43"/>
  <c r="P166" i="42"/>
  <c r="O59" i="37"/>
  <c r="P58" i="43"/>
  <c r="P58" i="44"/>
  <c r="P58" i="42"/>
  <c r="H14" i="37"/>
  <c r="I13" i="44"/>
  <c r="I256" i="44" s="1"/>
  <c r="I13" i="43"/>
  <c r="I256" i="43" s="1"/>
  <c r="I13" i="42"/>
  <c r="I256" i="42" s="1"/>
  <c r="N239" i="37"/>
  <c r="O238" i="44"/>
  <c r="O238" i="42"/>
  <c r="O238" i="43"/>
  <c r="I158" i="37"/>
  <c r="J157" i="44"/>
  <c r="J157" i="43"/>
  <c r="J157" i="42"/>
  <c r="F76" i="44"/>
  <c r="F319" i="44" s="1"/>
  <c r="F76" i="43"/>
  <c r="F319" i="43" s="1"/>
  <c r="F76" i="42"/>
  <c r="F319" i="42" s="1"/>
  <c r="H95" i="37"/>
  <c r="I94" i="44"/>
  <c r="I337" i="44" s="1"/>
  <c r="I94" i="43"/>
  <c r="I337" i="43" s="1"/>
  <c r="I94" i="42"/>
  <c r="I337" i="42" s="1"/>
  <c r="O32" i="37"/>
  <c r="P31" i="44"/>
  <c r="P31" i="43"/>
  <c r="P31" i="42"/>
  <c r="I140" i="37"/>
  <c r="J139" i="44"/>
  <c r="J139" i="43"/>
  <c r="J139" i="42"/>
  <c r="I185" i="37"/>
  <c r="J184" i="44"/>
  <c r="J184" i="43"/>
  <c r="J184" i="42"/>
  <c r="F31" i="44"/>
  <c r="F274" i="44" s="1"/>
  <c r="F31" i="42"/>
  <c r="F274" i="42" s="1"/>
  <c r="F31" i="43"/>
  <c r="F274" i="43" s="1"/>
  <c r="H122" i="37"/>
  <c r="I121" i="44"/>
  <c r="I364" i="44" s="1"/>
  <c r="I121" i="43"/>
  <c r="I364" i="43" s="1"/>
  <c r="I121" i="42"/>
  <c r="I364" i="42" s="1"/>
  <c r="O194" i="37"/>
  <c r="P193" i="44"/>
  <c r="P193" i="43"/>
  <c r="P193" i="42"/>
  <c r="O158" i="37"/>
  <c r="P157" i="44"/>
  <c r="P157" i="43"/>
  <c r="P157" i="42"/>
  <c r="O122" i="37"/>
  <c r="P121" i="44"/>
  <c r="P121" i="43"/>
  <c r="P121" i="42"/>
  <c r="O86" i="37"/>
  <c r="P85" i="44"/>
  <c r="P85" i="43"/>
  <c r="P85" i="42"/>
  <c r="O50" i="37"/>
  <c r="P49" i="44"/>
  <c r="P49" i="43"/>
  <c r="P49" i="42"/>
  <c r="E211" i="44"/>
  <c r="E454" i="44" s="1"/>
  <c r="A454" i="44" s="1"/>
  <c r="E211" i="43"/>
  <c r="E454" i="43" s="1"/>
  <c r="E211" i="42"/>
  <c r="E454" i="42" s="1"/>
  <c r="A454" i="42" s="1"/>
  <c r="F239" i="37"/>
  <c r="F238" i="44"/>
  <c r="F481" i="44" s="1"/>
  <c r="F238" i="43"/>
  <c r="F481" i="43" s="1"/>
  <c r="F238" i="42"/>
  <c r="F481" i="42" s="1"/>
  <c r="I194" i="37"/>
  <c r="J193" i="44"/>
  <c r="J193" i="43"/>
  <c r="J193" i="42"/>
  <c r="I14" i="37"/>
  <c r="J13" i="43"/>
  <c r="J13" i="42"/>
  <c r="J13" i="44"/>
  <c r="I23" i="37"/>
  <c r="J22" i="44"/>
  <c r="J22" i="43"/>
  <c r="J22" i="42"/>
  <c r="F4" i="44"/>
  <c r="F247" i="44" s="1"/>
  <c r="F4" i="43"/>
  <c r="F247" i="43" s="1"/>
  <c r="F4" i="42"/>
  <c r="F247" i="42" s="1"/>
  <c r="I176" i="37"/>
  <c r="J175" i="44"/>
  <c r="J175" i="43"/>
  <c r="J175" i="42"/>
  <c r="F68" i="44"/>
  <c r="F311" i="44" s="1"/>
  <c r="E212" i="44"/>
  <c r="E455" i="44" s="1"/>
  <c r="A455" i="44" s="1"/>
  <c r="E212" i="43"/>
  <c r="E455" i="43" s="1"/>
  <c r="E212" i="42"/>
  <c r="E455" i="42" s="1"/>
  <c r="A455" i="42" s="1"/>
  <c r="F168" i="37"/>
  <c r="F167" i="44"/>
  <c r="F410" i="44" s="1"/>
  <c r="F167" i="43"/>
  <c r="F410" i="43" s="1"/>
  <c r="F167" i="42"/>
  <c r="F410" i="42" s="1"/>
  <c r="F185" i="44"/>
  <c r="F428" i="44" s="1"/>
  <c r="F185" i="43"/>
  <c r="F428" i="43" s="1"/>
  <c r="F185" i="42"/>
  <c r="F428" i="42" s="1"/>
  <c r="H176" i="37"/>
  <c r="I175" i="43"/>
  <c r="I418" i="43" s="1"/>
  <c r="I175" i="44"/>
  <c r="I418" i="44" s="1"/>
  <c r="I175" i="42"/>
  <c r="I418" i="42" s="1"/>
  <c r="Q5" i="37"/>
  <c r="R4" i="44"/>
  <c r="R247" i="44" s="1"/>
  <c r="R4" i="42"/>
  <c r="R247" i="42" s="1"/>
  <c r="R4" i="43"/>
  <c r="R247" i="43" s="1"/>
  <c r="N212" i="37"/>
  <c r="O211" i="43"/>
  <c r="O211" i="44"/>
  <c r="O211" i="42"/>
  <c r="N5" i="37"/>
  <c r="O4" i="44"/>
  <c r="O4" i="43"/>
  <c r="O4" i="42"/>
  <c r="I131" i="37"/>
  <c r="J130" i="44"/>
  <c r="J130" i="43"/>
  <c r="J130" i="42"/>
  <c r="D4" i="44"/>
  <c r="D4" i="43"/>
  <c r="F112" i="44"/>
  <c r="F355" i="44" s="1"/>
  <c r="F112" i="43"/>
  <c r="F355" i="43" s="1"/>
  <c r="F112" i="42"/>
  <c r="F355" i="42" s="1"/>
  <c r="F5" i="37"/>
  <c r="F221" i="37"/>
  <c r="F220" i="44"/>
  <c r="F463" i="44" s="1"/>
  <c r="F220" i="43"/>
  <c r="F463" i="43" s="1"/>
  <c r="F220" i="42"/>
  <c r="F463" i="42" s="1"/>
  <c r="A282" i="44"/>
  <c r="O113" i="37"/>
  <c r="P112" i="44"/>
  <c r="P112" i="42"/>
  <c r="P112" i="43"/>
  <c r="H68" i="37"/>
  <c r="I67" i="44"/>
  <c r="I310" i="44" s="1"/>
  <c r="I67" i="43"/>
  <c r="I310" i="43" s="1"/>
  <c r="I67" i="42"/>
  <c r="I310" i="42" s="1"/>
  <c r="N203" i="37"/>
  <c r="O202" i="43"/>
  <c r="O202" i="44"/>
  <c r="O202" i="42"/>
  <c r="I113" i="37"/>
  <c r="J112" i="44"/>
  <c r="J112" i="43"/>
  <c r="J112" i="42"/>
  <c r="F67" i="44"/>
  <c r="F310" i="44" s="1"/>
  <c r="F67" i="42"/>
  <c r="F310" i="42" s="1"/>
  <c r="F67" i="43"/>
  <c r="F310" i="43" s="1"/>
  <c r="O5" i="37"/>
  <c r="P4" i="44"/>
  <c r="P4" i="43"/>
  <c r="P4" i="42"/>
  <c r="H158" i="37"/>
  <c r="I157" i="44"/>
  <c r="I400" i="44" s="1"/>
  <c r="I157" i="43"/>
  <c r="I400" i="43" s="1"/>
  <c r="I157" i="42"/>
  <c r="I400" i="42" s="1"/>
  <c r="O95" i="37"/>
  <c r="P94" i="44"/>
  <c r="P94" i="43"/>
  <c r="P94" i="42"/>
  <c r="H50" i="37"/>
  <c r="I49" i="44"/>
  <c r="I292" i="44" s="1"/>
  <c r="I49" i="43"/>
  <c r="I292" i="43" s="1"/>
  <c r="I49" i="42"/>
  <c r="I292" i="42" s="1"/>
  <c r="H5" i="37"/>
  <c r="I4" i="43"/>
  <c r="I247" i="43" s="1"/>
  <c r="I4" i="44"/>
  <c r="I247" i="44" s="1"/>
  <c r="I4" i="42"/>
  <c r="I247" i="42" s="1"/>
  <c r="I5" i="37"/>
  <c r="J4" i="44"/>
  <c r="J4" i="43"/>
  <c r="J4" i="42"/>
  <c r="I95" i="37"/>
  <c r="J94" i="44"/>
  <c r="J94" i="43"/>
  <c r="J94" i="42"/>
  <c r="I59" i="37"/>
  <c r="J58" i="44"/>
  <c r="J58" i="43"/>
  <c r="J58" i="42"/>
  <c r="N221" i="37"/>
  <c r="O220" i="44"/>
  <c r="O220" i="43"/>
  <c r="O220" i="42"/>
  <c r="I32" i="37"/>
  <c r="J31" i="44"/>
  <c r="J31" i="43"/>
  <c r="J31" i="42"/>
  <c r="O176" i="37"/>
  <c r="P175" i="44"/>
  <c r="P175" i="43"/>
  <c r="P175" i="42"/>
  <c r="O140" i="37"/>
  <c r="P139" i="44"/>
  <c r="P139" i="43"/>
  <c r="P139" i="42"/>
  <c r="O104" i="37"/>
  <c r="P103" i="44"/>
  <c r="P103" i="43"/>
  <c r="P103" i="42"/>
  <c r="H23" i="37"/>
  <c r="I22" i="44"/>
  <c r="I265" i="44" s="1"/>
  <c r="I22" i="43"/>
  <c r="I265" i="43" s="1"/>
  <c r="I22" i="42"/>
  <c r="I265" i="42" s="1"/>
  <c r="A4" i="37"/>
  <c r="A3" i="44"/>
  <c r="A3" i="43"/>
  <c r="A3" i="42"/>
  <c r="P201" i="37"/>
  <c r="Q200" i="42"/>
  <c r="Q200" i="44"/>
  <c r="Q200" i="43"/>
  <c r="A408" i="44"/>
  <c r="A363" i="44"/>
  <c r="A300" i="44"/>
  <c r="A336" i="44"/>
  <c r="A417" i="44"/>
  <c r="A273" i="44"/>
  <c r="A399" i="43"/>
  <c r="A309" i="43"/>
  <c r="A372" i="43"/>
  <c r="A318" i="43"/>
  <c r="A255" i="42"/>
  <c r="A273" i="42"/>
  <c r="R57" i="44"/>
  <c r="R300" i="44" s="1"/>
  <c r="R57" i="43"/>
  <c r="R300" i="43" s="1"/>
  <c r="R57" i="42"/>
  <c r="R300" i="42" s="1"/>
  <c r="R48" i="44"/>
  <c r="R291" i="44" s="1"/>
  <c r="R48" i="43"/>
  <c r="R291" i="43" s="1"/>
  <c r="R48" i="42"/>
  <c r="R291" i="42" s="1"/>
  <c r="A300" i="42"/>
  <c r="Q300" i="42"/>
  <c r="E22" i="44"/>
  <c r="E265" i="44" s="1"/>
  <c r="E22" i="43"/>
  <c r="E265" i="43" s="1"/>
  <c r="E22" i="42"/>
  <c r="E265" i="42" s="1"/>
  <c r="E32" i="44"/>
  <c r="E275" i="44" s="1"/>
  <c r="E32" i="43"/>
  <c r="E275" i="43" s="1"/>
  <c r="E32" i="42"/>
  <c r="E275" i="42" s="1"/>
  <c r="R129" i="44"/>
  <c r="R372" i="44" s="1"/>
  <c r="R129" i="43"/>
  <c r="R372" i="43" s="1"/>
  <c r="R129" i="42"/>
  <c r="R372" i="42" s="1"/>
  <c r="R120" i="44"/>
  <c r="R363" i="44" s="1"/>
  <c r="R120" i="43"/>
  <c r="R363" i="43" s="1"/>
  <c r="R120" i="42"/>
  <c r="R363" i="42" s="1"/>
  <c r="R138" i="44"/>
  <c r="R381" i="44" s="1"/>
  <c r="R138" i="43"/>
  <c r="R381" i="43" s="1"/>
  <c r="R138" i="42"/>
  <c r="R381" i="42" s="1"/>
  <c r="Q94" i="37"/>
  <c r="E94" i="44"/>
  <c r="E337" i="44" s="1"/>
  <c r="E94" i="43"/>
  <c r="E337" i="43" s="1"/>
  <c r="E94" i="42"/>
  <c r="E337" i="42" s="1"/>
  <c r="Q470" i="44"/>
  <c r="Q471" i="44" s="1"/>
  <c r="Q472" i="44" s="1"/>
  <c r="Q473" i="44" s="1"/>
  <c r="Q474" i="44" s="1"/>
  <c r="Q475" i="44" s="1"/>
  <c r="Q476" i="44" s="1"/>
  <c r="Q477" i="44" s="1"/>
  <c r="Q478" i="44" s="1"/>
  <c r="Q461" i="44"/>
  <c r="Q462" i="44" s="1"/>
  <c r="Q463" i="44" s="1"/>
  <c r="Q464" i="44" s="1"/>
  <c r="Q465" i="44" s="1"/>
  <c r="Q466" i="44" s="1"/>
  <c r="Q467" i="44" s="1"/>
  <c r="Q468" i="44" s="1"/>
  <c r="Q469" i="44" s="1"/>
  <c r="Q452" i="44"/>
  <c r="Q453" i="44" s="1"/>
  <c r="Q454" i="44" s="1"/>
  <c r="Q455" i="44" s="1"/>
  <c r="Q456" i="44" s="1"/>
  <c r="Q457" i="44" s="1"/>
  <c r="Q458" i="44" s="1"/>
  <c r="Q459" i="44" s="1"/>
  <c r="Q460" i="44" s="1"/>
  <c r="E229" i="44"/>
  <c r="E472" i="44" s="1"/>
  <c r="A472" i="44" s="1"/>
  <c r="E229" i="43"/>
  <c r="E472" i="43" s="1"/>
  <c r="E229" i="42"/>
  <c r="E472" i="42" s="1"/>
  <c r="A472" i="42" s="1"/>
  <c r="A255" i="43"/>
  <c r="Q255" i="43"/>
  <c r="A354" i="42"/>
  <c r="Q354" i="42"/>
  <c r="A354" i="44"/>
  <c r="Q354" i="44"/>
  <c r="Q300" i="43"/>
  <c r="A300" i="43"/>
  <c r="H228" i="44"/>
  <c r="H228" i="43"/>
  <c r="H228" i="42"/>
  <c r="A291" i="44"/>
  <c r="A372" i="42"/>
  <c r="Q372" i="42"/>
  <c r="E184" i="44"/>
  <c r="E427" i="44" s="1"/>
  <c r="E184" i="43"/>
  <c r="E427" i="43" s="1"/>
  <c r="E184" i="42"/>
  <c r="E427" i="42" s="1"/>
  <c r="E132" i="37"/>
  <c r="Q132" i="37" s="1"/>
  <c r="E131" i="44"/>
  <c r="E374" i="44" s="1"/>
  <c r="E131" i="43"/>
  <c r="E374" i="43" s="1"/>
  <c r="E131" i="42"/>
  <c r="E374" i="42" s="1"/>
  <c r="E121" i="44"/>
  <c r="E364" i="44" s="1"/>
  <c r="E121" i="42"/>
  <c r="E364" i="42" s="1"/>
  <c r="E121" i="43"/>
  <c r="E364" i="43" s="1"/>
  <c r="E139" i="44"/>
  <c r="E382" i="44" s="1"/>
  <c r="E139" i="43"/>
  <c r="E382" i="43" s="1"/>
  <c r="E139" i="42"/>
  <c r="E382" i="42" s="1"/>
  <c r="Q103" i="37"/>
  <c r="E103" i="44"/>
  <c r="E346" i="44" s="1"/>
  <c r="E103" i="43"/>
  <c r="E346" i="43" s="1"/>
  <c r="E103" i="42"/>
  <c r="E346" i="42" s="1"/>
  <c r="Q452" i="43"/>
  <c r="Q453" i="43" s="1"/>
  <c r="Q454" i="43" s="1"/>
  <c r="Q455" i="43" s="1"/>
  <c r="Q456" i="43" s="1"/>
  <c r="Q457" i="43" s="1"/>
  <c r="Q458" i="43" s="1"/>
  <c r="Q459" i="43" s="1"/>
  <c r="Q460" i="43" s="1"/>
  <c r="Q470" i="43"/>
  <c r="Q471" i="43" s="1"/>
  <c r="Q472" i="43" s="1"/>
  <c r="Q473" i="43" s="1"/>
  <c r="Q474" i="43" s="1"/>
  <c r="Q475" i="43" s="1"/>
  <c r="Q476" i="43" s="1"/>
  <c r="Q477" i="43" s="1"/>
  <c r="Q478" i="43" s="1"/>
  <c r="Q461" i="43"/>
  <c r="Q462" i="43" s="1"/>
  <c r="Q463" i="43" s="1"/>
  <c r="Q464" i="43" s="1"/>
  <c r="Q465" i="43" s="1"/>
  <c r="Q466" i="43" s="1"/>
  <c r="Q467" i="43" s="1"/>
  <c r="Q468" i="43" s="1"/>
  <c r="Q469" i="43" s="1"/>
  <c r="A390" i="43"/>
  <c r="A381" i="43"/>
  <c r="A291" i="42"/>
  <c r="Q291" i="42"/>
  <c r="A264" i="42"/>
  <c r="Q264" i="42"/>
  <c r="E112" i="44"/>
  <c r="E355" i="44" s="1"/>
  <c r="E112" i="43"/>
  <c r="E355" i="43" s="1"/>
  <c r="E112" i="42"/>
  <c r="E355" i="42" s="1"/>
  <c r="A426" i="42"/>
  <c r="Q426" i="42"/>
  <c r="R147" i="44"/>
  <c r="R390" i="44" s="1"/>
  <c r="R147" i="43"/>
  <c r="R390" i="43" s="1"/>
  <c r="R147" i="42"/>
  <c r="R390" i="42" s="1"/>
  <c r="R156" i="44"/>
  <c r="R399" i="44" s="1"/>
  <c r="R156" i="43"/>
  <c r="R399" i="43" s="1"/>
  <c r="R156" i="42"/>
  <c r="R399" i="42" s="1"/>
  <c r="E166" i="44"/>
  <c r="E409" i="44" s="1"/>
  <c r="E166" i="43"/>
  <c r="E409" i="43" s="1"/>
  <c r="E166" i="42"/>
  <c r="E409" i="42" s="1"/>
  <c r="H211" i="42"/>
  <c r="Q49" i="37"/>
  <c r="E49" i="44"/>
  <c r="E292" i="44" s="1"/>
  <c r="E49" i="42"/>
  <c r="E292" i="42" s="1"/>
  <c r="E49" i="43"/>
  <c r="E292" i="43" s="1"/>
  <c r="A399" i="44"/>
  <c r="A327" i="43"/>
  <c r="Q327" i="43"/>
  <c r="R12" i="44"/>
  <c r="R255" i="44" s="1"/>
  <c r="R12" i="43"/>
  <c r="R255" i="43" s="1"/>
  <c r="R12" i="42"/>
  <c r="R255" i="42" s="1"/>
  <c r="D5" i="42"/>
  <c r="Q130" i="37"/>
  <c r="E130" i="44"/>
  <c r="E373" i="44" s="1"/>
  <c r="E130" i="43"/>
  <c r="E373" i="43" s="1"/>
  <c r="E130" i="42"/>
  <c r="E373" i="42" s="1"/>
  <c r="A318" i="44"/>
  <c r="Q318" i="44"/>
  <c r="A417" i="42"/>
  <c r="Q417" i="42"/>
  <c r="R39" i="44"/>
  <c r="R282" i="44" s="1"/>
  <c r="R39" i="43"/>
  <c r="R282" i="43" s="1"/>
  <c r="R39" i="42"/>
  <c r="R282" i="42" s="1"/>
  <c r="Q479" i="44"/>
  <c r="Q480" i="44" s="1"/>
  <c r="Q481" i="44" s="1"/>
  <c r="Q482" i="44" s="1"/>
  <c r="Q483" i="44" s="1"/>
  <c r="Q484" i="44" s="1"/>
  <c r="Q485" i="44" s="1"/>
  <c r="Q486" i="44" s="1"/>
  <c r="Q487" i="44" s="1"/>
  <c r="Q443" i="44"/>
  <c r="E220" i="44"/>
  <c r="E463" i="44" s="1"/>
  <c r="A463" i="44" s="1"/>
  <c r="E220" i="43"/>
  <c r="E463" i="43" s="1"/>
  <c r="E220" i="42"/>
  <c r="E463" i="42" s="1"/>
  <c r="A463" i="42" s="1"/>
  <c r="H210" i="44"/>
  <c r="H210" i="43"/>
  <c r="H210" i="42"/>
  <c r="E149" i="37"/>
  <c r="Q149" i="37" s="1"/>
  <c r="E148" i="44"/>
  <c r="E391" i="44" s="1"/>
  <c r="E148" i="43"/>
  <c r="E391" i="43" s="1"/>
  <c r="E148" i="42"/>
  <c r="E391" i="42" s="1"/>
  <c r="E85" i="44"/>
  <c r="E328" i="44" s="1"/>
  <c r="E85" i="43"/>
  <c r="E328" i="43" s="1"/>
  <c r="E85" i="42"/>
  <c r="E328" i="42" s="1"/>
  <c r="A345" i="42"/>
  <c r="Q345" i="42"/>
  <c r="A408" i="42"/>
  <c r="Q408" i="42"/>
  <c r="A336" i="42"/>
  <c r="Q336" i="42"/>
  <c r="R102" i="44"/>
  <c r="R345" i="44" s="1"/>
  <c r="R102" i="43"/>
  <c r="R345" i="43" s="1"/>
  <c r="R102" i="42"/>
  <c r="R345" i="42" s="1"/>
  <c r="E50" i="44"/>
  <c r="E293" i="44" s="1"/>
  <c r="E50" i="43"/>
  <c r="E293" i="43" s="1"/>
  <c r="E50" i="42"/>
  <c r="E293" i="42" s="1"/>
  <c r="E4" i="44"/>
  <c r="E247" i="44" s="1"/>
  <c r="A247" i="44" s="1"/>
  <c r="E4" i="43"/>
  <c r="E247" i="43" s="1"/>
  <c r="A247" i="43" s="1"/>
  <c r="E4" i="42"/>
  <c r="E247" i="42" s="1"/>
  <c r="A247" i="42" s="1"/>
  <c r="E238" i="44"/>
  <c r="E481" i="44" s="1"/>
  <c r="A481" i="44" s="1"/>
  <c r="E238" i="43"/>
  <c r="E481" i="43" s="1"/>
  <c r="E238" i="42"/>
  <c r="E481" i="42" s="1"/>
  <c r="A481" i="42" s="1"/>
  <c r="E59" i="37"/>
  <c r="E60" i="37" s="1"/>
  <c r="E58" i="44"/>
  <c r="E301" i="44" s="1"/>
  <c r="E58" i="43"/>
  <c r="E301" i="43" s="1"/>
  <c r="E58" i="42"/>
  <c r="E301" i="42" s="1"/>
  <c r="E40" i="44"/>
  <c r="E283" i="44" s="1"/>
  <c r="E40" i="43"/>
  <c r="E283" i="43" s="1"/>
  <c r="E40" i="42"/>
  <c r="E283" i="42" s="1"/>
  <c r="Q479" i="43"/>
  <c r="Q480" i="43" s="1"/>
  <c r="Q481" i="43" s="1"/>
  <c r="Q482" i="43" s="1"/>
  <c r="Q483" i="43" s="1"/>
  <c r="Q484" i="43" s="1"/>
  <c r="Q485" i="43" s="1"/>
  <c r="Q486" i="43" s="1"/>
  <c r="Q487" i="43" s="1"/>
  <c r="Q443" i="43"/>
  <c r="E175" i="44"/>
  <c r="E418" i="44" s="1"/>
  <c r="E175" i="43"/>
  <c r="E418" i="43" s="1"/>
  <c r="E175" i="42"/>
  <c r="E418" i="42" s="1"/>
  <c r="E230" i="44"/>
  <c r="E473" i="44" s="1"/>
  <c r="A473" i="44" s="1"/>
  <c r="E230" i="43"/>
  <c r="E473" i="43" s="1"/>
  <c r="E230" i="42"/>
  <c r="E473" i="42" s="1"/>
  <c r="A473" i="42" s="1"/>
  <c r="E114" i="37"/>
  <c r="E115" i="37" s="1"/>
  <c r="E113" i="44"/>
  <c r="E356" i="44" s="1"/>
  <c r="E113" i="43"/>
  <c r="E356" i="43" s="1"/>
  <c r="E113" i="42"/>
  <c r="E356" i="42" s="1"/>
  <c r="A363" i="42"/>
  <c r="Q363" i="42"/>
  <c r="A399" i="42"/>
  <c r="Q399" i="42"/>
  <c r="E76" i="44"/>
  <c r="E319" i="44" s="1"/>
  <c r="E76" i="43"/>
  <c r="E319" i="43" s="1"/>
  <c r="E76" i="42"/>
  <c r="E319" i="42" s="1"/>
  <c r="A327" i="44"/>
  <c r="E194" i="37"/>
  <c r="E193" i="44"/>
  <c r="E436" i="44" s="1"/>
  <c r="A436" i="44" s="1"/>
  <c r="E193" i="43"/>
  <c r="E436" i="43" s="1"/>
  <c r="A436" i="43" s="1"/>
  <c r="E193" i="42"/>
  <c r="E436" i="42" s="1"/>
  <c r="A436" i="42" s="1"/>
  <c r="R84" i="44"/>
  <c r="R327" i="44" s="1"/>
  <c r="R84" i="43"/>
  <c r="R327" i="43" s="1"/>
  <c r="R84" i="42"/>
  <c r="R327" i="42" s="1"/>
  <c r="R21" i="44"/>
  <c r="R264" i="44" s="1"/>
  <c r="R21" i="43"/>
  <c r="R264" i="43" s="1"/>
  <c r="R21" i="42"/>
  <c r="R264" i="42" s="1"/>
  <c r="A336" i="43"/>
  <c r="Q336" i="43"/>
  <c r="R30" i="44"/>
  <c r="R273" i="44" s="1"/>
  <c r="R30" i="43"/>
  <c r="R273" i="43" s="1"/>
  <c r="R30" i="42"/>
  <c r="R273" i="42" s="1"/>
  <c r="R183" i="44"/>
  <c r="R426" i="44" s="1"/>
  <c r="R183" i="43"/>
  <c r="R426" i="43" s="1"/>
  <c r="R183" i="42"/>
  <c r="R426" i="42" s="1"/>
  <c r="A327" i="42"/>
  <c r="Q327" i="42"/>
  <c r="R111" i="44"/>
  <c r="R354" i="44" s="1"/>
  <c r="R111" i="43"/>
  <c r="R354" i="43" s="1"/>
  <c r="R111" i="42"/>
  <c r="R354" i="42" s="1"/>
  <c r="E157" i="44"/>
  <c r="E400" i="44" s="1"/>
  <c r="E157" i="43"/>
  <c r="E400" i="43" s="1"/>
  <c r="E157" i="42"/>
  <c r="E400" i="42" s="1"/>
  <c r="E13" i="44"/>
  <c r="E256" i="44" s="1"/>
  <c r="E13" i="43"/>
  <c r="E256" i="43" s="1"/>
  <c r="E13" i="42"/>
  <c r="E256" i="42" s="1"/>
  <c r="H201" i="44"/>
  <c r="H201" i="43"/>
  <c r="H201" i="42"/>
  <c r="E221" i="37"/>
  <c r="H219" i="44"/>
  <c r="H219" i="43"/>
  <c r="H219" i="42"/>
  <c r="R75" i="44"/>
  <c r="R318" i="44" s="1"/>
  <c r="R75" i="43"/>
  <c r="R318" i="43" s="1"/>
  <c r="R75" i="42"/>
  <c r="R318" i="42" s="1"/>
  <c r="Q67" i="37"/>
  <c r="E67" i="44"/>
  <c r="E310" i="44" s="1"/>
  <c r="E67" i="43"/>
  <c r="E310" i="43" s="1"/>
  <c r="E67" i="42"/>
  <c r="E310" i="42" s="1"/>
  <c r="Q31" i="37"/>
  <c r="E31" i="44"/>
  <c r="E274" i="44" s="1"/>
  <c r="E31" i="43"/>
  <c r="E274" i="43" s="1"/>
  <c r="E31" i="42"/>
  <c r="E274" i="42" s="1"/>
  <c r="H237" i="44"/>
  <c r="H237" i="43"/>
  <c r="H237" i="42"/>
  <c r="R174" i="44"/>
  <c r="R417" i="44" s="1"/>
  <c r="R174" i="43"/>
  <c r="R417" i="43" s="1"/>
  <c r="R174" i="42"/>
  <c r="R417" i="42" s="1"/>
  <c r="A390" i="42"/>
  <c r="Q390" i="42"/>
  <c r="R165" i="44"/>
  <c r="R408" i="44" s="1"/>
  <c r="R165" i="43"/>
  <c r="R408" i="43" s="1"/>
  <c r="R165" i="42"/>
  <c r="R408" i="42" s="1"/>
  <c r="R93" i="44"/>
  <c r="R336" i="44" s="1"/>
  <c r="R93" i="43"/>
  <c r="R336" i="43" s="1"/>
  <c r="R93" i="42"/>
  <c r="R336" i="42" s="1"/>
  <c r="A381" i="42"/>
  <c r="Q381" i="42"/>
  <c r="R66" i="44"/>
  <c r="R309" i="44" s="1"/>
  <c r="R66" i="42"/>
  <c r="R309" i="42" s="1"/>
  <c r="R66" i="43"/>
  <c r="R309" i="43" s="1"/>
  <c r="AX191" i="39"/>
  <c r="AB66" i="39"/>
  <c r="AX190" i="39"/>
  <c r="AX193" i="39"/>
  <c r="AB195" i="39"/>
  <c r="AB190" i="39"/>
  <c r="AB191" i="39" s="1"/>
  <c r="AB192" i="39" s="1"/>
  <c r="AB193" i="39" s="1"/>
  <c r="AB194" i="39" s="1"/>
  <c r="AY26" i="39"/>
  <c r="AZ26" i="39" s="1"/>
  <c r="BA25" i="39"/>
  <c r="BB25" i="39"/>
  <c r="AX69" i="39"/>
  <c r="BC48" i="39"/>
  <c r="BD48" i="39"/>
  <c r="BA48" i="39"/>
  <c r="BB48" i="39"/>
  <c r="BE48" i="39"/>
  <c r="AX84" i="39"/>
  <c r="BE63" i="39"/>
  <c r="BC63" i="39"/>
  <c r="BB63" i="39"/>
  <c r="BA63" i="39"/>
  <c r="BD63" i="39"/>
  <c r="AX85" i="39"/>
  <c r="BE64" i="39"/>
  <c r="BA64" i="39"/>
  <c r="BC64" i="39"/>
  <c r="BB64" i="39"/>
  <c r="BD64" i="39"/>
  <c r="AY190" i="39"/>
  <c r="AX74" i="39"/>
  <c r="BE53" i="39"/>
  <c r="BC53" i="39"/>
  <c r="BA53" i="39"/>
  <c r="BD53" i="39"/>
  <c r="BB53" i="39"/>
  <c r="AX81" i="39"/>
  <c r="BE60" i="39"/>
  <c r="BA60" i="39"/>
  <c r="BB60" i="39"/>
  <c r="BD60" i="39"/>
  <c r="BC60" i="39"/>
  <c r="AX72" i="39"/>
  <c r="BD51" i="39"/>
  <c r="BB51" i="39"/>
  <c r="BE51" i="39"/>
  <c r="BA51" i="39"/>
  <c r="BC51" i="39"/>
  <c r="BF4" i="39"/>
  <c r="AX195" i="39"/>
  <c r="AX86" i="39"/>
  <c r="BE65" i="39"/>
  <c r="BC65" i="39"/>
  <c r="BA65" i="39"/>
  <c r="BB65" i="39"/>
  <c r="BD65" i="39"/>
  <c r="AX70" i="39"/>
  <c r="BE49" i="39"/>
  <c r="BD49" i="39"/>
  <c r="BD184" i="39" s="1"/>
  <c r="BB49" i="39"/>
  <c r="BB184" i="39" s="1"/>
  <c r="BA49" i="39"/>
  <c r="BC49" i="39"/>
  <c r="AX83" i="39"/>
  <c r="BE62" i="39"/>
  <c r="BD62" i="39"/>
  <c r="BC62" i="39"/>
  <c r="BA62" i="39"/>
  <c r="BB62" i="39"/>
  <c r="AX77" i="39"/>
  <c r="BC56" i="39"/>
  <c r="BA56" i="39"/>
  <c r="BE56" i="39"/>
  <c r="BE187" i="39" s="1"/>
  <c r="BD56" i="39"/>
  <c r="BB56" i="39"/>
  <c r="AX68" i="39"/>
  <c r="BE47" i="39"/>
  <c r="BC47" i="39"/>
  <c r="BA47" i="39"/>
  <c r="BD47" i="39"/>
  <c r="BB47" i="39"/>
  <c r="AX73" i="39"/>
  <c r="BE52" i="39"/>
  <c r="BA52" i="39"/>
  <c r="BD52" i="39"/>
  <c r="BB52" i="39"/>
  <c r="BC52" i="39"/>
  <c r="AY6" i="39"/>
  <c r="AZ6" i="39" s="1"/>
  <c r="BE5" i="39"/>
  <c r="BB5" i="39"/>
  <c r="BD5" i="39"/>
  <c r="BA5" i="39"/>
  <c r="BC5" i="39"/>
  <c r="AY185" i="39"/>
  <c r="AZ185" i="39" s="1"/>
  <c r="AX75" i="39"/>
  <c r="BE54" i="39"/>
  <c r="BC54" i="39"/>
  <c r="BD54" i="39"/>
  <c r="BB54" i="39"/>
  <c r="BA54" i="39"/>
  <c r="BF24" i="39"/>
  <c r="AX71" i="39"/>
  <c r="BE50" i="39"/>
  <c r="BD50" i="39"/>
  <c r="BC50" i="39"/>
  <c r="BB50" i="39"/>
  <c r="BA50" i="39"/>
  <c r="AY174" i="39"/>
  <c r="AX76" i="39"/>
  <c r="BE55" i="39"/>
  <c r="BA55" i="39"/>
  <c r="BC55" i="39"/>
  <c r="BD55" i="39"/>
  <c r="BB55" i="39"/>
  <c r="BD25" i="39"/>
  <c r="BE25" i="39"/>
  <c r="AX82" i="39"/>
  <c r="BE61" i="39"/>
  <c r="BB61" i="39"/>
  <c r="BD61" i="39"/>
  <c r="BC61" i="39"/>
  <c r="BA61" i="39"/>
  <c r="AX66" i="39"/>
  <c r="AZ66" i="39" s="1"/>
  <c r="BE45" i="39"/>
  <c r="BE183" i="39" s="1"/>
  <c r="BC45" i="39"/>
  <c r="BD45" i="39"/>
  <c r="BB45" i="39"/>
  <c r="BA45" i="39"/>
  <c r="AX79" i="39"/>
  <c r="BE58" i="39"/>
  <c r="BD58" i="39"/>
  <c r="BC58" i="39"/>
  <c r="BB58" i="39"/>
  <c r="BA58" i="39"/>
  <c r="AX78" i="39"/>
  <c r="BE57" i="39"/>
  <c r="BC57" i="39"/>
  <c r="BA57" i="39"/>
  <c r="BD57" i="39"/>
  <c r="BB57" i="39"/>
  <c r="AX67" i="39"/>
  <c r="BE46" i="39"/>
  <c r="BA46" i="39"/>
  <c r="BA185" i="39" s="1"/>
  <c r="BC46" i="39"/>
  <c r="BC185" i="39" s="1"/>
  <c r="BD46" i="39"/>
  <c r="BD185" i="39" s="1"/>
  <c r="BB46" i="39"/>
  <c r="BB185" i="39" s="1"/>
  <c r="AX80" i="39"/>
  <c r="BD59" i="39"/>
  <c r="BE59" i="39"/>
  <c r="BB59" i="39"/>
  <c r="BA59" i="39"/>
  <c r="BC59" i="39"/>
  <c r="BC25" i="39"/>
  <c r="O87" i="39"/>
  <c r="T87" i="39" s="1"/>
  <c r="Q87" i="39"/>
  <c r="R87" i="39"/>
  <c r="I123" i="39"/>
  <c r="Y123" i="39" s="1"/>
  <c r="Q103" i="39"/>
  <c r="K112" i="39"/>
  <c r="L112" i="39" s="1"/>
  <c r="K147" i="39"/>
  <c r="I143" i="39"/>
  <c r="Y143" i="39" s="1"/>
  <c r="R107" i="39"/>
  <c r="Q107" i="39"/>
  <c r="O107" i="39"/>
  <c r="T107" i="39" s="1"/>
  <c r="I126" i="39"/>
  <c r="Y126" i="39" s="1"/>
  <c r="R90" i="39"/>
  <c r="Q90" i="39"/>
  <c r="O90" i="39"/>
  <c r="T90" i="39" s="1"/>
  <c r="I119" i="39"/>
  <c r="Y119" i="39" s="1"/>
  <c r="R83" i="39"/>
  <c r="Q83" i="39"/>
  <c r="O83" i="39"/>
  <c r="T83" i="39" s="1"/>
  <c r="R88" i="39"/>
  <c r="Q88" i="39"/>
  <c r="O88" i="39"/>
  <c r="T88" i="39" s="1"/>
  <c r="R96" i="39"/>
  <c r="Q96" i="39"/>
  <c r="O96" i="39"/>
  <c r="T96" i="39" s="1"/>
  <c r="R139" i="39"/>
  <c r="R113" i="39"/>
  <c r="Q113" i="39"/>
  <c r="I135" i="39"/>
  <c r="Y135" i="39" s="1"/>
  <c r="R99" i="39"/>
  <c r="Q99" i="39"/>
  <c r="O99" i="39"/>
  <c r="T99" i="39" s="1"/>
  <c r="R146" i="39"/>
  <c r="Q146" i="39"/>
  <c r="O146" i="39"/>
  <c r="T146" i="39" s="1"/>
  <c r="I132" i="39"/>
  <c r="Y132" i="39" s="1"/>
  <c r="I134" i="39"/>
  <c r="Y134" i="39" s="1"/>
  <c r="R98" i="39"/>
  <c r="Q98" i="39"/>
  <c r="O98" i="39"/>
  <c r="T98" i="39" s="1"/>
  <c r="I140" i="39"/>
  <c r="Y140" i="39" s="1"/>
  <c r="R104" i="39"/>
  <c r="Q104" i="39"/>
  <c r="O104" i="39"/>
  <c r="T104" i="39" s="1"/>
  <c r="R122" i="39"/>
  <c r="Q122" i="39"/>
  <c r="O122" i="39"/>
  <c r="T122" i="39" s="1"/>
  <c r="R75" i="39"/>
  <c r="Q75" i="39"/>
  <c r="I111" i="39"/>
  <c r="Y111" i="39" s="1"/>
  <c r="O75" i="39"/>
  <c r="T75" i="39" s="1"/>
  <c r="I133" i="39"/>
  <c r="Y133" i="39" s="1"/>
  <c r="R97" i="39"/>
  <c r="Q97" i="39"/>
  <c r="O97" i="39"/>
  <c r="T97" i="39" s="1"/>
  <c r="I141" i="39"/>
  <c r="Y141" i="39" s="1"/>
  <c r="R105" i="39"/>
  <c r="Q105" i="39"/>
  <c r="O105" i="39"/>
  <c r="T105" i="39" s="1"/>
  <c r="I125" i="39"/>
  <c r="Y125" i="39" s="1"/>
  <c r="R89" i="39"/>
  <c r="Q89" i="39"/>
  <c r="O89" i="39"/>
  <c r="T89" i="39" s="1"/>
  <c r="I164" i="39"/>
  <c r="Y164" i="39" s="1"/>
  <c r="R128" i="39"/>
  <c r="Q128" i="39"/>
  <c r="O128" i="39"/>
  <c r="T128" i="39" s="1"/>
  <c r="K42" i="39"/>
  <c r="I117" i="39"/>
  <c r="Y117" i="39" s="1"/>
  <c r="R81" i="39"/>
  <c r="Q81" i="39"/>
  <c r="O81" i="39"/>
  <c r="T81" i="39" s="1"/>
  <c r="I182" i="39"/>
  <c r="Y182" i="39" s="1"/>
  <c r="I118" i="39"/>
  <c r="Y118" i="39" s="1"/>
  <c r="R82" i="39"/>
  <c r="Q82" i="39"/>
  <c r="O82" i="39"/>
  <c r="T82" i="39" s="1"/>
  <c r="I127" i="39"/>
  <c r="Y127" i="39" s="1"/>
  <c r="R91" i="39"/>
  <c r="Q91" i="39"/>
  <c r="O91" i="39"/>
  <c r="T91" i="39" s="1"/>
  <c r="I157" i="39"/>
  <c r="Y157" i="39" s="1"/>
  <c r="R121" i="39"/>
  <c r="Q121" i="39"/>
  <c r="O121" i="39"/>
  <c r="T121" i="39" s="1"/>
  <c r="I142" i="39"/>
  <c r="Y142" i="39" s="1"/>
  <c r="R106" i="39"/>
  <c r="Q106" i="39"/>
  <c r="O106" i="39"/>
  <c r="T106" i="39" s="1"/>
  <c r="I116" i="39"/>
  <c r="Y116" i="39" s="1"/>
  <c r="R80" i="39"/>
  <c r="Q80" i="39"/>
  <c r="O80" i="39"/>
  <c r="T80" i="39" s="1"/>
  <c r="AY87" i="39"/>
  <c r="AY67" i="39"/>
  <c r="AY68" i="39" s="1"/>
  <c r="AY69" i="39" s="1"/>
  <c r="AY70" i="39" s="1"/>
  <c r="AY71" i="39" s="1"/>
  <c r="AY72" i="39" s="1"/>
  <c r="AY73" i="39" s="1"/>
  <c r="AY74" i="39" s="1"/>
  <c r="AY75" i="39" s="1"/>
  <c r="AY76" i="39" s="1"/>
  <c r="AY77" i="39" s="1"/>
  <c r="AY78" i="39" s="1"/>
  <c r="AY79" i="39" s="1"/>
  <c r="AY80" i="39" s="1"/>
  <c r="AY81" i="39" s="1"/>
  <c r="AY82" i="39" s="1"/>
  <c r="AY83" i="39" s="1"/>
  <c r="AY84" i="39" s="1"/>
  <c r="AY85" i="39" s="1"/>
  <c r="AY86" i="39" s="1"/>
  <c r="L41" i="39"/>
  <c r="L40" i="39"/>
  <c r="L77" i="39"/>
  <c r="L76" i="39"/>
  <c r="AB48" i="39"/>
  <c r="AC48" i="39" s="1"/>
  <c r="AB27" i="39"/>
  <c r="AC27" i="39" s="1"/>
  <c r="H151" i="39"/>
  <c r="H210" i="39"/>
  <c r="H168" i="39"/>
  <c r="H200" i="39"/>
  <c r="H170" i="39"/>
  <c r="H202" i="39"/>
  <c r="H143" i="39"/>
  <c r="H159" i="39"/>
  <c r="H161" i="39"/>
  <c r="H185" i="39"/>
  <c r="H175" i="39"/>
  <c r="H192" i="39"/>
  <c r="H209" i="39"/>
  <c r="H176" i="39"/>
  <c r="H154" i="39"/>
  <c r="H218" i="39"/>
  <c r="H183" i="39"/>
  <c r="H216" i="39"/>
  <c r="H178" i="39"/>
  <c r="H193" i="39"/>
  <c r="H177" i="39"/>
  <c r="H119" i="39"/>
  <c r="H152" i="39"/>
  <c r="H169" i="39"/>
  <c r="H201" i="39"/>
  <c r="H167" i="39"/>
  <c r="H127" i="39"/>
  <c r="H208" i="39"/>
  <c r="H184" i="39"/>
  <c r="H162" i="39"/>
  <c r="H217" i="39"/>
  <c r="H135" i="39"/>
  <c r="H194" i="39"/>
  <c r="H160" i="39"/>
  <c r="H153" i="39"/>
  <c r="H186" i="39"/>
  <c r="K78" i="39"/>
  <c r="K79" i="39" s="1"/>
  <c r="K80" i="39" s="1"/>
  <c r="K81" i="39" s="1"/>
  <c r="K82" i="39" s="1"/>
  <c r="K83" i="39" s="1"/>
  <c r="K84" i="39" s="1"/>
  <c r="K85" i="39" s="1"/>
  <c r="K86" i="39" s="1"/>
  <c r="K87" i="39" s="1"/>
  <c r="K88" i="39" s="1"/>
  <c r="K89" i="39" s="1"/>
  <c r="K90" i="39" s="1"/>
  <c r="K91" i="39" s="1"/>
  <c r="K92" i="39" s="1"/>
  <c r="K93" i="39" s="1"/>
  <c r="K94" i="39" s="1"/>
  <c r="K95" i="39" s="1"/>
  <c r="K96" i="39" s="1"/>
  <c r="K97" i="39" s="1"/>
  <c r="K98" i="39" s="1"/>
  <c r="K99" i="39" s="1"/>
  <c r="K100" i="39" s="1"/>
  <c r="K101" i="39" s="1"/>
  <c r="K102" i="39" s="1"/>
  <c r="K103" i="39" s="1"/>
  <c r="K104" i="39" s="1"/>
  <c r="K105" i="39" s="1"/>
  <c r="K106" i="39" s="1"/>
  <c r="K107" i="39" s="1"/>
  <c r="K108" i="39" s="1"/>
  <c r="K109" i="39" s="1"/>
  <c r="K110" i="39" s="1"/>
  <c r="L14" i="39"/>
  <c r="L8" i="39"/>
  <c r="L6" i="39"/>
  <c r="L10" i="39"/>
  <c r="L4" i="39"/>
  <c r="L13" i="39"/>
  <c r="L5" i="39"/>
  <c r="E68" i="37"/>
  <c r="Q68" i="37" s="1"/>
  <c r="F158" i="37"/>
  <c r="E95" i="37"/>
  <c r="E104" i="37"/>
  <c r="Q104" i="37" s="1"/>
  <c r="F131" i="37"/>
  <c r="E140" i="37"/>
  <c r="Q139" i="37"/>
  <c r="Q157" i="37"/>
  <c r="Q58" i="37"/>
  <c r="Q148" i="37"/>
  <c r="E77" i="37"/>
  <c r="Q76" i="37"/>
  <c r="Q85" i="37"/>
  <c r="Q22" i="37"/>
  <c r="Q175" i="37"/>
  <c r="F194" i="37"/>
  <c r="Q113" i="37"/>
  <c r="Q40" i="37"/>
  <c r="Q166" i="37"/>
  <c r="Q50" i="37"/>
  <c r="Q13" i="37"/>
  <c r="G220" i="37"/>
  <c r="Q121" i="37"/>
  <c r="E122" i="37"/>
  <c r="E41" i="37"/>
  <c r="Q131" i="37"/>
  <c r="Q32" i="37"/>
  <c r="Q184" i="37"/>
  <c r="F149" i="37"/>
  <c r="E239" i="37"/>
  <c r="G238" i="37"/>
  <c r="E231" i="37"/>
  <c r="E213" i="37"/>
  <c r="F122" i="37"/>
  <c r="E33" i="37"/>
  <c r="F176" i="37"/>
  <c r="E185" i="37"/>
  <c r="E158" i="37"/>
  <c r="E51" i="37"/>
  <c r="F42" i="37"/>
  <c r="E176" i="37"/>
  <c r="F59" i="37"/>
  <c r="E167" i="37"/>
  <c r="F113" i="37"/>
  <c r="E23" i="37"/>
  <c r="F33" i="37"/>
  <c r="F104" i="37"/>
  <c r="F95" i="37"/>
  <c r="E14" i="37"/>
  <c r="E86" i="37"/>
  <c r="E5" i="37"/>
  <c r="C73" i="36"/>
  <c r="BJ38" i="11"/>
  <c r="M18" i="49" l="1"/>
  <c r="P83" i="49" s="1"/>
  <c r="P9" i="49"/>
  <c r="M19" i="49"/>
  <c r="P10" i="49"/>
  <c r="P6" i="49"/>
  <c r="P5" i="49"/>
  <c r="P34" i="49"/>
  <c r="P22" i="49"/>
  <c r="P46" i="49"/>
  <c r="P74" i="49"/>
  <c r="P19" i="49"/>
  <c r="P91" i="49"/>
  <c r="P7" i="49"/>
  <c r="P106" i="49"/>
  <c r="P8" i="49"/>
  <c r="P104" i="47"/>
  <c r="P80" i="47"/>
  <c r="P64" i="47"/>
  <c r="P88" i="47"/>
  <c r="P27" i="47"/>
  <c r="P96" i="47"/>
  <c r="P63" i="47"/>
  <c r="P40" i="47"/>
  <c r="P31" i="47"/>
  <c r="P83" i="47"/>
  <c r="P8" i="47"/>
  <c r="P5" i="47"/>
  <c r="P10" i="47"/>
  <c r="P3" i="47"/>
  <c r="P9" i="47"/>
  <c r="P2" i="47"/>
  <c r="P4" i="47"/>
  <c r="P6" i="47"/>
  <c r="P7" i="47"/>
  <c r="P100" i="47"/>
  <c r="P59" i="47"/>
  <c r="P28" i="47"/>
  <c r="P23" i="47"/>
  <c r="P32" i="47"/>
  <c r="P35" i="47"/>
  <c r="P92" i="48"/>
  <c r="P37" i="48"/>
  <c r="P52" i="48"/>
  <c r="P4" i="48"/>
  <c r="P45" i="48"/>
  <c r="P12" i="48"/>
  <c r="P6" i="48"/>
  <c r="P108" i="48"/>
  <c r="P3" i="48"/>
  <c r="P85" i="48"/>
  <c r="P36" i="48"/>
  <c r="P101" i="48"/>
  <c r="P64" i="48"/>
  <c r="P28" i="48"/>
  <c r="P80" i="48"/>
  <c r="P44" i="48"/>
  <c r="P84" i="48"/>
  <c r="P20" i="48"/>
  <c r="P56" i="48"/>
  <c r="P53" i="48"/>
  <c r="P9" i="48"/>
  <c r="P109" i="48"/>
  <c r="P93" i="48"/>
  <c r="P24" i="48"/>
  <c r="P100" i="48"/>
  <c r="P66" i="48"/>
  <c r="P39" i="48"/>
  <c r="P55" i="48"/>
  <c r="P73" i="48"/>
  <c r="P42" i="48"/>
  <c r="P71" i="48"/>
  <c r="P105" i="48"/>
  <c r="P17" i="48"/>
  <c r="P70" i="48"/>
  <c r="P106" i="48"/>
  <c r="P96" i="48"/>
  <c r="P22" i="48"/>
  <c r="P91" i="48"/>
  <c r="P33" i="48"/>
  <c r="P19" i="48"/>
  <c r="P57" i="48"/>
  <c r="P104" i="48"/>
  <c r="P38" i="48"/>
  <c r="P26" i="48"/>
  <c r="P98" i="48"/>
  <c r="P30" i="48"/>
  <c r="P103" i="48"/>
  <c r="P83" i="48"/>
  <c r="P14" i="48"/>
  <c r="P27" i="48"/>
  <c r="P75" i="48"/>
  <c r="P50" i="48"/>
  <c r="P13" i="48"/>
  <c r="P59" i="48"/>
  <c r="P82" i="48"/>
  <c r="P90" i="48"/>
  <c r="P81" i="48"/>
  <c r="P34" i="48"/>
  <c r="P47" i="48"/>
  <c r="P86" i="48"/>
  <c r="P79" i="48"/>
  <c r="P102" i="48"/>
  <c r="P46" i="48"/>
  <c r="P107" i="48"/>
  <c r="P62" i="48"/>
  <c r="P49" i="48"/>
  <c r="P43" i="48"/>
  <c r="P41" i="48"/>
  <c r="P74" i="48"/>
  <c r="P94" i="48"/>
  <c r="P2" i="48"/>
  <c r="P23" i="48"/>
  <c r="P54" i="48"/>
  <c r="P95" i="48"/>
  <c r="P25" i="48"/>
  <c r="P63" i="48"/>
  <c r="P67" i="48"/>
  <c r="P78" i="48"/>
  <c r="P58" i="48"/>
  <c r="P35" i="48"/>
  <c r="P87" i="48"/>
  <c r="P51" i="48"/>
  <c r="P18" i="48"/>
  <c r="P89" i="48"/>
  <c r="P99" i="48"/>
  <c r="P31" i="48"/>
  <c r="P36" i="47"/>
  <c r="P44" i="47"/>
  <c r="P21" i="47"/>
  <c r="P46" i="47"/>
  <c r="P77" i="47"/>
  <c r="P103" i="47"/>
  <c r="P109" i="47"/>
  <c r="P105" i="47"/>
  <c r="P25" i="47"/>
  <c r="P68" i="47"/>
  <c r="P87" i="47"/>
  <c r="P41" i="47"/>
  <c r="P78" i="47"/>
  <c r="P82" i="47"/>
  <c r="P38" i="47"/>
  <c r="P42" i="47"/>
  <c r="P95" i="47"/>
  <c r="P50" i="47"/>
  <c r="P73" i="47"/>
  <c r="P45" i="47"/>
  <c r="P29" i="47"/>
  <c r="P15" i="47"/>
  <c r="P101" i="47"/>
  <c r="P94" i="47"/>
  <c r="P49" i="47"/>
  <c r="P70" i="47"/>
  <c r="P11" i="47"/>
  <c r="P34" i="47"/>
  <c r="P86" i="47"/>
  <c r="P16" i="47"/>
  <c r="P53" i="47"/>
  <c r="P106" i="47"/>
  <c r="P19" i="47"/>
  <c r="P102" i="47"/>
  <c r="P58" i="47"/>
  <c r="P93" i="47"/>
  <c r="P65" i="47"/>
  <c r="P26" i="47"/>
  <c r="P22" i="47"/>
  <c r="P81" i="47"/>
  <c r="P30" i="47"/>
  <c r="P85" i="47"/>
  <c r="P37" i="47"/>
  <c r="P17" i="47"/>
  <c r="P69" i="47"/>
  <c r="P98" i="47"/>
  <c r="P13" i="47"/>
  <c r="P74" i="47"/>
  <c r="P66" i="47"/>
  <c r="P61" i="47"/>
  <c r="P97" i="47"/>
  <c r="P14" i="47"/>
  <c r="P79" i="47"/>
  <c r="P90" i="47"/>
  <c r="P62" i="47"/>
  <c r="P12" i="47"/>
  <c r="P18" i="47"/>
  <c r="P57" i="47"/>
  <c r="P89" i="47"/>
  <c r="P54" i="47"/>
  <c r="P33" i="47"/>
  <c r="P39" i="47"/>
  <c r="P91" i="47"/>
  <c r="P71" i="47"/>
  <c r="P47" i="47"/>
  <c r="P67" i="47"/>
  <c r="P92" i="47"/>
  <c r="P52" i="47"/>
  <c r="P60" i="47"/>
  <c r="P20" i="47"/>
  <c r="P56" i="47"/>
  <c r="P24" i="47"/>
  <c r="P99" i="47"/>
  <c r="P72" i="47"/>
  <c r="P43" i="47"/>
  <c r="P108" i="47"/>
  <c r="P76" i="47"/>
  <c r="P48" i="47"/>
  <c r="P84" i="47"/>
  <c r="P75" i="47"/>
  <c r="P55" i="47"/>
  <c r="P51" i="47"/>
  <c r="BE185" i="39"/>
  <c r="BA184" i="39"/>
  <c r="BA183" i="39"/>
  <c r="BA186" i="39" s="1"/>
  <c r="BA187" i="39"/>
  <c r="BB183" i="39"/>
  <c r="BB186" i="39" s="1"/>
  <c r="BC187" i="39"/>
  <c r="BC184" i="39"/>
  <c r="BD183" i="39"/>
  <c r="BD186" i="39" s="1"/>
  <c r="BD188" i="39" s="1"/>
  <c r="BC183" i="39"/>
  <c r="BC186" i="39" s="1"/>
  <c r="BC188" i="39" s="1"/>
  <c r="BB187" i="39"/>
  <c r="BE184" i="39"/>
  <c r="BD187" i="39"/>
  <c r="A472" i="43"/>
  <c r="A454" i="43"/>
  <c r="A481" i="43"/>
  <c r="A455" i="43"/>
  <c r="A473" i="43"/>
  <c r="A463" i="43"/>
  <c r="A445" i="43"/>
  <c r="AB87" i="39"/>
  <c r="AB67" i="39"/>
  <c r="O130" i="39"/>
  <c r="T130" i="39" s="1"/>
  <c r="L20" i="39"/>
  <c r="R144" i="39"/>
  <c r="O144" i="39"/>
  <c r="T144" i="39" s="1"/>
  <c r="I151" i="39"/>
  <c r="Y151" i="39" s="1"/>
  <c r="Q112" i="39"/>
  <c r="O131" i="39"/>
  <c r="T131" i="39" s="1"/>
  <c r="Q130" i="39"/>
  <c r="AZ189" i="39"/>
  <c r="AJ70" i="39"/>
  <c r="R130" i="39"/>
  <c r="I175" i="39"/>
  <c r="Y175" i="39" s="1"/>
  <c r="AJ66" i="39"/>
  <c r="AJ82" i="39"/>
  <c r="AJ191" i="39"/>
  <c r="AJ86" i="39"/>
  <c r="O138" i="39"/>
  <c r="T138" i="39" s="1"/>
  <c r="AJ77" i="39"/>
  <c r="AJ73" i="39"/>
  <c r="I166" i="39"/>
  <c r="Y166" i="39" s="1"/>
  <c r="Q138" i="39"/>
  <c r="AJ76" i="39"/>
  <c r="AJ192" i="39"/>
  <c r="AJ72" i="39"/>
  <c r="AM194" i="39"/>
  <c r="AJ194" i="39"/>
  <c r="R138" i="39"/>
  <c r="I174" i="39"/>
  <c r="R174" i="39" s="1"/>
  <c r="AJ78" i="39"/>
  <c r="AJ81" i="39"/>
  <c r="AJ71" i="39"/>
  <c r="AJ79" i="39"/>
  <c r="AJ84" i="39"/>
  <c r="AJ189" i="39"/>
  <c r="AJ193" i="39"/>
  <c r="O139" i="39"/>
  <c r="T139" i="39" s="1"/>
  <c r="AJ80" i="39"/>
  <c r="AJ67" i="39"/>
  <c r="AJ68" i="39"/>
  <c r="AJ69" i="39"/>
  <c r="Q139" i="39"/>
  <c r="AJ190" i="39"/>
  <c r="AJ85" i="39"/>
  <c r="AJ83" i="39"/>
  <c r="AJ75" i="39"/>
  <c r="AJ74" i="39"/>
  <c r="O112" i="39"/>
  <c r="T112" i="39" s="1"/>
  <c r="O113" i="39"/>
  <c r="T113" i="39" s="1"/>
  <c r="Q144" i="39"/>
  <c r="I148" i="39"/>
  <c r="Y148" i="39" s="1"/>
  <c r="I149" i="39"/>
  <c r="Y149" i="39" s="1"/>
  <c r="R112" i="39"/>
  <c r="O115" i="39"/>
  <c r="T115" i="39" s="1"/>
  <c r="I180" i="39"/>
  <c r="Y180" i="39" s="1"/>
  <c r="Q115" i="39"/>
  <c r="R115" i="39"/>
  <c r="O124" i="39"/>
  <c r="T124" i="39" s="1"/>
  <c r="O137" i="39"/>
  <c r="T137" i="39" s="1"/>
  <c r="AZ80" i="39"/>
  <c r="AZ77" i="39"/>
  <c r="Q137" i="39"/>
  <c r="R137" i="39"/>
  <c r="O129" i="39"/>
  <c r="T129" i="39" s="1"/>
  <c r="R129" i="39"/>
  <c r="I173" i="39"/>
  <c r="Y173" i="39" s="1"/>
  <c r="Q129" i="39"/>
  <c r="I165" i="39"/>
  <c r="Y165" i="39" s="1"/>
  <c r="AA195" i="39"/>
  <c r="AC189" i="39"/>
  <c r="AA88" i="39"/>
  <c r="AC67" i="39"/>
  <c r="AA100" i="39"/>
  <c r="O114" i="39"/>
  <c r="T114" i="39" s="1"/>
  <c r="AZ73" i="39"/>
  <c r="AZ190" i="39"/>
  <c r="I150" i="39"/>
  <c r="Y150" i="39" s="1"/>
  <c r="AA99" i="39"/>
  <c r="AA102" i="39"/>
  <c r="AA95" i="39"/>
  <c r="AZ68" i="39"/>
  <c r="AA91" i="39"/>
  <c r="Q114" i="39"/>
  <c r="AZ82" i="39"/>
  <c r="AZ69" i="39"/>
  <c r="AX198" i="39"/>
  <c r="AA198" i="39"/>
  <c r="AC192" i="39"/>
  <c r="AA93" i="39"/>
  <c r="AA98" i="39"/>
  <c r="AA197" i="39"/>
  <c r="AC191" i="39"/>
  <c r="AB175" i="39"/>
  <c r="AC174" i="39"/>
  <c r="AA94" i="39"/>
  <c r="AA96" i="39"/>
  <c r="AA199" i="39"/>
  <c r="AC193" i="39"/>
  <c r="O145" i="39"/>
  <c r="T145" i="39" s="1"/>
  <c r="R114" i="39"/>
  <c r="AZ76" i="39"/>
  <c r="AZ71" i="39"/>
  <c r="AZ75" i="39"/>
  <c r="AZ74" i="39"/>
  <c r="AZ84" i="39"/>
  <c r="AA196" i="39"/>
  <c r="AC190" i="39"/>
  <c r="AA97" i="39"/>
  <c r="AA101" i="39"/>
  <c r="AA104" i="39"/>
  <c r="AA107" i="39"/>
  <c r="AA90" i="39"/>
  <c r="AA103" i="39"/>
  <c r="AA87" i="39"/>
  <c r="AC66" i="39"/>
  <c r="AY175" i="39"/>
  <c r="AZ175" i="39" s="1"/>
  <c r="AZ174" i="39"/>
  <c r="AZ86" i="39"/>
  <c r="AZ81" i="39"/>
  <c r="AZ85" i="39"/>
  <c r="AZ78" i="39"/>
  <c r="AZ70" i="39"/>
  <c r="AZ195" i="39"/>
  <c r="AZ72" i="39"/>
  <c r="AA105" i="39"/>
  <c r="AA106" i="39"/>
  <c r="AB181" i="39"/>
  <c r="AC180" i="39"/>
  <c r="AA92" i="39"/>
  <c r="AA200" i="39"/>
  <c r="AC194" i="39"/>
  <c r="AZ79" i="39"/>
  <c r="AZ67" i="39"/>
  <c r="AZ83" i="39"/>
  <c r="K24" i="39"/>
  <c r="AA89" i="39"/>
  <c r="Q145" i="39"/>
  <c r="Q131" i="39"/>
  <c r="R145" i="39"/>
  <c r="R131" i="39"/>
  <c r="I167" i="39"/>
  <c r="Y167" i="39" s="1"/>
  <c r="I181" i="39"/>
  <c r="Y181" i="39" s="1"/>
  <c r="R124" i="39"/>
  <c r="I160" i="39"/>
  <c r="Y160" i="39" s="1"/>
  <c r="R158" i="39"/>
  <c r="Y158" i="39"/>
  <c r="Q124" i="39"/>
  <c r="Q158" i="39"/>
  <c r="O120" i="39"/>
  <c r="T120" i="39" s="1"/>
  <c r="I156" i="39"/>
  <c r="Y156" i="39" s="1"/>
  <c r="R120" i="39"/>
  <c r="Q120" i="39"/>
  <c r="I194" i="39"/>
  <c r="Y194" i="39" s="1"/>
  <c r="R136" i="39"/>
  <c r="Q136" i="39"/>
  <c r="O136" i="39"/>
  <c r="T136" i="39" s="1"/>
  <c r="I172" i="39"/>
  <c r="Y172" i="39" s="1"/>
  <c r="I159" i="39"/>
  <c r="Y159" i="39" s="1"/>
  <c r="Q445" i="42"/>
  <c r="Q445" i="44"/>
  <c r="Q445" i="43"/>
  <c r="A4" i="43"/>
  <c r="R112" i="43"/>
  <c r="R355" i="43" s="1"/>
  <c r="F77" i="42"/>
  <c r="F320" i="42" s="1"/>
  <c r="F86" i="44"/>
  <c r="F329" i="44" s="1"/>
  <c r="F78" i="37"/>
  <c r="F78" i="44" s="1"/>
  <c r="F321" i="44" s="1"/>
  <c r="H211" i="43"/>
  <c r="H202" i="42"/>
  <c r="F77" i="43"/>
  <c r="F320" i="43" s="1"/>
  <c r="H202" i="44"/>
  <c r="F69" i="37"/>
  <c r="F69" i="43" s="1"/>
  <c r="F312" i="43" s="1"/>
  <c r="F68" i="43"/>
  <c r="F311" i="43" s="1"/>
  <c r="R112" i="44"/>
  <c r="R355" i="44" s="1"/>
  <c r="G212" i="37"/>
  <c r="H212" i="44" s="1"/>
  <c r="F87" i="37"/>
  <c r="F87" i="44" s="1"/>
  <c r="F330" i="44" s="1"/>
  <c r="F212" i="42"/>
  <c r="F455" i="42" s="1"/>
  <c r="F159" i="37"/>
  <c r="F160" i="37" s="1"/>
  <c r="E133" i="37"/>
  <c r="E133" i="44" s="1"/>
  <c r="E376" i="44" s="1"/>
  <c r="F212" i="43"/>
  <c r="F455" i="43" s="1"/>
  <c r="F86" i="43"/>
  <c r="F329" i="43" s="1"/>
  <c r="F23" i="43"/>
  <c r="F266" i="43" s="1"/>
  <c r="F51" i="37"/>
  <c r="F52" i="37" s="1"/>
  <c r="F24" i="37"/>
  <c r="F24" i="43" s="1"/>
  <c r="F267" i="43" s="1"/>
  <c r="F50" i="43"/>
  <c r="F293" i="43" s="1"/>
  <c r="F212" i="44"/>
  <c r="F455" i="44" s="1"/>
  <c r="Q59" i="37"/>
  <c r="R59" i="43" s="1"/>
  <c r="R302" i="43" s="1"/>
  <c r="H229" i="42"/>
  <c r="H229" i="43"/>
  <c r="F50" i="42"/>
  <c r="F293" i="42" s="1"/>
  <c r="G221" i="37"/>
  <c r="H221" i="43" s="1"/>
  <c r="E150" i="37"/>
  <c r="E150" i="42" s="1"/>
  <c r="E393" i="42" s="1"/>
  <c r="F186" i="43"/>
  <c r="F429" i="43" s="1"/>
  <c r="F186" i="42"/>
  <c r="F429" i="42" s="1"/>
  <c r="F187" i="37"/>
  <c r="F188" i="37" s="1"/>
  <c r="F186" i="44"/>
  <c r="F429" i="44" s="1"/>
  <c r="F23" i="42"/>
  <c r="F266" i="42" s="1"/>
  <c r="F169" i="37"/>
  <c r="F170" i="37" s="1"/>
  <c r="I221" i="43"/>
  <c r="I464" i="43" s="1"/>
  <c r="F14" i="42"/>
  <c r="F257" i="42" s="1"/>
  <c r="E222" i="37"/>
  <c r="E223" i="37" s="1"/>
  <c r="F14" i="43"/>
  <c r="F257" i="43" s="1"/>
  <c r="F14" i="44"/>
  <c r="F257" i="44" s="1"/>
  <c r="A4" i="44"/>
  <c r="F15" i="37"/>
  <c r="F15" i="44" s="1"/>
  <c r="F258" i="44" s="1"/>
  <c r="F6" i="37"/>
  <c r="F6" i="43" s="1"/>
  <c r="F249" i="43" s="1"/>
  <c r="A5" i="37"/>
  <c r="Q114" i="37"/>
  <c r="R114" i="44" s="1"/>
  <c r="R357" i="44" s="1"/>
  <c r="E105" i="37"/>
  <c r="E105" i="42" s="1"/>
  <c r="E348" i="42" s="1"/>
  <c r="F104" i="44"/>
  <c r="F347" i="44" s="1"/>
  <c r="F104" i="42"/>
  <c r="F347" i="42" s="1"/>
  <c r="F104" i="43"/>
  <c r="F347" i="43" s="1"/>
  <c r="A4" i="42"/>
  <c r="I132" i="37"/>
  <c r="J131" i="44"/>
  <c r="J131" i="43"/>
  <c r="J131" i="42"/>
  <c r="N213" i="37"/>
  <c r="O212" i="43"/>
  <c r="O212" i="42"/>
  <c r="O212" i="44"/>
  <c r="H177" i="37"/>
  <c r="I176" i="44"/>
  <c r="I419" i="44" s="1"/>
  <c r="I176" i="43"/>
  <c r="I419" i="43" s="1"/>
  <c r="I176" i="42"/>
  <c r="I419" i="42" s="1"/>
  <c r="O51" i="37"/>
  <c r="P50" i="44"/>
  <c r="P50" i="43"/>
  <c r="P50" i="42"/>
  <c r="O123" i="37"/>
  <c r="P122" i="44"/>
  <c r="P122" i="43"/>
  <c r="P122" i="42"/>
  <c r="O195" i="37"/>
  <c r="P194" i="44"/>
  <c r="P194" i="43"/>
  <c r="P194" i="42"/>
  <c r="O69" i="37"/>
  <c r="P68" i="44"/>
  <c r="P68" i="43"/>
  <c r="P68" i="42"/>
  <c r="H168" i="37"/>
  <c r="I167" i="44"/>
  <c r="I410" i="44" s="1"/>
  <c r="I167" i="43"/>
  <c r="I410" i="43" s="1"/>
  <c r="I167" i="42"/>
  <c r="I410" i="42" s="1"/>
  <c r="O186" i="37"/>
  <c r="P185" i="44"/>
  <c r="P185" i="43"/>
  <c r="P185" i="42"/>
  <c r="F33" i="44"/>
  <c r="F276" i="44" s="1"/>
  <c r="F33" i="43"/>
  <c r="F276" i="43" s="1"/>
  <c r="F33" i="42"/>
  <c r="F276" i="42" s="1"/>
  <c r="E213" i="43"/>
  <c r="E456" i="43" s="1"/>
  <c r="E213" i="44"/>
  <c r="E456" i="44" s="1"/>
  <c r="A456" i="44" s="1"/>
  <c r="E213" i="42"/>
  <c r="E456" i="42" s="1"/>
  <c r="A456" i="42" s="1"/>
  <c r="F194" i="43"/>
  <c r="F437" i="43" s="1"/>
  <c r="F194" i="44"/>
  <c r="F437" i="44" s="1"/>
  <c r="F194" i="42"/>
  <c r="F437" i="42" s="1"/>
  <c r="I15" i="37"/>
  <c r="J14" i="44"/>
  <c r="J14" i="43"/>
  <c r="J14" i="42"/>
  <c r="F239" i="44"/>
  <c r="F482" i="44" s="1"/>
  <c r="F239" i="43"/>
  <c r="F482" i="43" s="1"/>
  <c r="F239" i="42"/>
  <c r="F482" i="42" s="1"/>
  <c r="F240" i="37"/>
  <c r="B7" i="43"/>
  <c r="B7" i="44"/>
  <c r="I123" i="37"/>
  <c r="J122" i="43"/>
  <c r="J122" i="44"/>
  <c r="J122" i="42"/>
  <c r="H87" i="37"/>
  <c r="I86" i="44"/>
  <c r="I329" i="44" s="1"/>
  <c r="I86" i="42"/>
  <c r="I329" i="42" s="1"/>
  <c r="I86" i="43"/>
  <c r="I329" i="43" s="1"/>
  <c r="H195" i="37"/>
  <c r="I194" i="44"/>
  <c r="I437" i="44" s="1"/>
  <c r="I194" i="43"/>
  <c r="I437" i="43" s="1"/>
  <c r="I194" i="42"/>
  <c r="I437" i="42" s="1"/>
  <c r="I150" i="37"/>
  <c r="J149" i="44"/>
  <c r="J149" i="43"/>
  <c r="J149" i="42"/>
  <c r="H105" i="37"/>
  <c r="I104" i="44"/>
  <c r="I347" i="44" s="1"/>
  <c r="I104" i="43"/>
  <c r="I347" i="43" s="1"/>
  <c r="I104" i="42"/>
  <c r="I347" i="42" s="1"/>
  <c r="H60" i="37"/>
  <c r="I59" i="44"/>
  <c r="I302" i="44" s="1"/>
  <c r="I59" i="43"/>
  <c r="I302" i="43" s="1"/>
  <c r="I59" i="42"/>
  <c r="I302" i="42" s="1"/>
  <c r="I87" i="37"/>
  <c r="J86" i="44"/>
  <c r="J86" i="43"/>
  <c r="J86" i="42"/>
  <c r="F204" i="37"/>
  <c r="F203" i="44"/>
  <c r="F446" i="44" s="1"/>
  <c r="F203" i="43"/>
  <c r="F446" i="43" s="1"/>
  <c r="F203" i="42"/>
  <c r="F446" i="42" s="1"/>
  <c r="F142" i="44"/>
  <c r="F385" i="44" s="1"/>
  <c r="F142" i="43"/>
  <c r="F385" i="43" s="1"/>
  <c r="F142" i="42"/>
  <c r="F385" i="42" s="1"/>
  <c r="F149" i="44"/>
  <c r="F392" i="44" s="1"/>
  <c r="F149" i="43"/>
  <c r="F392" i="43" s="1"/>
  <c r="F149" i="42"/>
  <c r="F392" i="42" s="1"/>
  <c r="I114" i="37"/>
  <c r="J113" i="43"/>
  <c r="J113" i="44"/>
  <c r="J113" i="42"/>
  <c r="H69" i="37"/>
  <c r="I68" i="44"/>
  <c r="I311" i="44" s="1"/>
  <c r="I68" i="42"/>
  <c r="I311" i="42" s="1"/>
  <c r="I68" i="43"/>
  <c r="I311" i="43" s="1"/>
  <c r="N240" i="37"/>
  <c r="O239" i="44"/>
  <c r="O239" i="43"/>
  <c r="O239" i="42"/>
  <c r="O60" i="37"/>
  <c r="P59" i="44"/>
  <c r="P59" i="43"/>
  <c r="P59" i="42"/>
  <c r="I78" i="37"/>
  <c r="J77" i="44"/>
  <c r="J77" i="43"/>
  <c r="J77" i="42"/>
  <c r="H33" i="37"/>
  <c r="I32" i="44"/>
  <c r="I275" i="44" s="1"/>
  <c r="I32" i="42"/>
  <c r="I275" i="42" s="1"/>
  <c r="I32" i="43"/>
  <c r="I275" i="43" s="1"/>
  <c r="H141" i="37"/>
  <c r="I140" i="44"/>
  <c r="I383" i="44" s="1"/>
  <c r="I140" i="43"/>
  <c r="I383" i="43" s="1"/>
  <c r="I140" i="42"/>
  <c r="I383" i="42" s="1"/>
  <c r="B9" i="37"/>
  <c r="B8" i="42"/>
  <c r="E204" i="37"/>
  <c r="E203" i="44"/>
  <c r="E446" i="44" s="1"/>
  <c r="A446" i="44" s="1"/>
  <c r="E203" i="43"/>
  <c r="E446" i="43" s="1"/>
  <c r="E203" i="42"/>
  <c r="E446" i="42" s="1"/>
  <c r="A446" i="42" s="1"/>
  <c r="G203" i="37"/>
  <c r="O213" i="37"/>
  <c r="P212" i="44"/>
  <c r="P212" i="43"/>
  <c r="P212" i="42"/>
  <c r="H114" i="37"/>
  <c r="I113" i="44"/>
  <c r="I356" i="44" s="1"/>
  <c r="I113" i="43"/>
  <c r="I356" i="43" s="1"/>
  <c r="I113" i="42"/>
  <c r="I356" i="42" s="1"/>
  <c r="H186" i="37"/>
  <c r="I185" i="44"/>
  <c r="I428" i="44" s="1"/>
  <c r="I185" i="43"/>
  <c r="I428" i="43" s="1"/>
  <c r="I185" i="42"/>
  <c r="I428" i="42" s="1"/>
  <c r="O24" i="37"/>
  <c r="P23" i="44"/>
  <c r="P23" i="43"/>
  <c r="P23" i="42"/>
  <c r="O42" i="37"/>
  <c r="P41" i="44"/>
  <c r="P41" i="43"/>
  <c r="P41" i="42"/>
  <c r="F113" i="44"/>
  <c r="F356" i="44" s="1"/>
  <c r="F113" i="42"/>
  <c r="F356" i="42" s="1"/>
  <c r="F113" i="43"/>
  <c r="F356" i="43" s="1"/>
  <c r="F213" i="44"/>
  <c r="F456" i="44" s="1"/>
  <c r="F213" i="43"/>
  <c r="F456" i="43" s="1"/>
  <c r="F213" i="42"/>
  <c r="F456" i="42" s="1"/>
  <c r="F131" i="44"/>
  <c r="F374" i="44" s="1"/>
  <c r="F131" i="43"/>
  <c r="F374" i="43" s="1"/>
  <c r="F131" i="42"/>
  <c r="F374" i="42" s="1"/>
  <c r="O105" i="37"/>
  <c r="P104" i="44"/>
  <c r="P104" i="43"/>
  <c r="P104" i="42"/>
  <c r="O177" i="37"/>
  <c r="P176" i="44"/>
  <c r="P176" i="43"/>
  <c r="P176" i="42"/>
  <c r="N222" i="37"/>
  <c r="O221" i="44"/>
  <c r="O221" i="43"/>
  <c r="O221" i="42"/>
  <c r="I96" i="37"/>
  <c r="J95" i="44"/>
  <c r="J95" i="43"/>
  <c r="J95" i="42"/>
  <c r="H6" i="37"/>
  <c r="I5" i="44"/>
  <c r="I248" i="44" s="1"/>
  <c r="I5" i="43"/>
  <c r="I248" i="43" s="1"/>
  <c r="I5" i="42"/>
  <c r="I248" i="42" s="1"/>
  <c r="O96" i="37"/>
  <c r="P95" i="44"/>
  <c r="P95" i="43"/>
  <c r="P95" i="42"/>
  <c r="O6" i="37"/>
  <c r="P5" i="44"/>
  <c r="P5" i="43"/>
  <c r="P5" i="42"/>
  <c r="F222" i="37"/>
  <c r="F221" i="44"/>
  <c r="F464" i="44" s="1"/>
  <c r="F221" i="43"/>
  <c r="F464" i="43" s="1"/>
  <c r="F221" i="42"/>
  <c r="F464" i="42" s="1"/>
  <c r="I186" i="37"/>
  <c r="J185" i="44"/>
  <c r="J185" i="43"/>
  <c r="J185" i="42"/>
  <c r="O33" i="37"/>
  <c r="P32" i="44"/>
  <c r="P32" i="43"/>
  <c r="P32" i="42"/>
  <c r="O231" i="37"/>
  <c r="P230" i="44"/>
  <c r="P230" i="43"/>
  <c r="P230" i="42"/>
  <c r="I69" i="37"/>
  <c r="J68" i="44"/>
  <c r="J68" i="43"/>
  <c r="J68" i="42"/>
  <c r="F69" i="44"/>
  <c r="F312" i="44" s="1"/>
  <c r="F59" i="44"/>
  <c r="F302" i="44" s="1"/>
  <c r="F59" i="43"/>
  <c r="F302" i="43" s="1"/>
  <c r="F59" i="42"/>
  <c r="F302" i="42" s="1"/>
  <c r="D5" i="44"/>
  <c r="D5" i="43"/>
  <c r="F5" i="44"/>
  <c r="F248" i="44" s="1"/>
  <c r="F5" i="43"/>
  <c r="F248" i="43" s="1"/>
  <c r="F5" i="42"/>
  <c r="F248" i="42" s="1"/>
  <c r="N6" i="37"/>
  <c r="O5" i="44"/>
  <c r="O5" i="43"/>
  <c r="O5" i="42"/>
  <c r="Q6" i="37"/>
  <c r="R5" i="44"/>
  <c r="R248" i="44" s="1"/>
  <c r="R5" i="42"/>
  <c r="R248" i="42" s="1"/>
  <c r="R5" i="43"/>
  <c r="R248" i="43" s="1"/>
  <c r="O87" i="37"/>
  <c r="P86" i="44"/>
  <c r="P86" i="43"/>
  <c r="P86" i="42"/>
  <c r="O159" i="37"/>
  <c r="P158" i="44"/>
  <c r="P158" i="43"/>
  <c r="P158" i="42"/>
  <c r="H123" i="37"/>
  <c r="I122" i="44"/>
  <c r="I365" i="44" s="1"/>
  <c r="I122" i="43"/>
  <c r="I365" i="43" s="1"/>
  <c r="I122" i="42"/>
  <c r="I365" i="42" s="1"/>
  <c r="H132" i="37"/>
  <c r="I131" i="44"/>
  <c r="I374" i="44" s="1"/>
  <c r="I131" i="43"/>
  <c r="I374" i="43" s="1"/>
  <c r="I131" i="42"/>
  <c r="I374" i="42" s="1"/>
  <c r="O15" i="37"/>
  <c r="P14" i="44"/>
  <c r="P14" i="43"/>
  <c r="P14" i="42"/>
  <c r="F141" i="44"/>
  <c r="F384" i="44" s="1"/>
  <c r="F141" i="43"/>
  <c r="F384" i="43" s="1"/>
  <c r="F141" i="42"/>
  <c r="F384" i="42" s="1"/>
  <c r="F42" i="44"/>
  <c r="F285" i="44" s="1"/>
  <c r="F42" i="43"/>
  <c r="F285" i="43" s="1"/>
  <c r="F42" i="42"/>
  <c r="F285" i="42" s="1"/>
  <c r="F95" i="44"/>
  <c r="F338" i="44" s="1"/>
  <c r="F95" i="43"/>
  <c r="F338" i="43" s="1"/>
  <c r="F95" i="42"/>
  <c r="F338" i="42" s="1"/>
  <c r="F176" i="44"/>
  <c r="F419" i="44" s="1"/>
  <c r="F176" i="43"/>
  <c r="F419" i="43" s="1"/>
  <c r="F176" i="42"/>
  <c r="F419" i="42" s="1"/>
  <c r="I24" i="37"/>
  <c r="J23" i="44"/>
  <c r="J23" i="43"/>
  <c r="J23" i="42"/>
  <c r="I195" i="37"/>
  <c r="J194" i="44"/>
  <c r="J194" i="43"/>
  <c r="J194" i="42"/>
  <c r="I168" i="37"/>
  <c r="J167" i="44"/>
  <c r="J167" i="43"/>
  <c r="J167" i="42"/>
  <c r="O222" i="37"/>
  <c r="P221" i="44"/>
  <c r="P221" i="42"/>
  <c r="P221" i="43"/>
  <c r="O132" i="37"/>
  <c r="P131" i="44"/>
  <c r="P131" i="43"/>
  <c r="P131" i="42"/>
  <c r="I42" i="37"/>
  <c r="J41" i="44"/>
  <c r="J41" i="43"/>
  <c r="J41" i="42"/>
  <c r="Q195" i="37"/>
  <c r="R194" i="44"/>
  <c r="R437" i="44" s="1"/>
  <c r="R194" i="43"/>
  <c r="R437" i="43" s="1"/>
  <c r="R194" i="42"/>
  <c r="R437" i="42" s="1"/>
  <c r="N231" i="37"/>
  <c r="O230" i="44"/>
  <c r="O230" i="43"/>
  <c r="O230" i="42"/>
  <c r="I51" i="37"/>
  <c r="J50" i="44"/>
  <c r="J50" i="43"/>
  <c r="J50" i="42"/>
  <c r="H42" i="37"/>
  <c r="I41" i="44"/>
  <c r="I284" i="44" s="1"/>
  <c r="I41" i="42"/>
  <c r="I284" i="42" s="1"/>
  <c r="I41" i="43"/>
  <c r="I284" i="43" s="1"/>
  <c r="F78" i="42"/>
  <c r="F321" i="42" s="1"/>
  <c r="E69" i="37"/>
  <c r="E69" i="42" s="1"/>
  <c r="E312" i="42" s="1"/>
  <c r="F122" i="44"/>
  <c r="F365" i="44" s="1"/>
  <c r="F122" i="43"/>
  <c r="F365" i="43" s="1"/>
  <c r="F122" i="42"/>
  <c r="F365" i="42" s="1"/>
  <c r="F158" i="44"/>
  <c r="F401" i="44" s="1"/>
  <c r="F158" i="43"/>
  <c r="F401" i="43" s="1"/>
  <c r="F158" i="42"/>
  <c r="F401" i="42" s="1"/>
  <c r="N204" i="37"/>
  <c r="O203" i="43"/>
  <c r="O203" i="44"/>
  <c r="O203" i="42"/>
  <c r="O114" i="37"/>
  <c r="P113" i="44"/>
  <c r="P113" i="43"/>
  <c r="P113" i="42"/>
  <c r="I177" i="37"/>
  <c r="J176" i="43"/>
  <c r="J176" i="44"/>
  <c r="J176" i="42"/>
  <c r="I159" i="37"/>
  <c r="J158" i="44"/>
  <c r="J158" i="43"/>
  <c r="J158" i="42"/>
  <c r="H15" i="37"/>
  <c r="I14" i="44"/>
  <c r="I257" i="44" s="1"/>
  <c r="I14" i="42"/>
  <c r="I257" i="42" s="1"/>
  <c r="I14" i="43"/>
  <c r="I257" i="43" s="1"/>
  <c r="O168" i="37"/>
  <c r="P167" i="44"/>
  <c r="P167" i="43"/>
  <c r="P167" i="42"/>
  <c r="F230" i="44"/>
  <c r="F473" i="44" s="1"/>
  <c r="F230" i="43"/>
  <c r="F473" i="43" s="1"/>
  <c r="F230" i="42"/>
  <c r="F473" i="42" s="1"/>
  <c r="F231" i="37"/>
  <c r="G231" i="37" s="1"/>
  <c r="O78" i="37"/>
  <c r="P77" i="44"/>
  <c r="P77" i="43"/>
  <c r="P77" i="42"/>
  <c r="H78" i="37"/>
  <c r="I77" i="44"/>
  <c r="I320" i="44" s="1"/>
  <c r="I77" i="42"/>
  <c r="I320" i="42" s="1"/>
  <c r="I77" i="43"/>
  <c r="I320" i="43" s="1"/>
  <c r="H150" i="37"/>
  <c r="I149" i="44"/>
  <c r="I392" i="44" s="1"/>
  <c r="I149" i="43"/>
  <c r="I392" i="43" s="1"/>
  <c r="I149" i="42"/>
  <c r="I392" i="42" s="1"/>
  <c r="O204" i="37"/>
  <c r="P203" i="44"/>
  <c r="P203" i="43"/>
  <c r="P203" i="42"/>
  <c r="O240" i="37"/>
  <c r="P239" i="44"/>
  <c r="P239" i="43"/>
  <c r="P239" i="42"/>
  <c r="O150" i="37"/>
  <c r="P149" i="44"/>
  <c r="P149" i="42"/>
  <c r="P149" i="43"/>
  <c r="H24" i="37"/>
  <c r="I23" i="44"/>
  <c r="I266" i="44" s="1"/>
  <c r="I23" i="43"/>
  <c r="I266" i="43" s="1"/>
  <c r="I23" i="42"/>
  <c r="I266" i="42" s="1"/>
  <c r="O141" i="37"/>
  <c r="P140" i="44"/>
  <c r="P140" i="43"/>
  <c r="P140" i="42"/>
  <c r="I33" i="37"/>
  <c r="J32" i="44"/>
  <c r="J32" i="43"/>
  <c r="J32" i="42"/>
  <c r="I60" i="37"/>
  <c r="J59" i="44"/>
  <c r="J59" i="43"/>
  <c r="J59" i="42"/>
  <c r="I6" i="37"/>
  <c r="J5" i="44"/>
  <c r="J5" i="43"/>
  <c r="J5" i="42"/>
  <c r="H51" i="37"/>
  <c r="I50" i="44"/>
  <c r="I293" i="44" s="1"/>
  <c r="I50" i="42"/>
  <c r="I293" i="42" s="1"/>
  <c r="I50" i="43"/>
  <c r="I293" i="43" s="1"/>
  <c r="H159" i="37"/>
  <c r="I158" i="44"/>
  <c r="I401" i="44" s="1"/>
  <c r="I158" i="43"/>
  <c r="I401" i="43" s="1"/>
  <c r="I158" i="42"/>
  <c r="I401" i="42" s="1"/>
  <c r="F168" i="44"/>
  <c r="F411" i="44" s="1"/>
  <c r="F168" i="43"/>
  <c r="F411" i="43" s="1"/>
  <c r="F168" i="42"/>
  <c r="F411" i="42" s="1"/>
  <c r="I141" i="37"/>
  <c r="J140" i="44"/>
  <c r="J140" i="43"/>
  <c r="J140" i="42"/>
  <c r="H96" i="37"/>
  <c r="I95" i="44"/>
  <c r="I338" i="44" s="1"/>
  <c r="I95" i="43"/>
  <c r="I338" i="43" s="1"/>
  <c r="I95" i="42"/>
  <c r="I338" i="42" s="1"/>
  <c r="I105" i="37"/>
  <c r="J104" i="44"/>
  <c r="J104" i="43"/>
  <c r="J104" i="42"/>
  <c r="P202" i="37"/>
  <c r="Q201" i="44"/>
  <c r="Q201" i="43"/>
  <c r="Q201" i="42"/>
  <c r="R149" i="44"/>
  <c r="R392" i="44" s="1"/>
  <c r="R149" i="43"/>
  <c r="R392" i="43" s="1"/>
  <c r="R149" i="42"/>
  <c r="R392" i="42" s="1"/>
  <c r="E86" i="44"/>
  <c r="E329" i="44" s="1"/>
  <c r="E86" i="43"/>
  <c r="E329" i="43" s="1"/>
  <c r="E86" i="42"/>
  <c r="E329" i="42" s="1"/>
  <c r="H230" i="43"/>
  <c r="H230" i="44"/>
  <c r="H230" i="42"/>
  <c r="R22" i="44"/>
  <c r="R265" i="44" s="1"/>
  <c r="R22" i="43"/>
  <c r="R265" i="43" s="1"/>
  <c r="R22" i="42"/>
  <c r="R265" i="42" s="1"/>
  <c r="Q293" i="42"/>
  <c r="A293" i="42"/>
  <c r="R132" i="44"/>
  <c r="R375" i="44" s="1"/>
  <c r="R132" i="43"/>
  <c r="R375" i="43" s="1"/>
  <c r="R132" i="42"/>
  <c r="R375" i="42" s="1"/>
  <c r="I210" i="44"/>
  <c r="I453" i="44" s="1"/>
  <c r="I210" i="43"/>
  <c r="I453" i="43" s="1"/>
  <c r="I210" i="42"/>
  <c r="I453" i="42" s="1"/>
  <c r="A310" i="43"/>
  <c r="Q310" i="43"/>
  <c r="A400" i="42"/>
  <c r="Q400" i="42"/>
  <c r="A319" i="43"/>
  <c r="Q319" i="43"/>
  <c r="E14" i="44"/>
  <c r="E257" i="44" s="1"/>
  <c r="E14" i="43"/>
  <c r="E257" i="43" s="1"/>
  <c r="E14" i="42"/>
  <c r="E257" i="42" s="1"/>
  <c r="E51" i="44"/>
  <c r="E294" i="44" s="1"/>
  <c r="E51" i="43"/>
  <c r="E294" i="43" s="1"/>
  <c r="E51" i="42"/>
  <c r="E294" i="42" s="1"/>
  <c r="R121" i="44"/>
  <c r="R364" i="44" s="1"/>
  <c r="R121" i="43"/>
  <c r="R364" i="43" s="1"/>
  <c r="R121" i="42"/>
  <c r="R364" i="42" s="1"/>
  <c r="R40" i="44"/>
  <c r="R283" i="44" s="1"/>
  <c r="R40" i="43"/>
  <c r="R283" i="43" s="1"/>
  <c r="R40" i="42"/>
  <c r="R283" i="42" s="1"/>
  <c r="R58" i="44"/>
  <c r="R301" i="44" s="1"/>
  <c r="R58" i="42"/>
  <c r="R301" i="42" s="1"/>
  <c r="R58" i="43"/>
  <c r="R301" i="43" s="1"/>
  <c r="I219" i="44"/>
  <c r="I462" i="44" s="1"/>
  <c r="I219" i="43"/>
  <c r="I462" i="43" s="1"/>
  <c r="I219" i="42"/>
  <c r="I462" i="42" s="1"/>
  <c r="I220" i="44"/>
  <c r="I463" i="44" s="1"/>
  <c r="I220" i="43"/>
  <c r="I463" i="43" s="1"/>
  <c r="I220" i="42"/>
  <c r="I463" i="42" s="1"/>
  <c r="R67" i="44"/>
  <c r="R310" i="44" s="1"/>
  <c r="R67" i="43"/>
  <c r="R310" i="43" s="1"/>
  <c r="R67" i="42"/>
  <c r="R310" i="42" s="1"/>
  <c r="E221" i="44"/>
  <c r="E464" i="44" s="1"/>
  <c r="A464" i="44" s="1"/>
  <c r="E221" i="43"/>
  <c r="E464" i="43" s="1"/>
  <c r="E221" i="42"/>
  <c r="E464" i="42" s="1"/>
  <c r="A464" i="42" s="1"/>
  <c r="Q400" i="44"/>
  <c r="A400" i="44"/>
  <c r="E195" i="37"/>
  <c r="E194" i="44"/>
  <c r="E437" i="44" s="1"/>
  <c r="A437" i="44" s="1"/>
  <c r="E194" i="43"/>
  <c r="E437" i="43" s="1"/>
  <c r="A437" i="43" s="1"/>
  <c r="E194" i="42"/>
  <c r="E437" i="42" s="1"/>
  <c r="A437" i="42" s="1"/>
  <c r="E114" i="44"/>
  <c r="E357" i="44" s="1"/>
  <c r="E114" i="43"/>
  <c r="E357" i="43" s="1"/>
  <c r="E114" i="42"/>
  <c r="E357" i="42" s="1"/>
  <c r="Q283" i="43"/>
  <c r="A283" i="43"/>
  <c r="Q391" i="43"/>
  <c r="A391" i="43"/>
  <c r="R130" i="44"/>
  <c r="R373" i="44" s="1"/>
  <c r="R130" i="43"/>
  <c r="R373" i="43" s="1"/>
  <c r="R130" i="42"/>
  <c r="R373" i="42" s="1"/>
  <c r="Q409" i="43"/>
  <c r="A409" i="43"/>
  <c r="Q382" i="43"/>
  <c r="A382" i="43"/>
  <c r="Q427" i="44"/>
  <c r="A427" i="44"/>
  <c r="A337" i="42"/>
  <c r="Q337" i="42"/>
  <c r="E239" i="44"/>
  <c r="E482" i="44" s="1"/>
  <c r="A482" i="44" s="1"/>
  <c r="E239" i="43"/>
  <c r="E482" i="43" s="1"/>
  <c r="E239" i="42"/>
  <c r="E482" i="42" s="1"/>
  <c r="A482" i="42" s="1"/>
  <c r="E95" i="44"/>
  <c r="E338" i="44" s="1"/>
  <c r="E95" i="43"/>
  <c r="E338" i="43" s="1"/>
  <c r="E95" i="42"/>
  <c r="E338" i="42" s="1"/>
  <c r="R32" i="44"/>
  <c r="R275" i="44" s="1"/>
  <c r="R32" i="43"/>
  <c r="R275" i="43" s="1"/>
  <c r="R32" i="42"/>
  <c r="R275" i="42" s="1"/>
  <c r="E77" i="44"/>
  <c r="E320" i="44" s="1"/>
  <c r="E77" i="43"/>
  <c r="E320" i="43" s="1"/>
  <c r="E77" i="42"/>
  <c r="E320" i="42" s="1"/>
  <c r="I238" i="44"/>
  <c r="I481" i="44" s="1"/>
  <c r="I238" i="43"/>
  <c r="I481" i="43" s="1"/>
  <c r="I238" i="42"/>
  <c r="I481" i="42" s="1"/>
  <c r="E23" i="44"/>
  <c r="E266" i="44" s="1"/>
  <c r="E23" i="43"/>
  <c r="E266" i="43" s="1"/>
  <c r="E23" i="42"/>
  <c r="E266" i="42" s="1"/>
  <c r="E158" i="44"/>
  <c r="E401" i="44" s="1"/>
  <c r="E158" i="43"/>
  <c r="E401" i="43" s="1"/>
  <c r="E158" i="42"/>
  <c r="E401" i="42" s="1"/>
  <c r="I212" i="44"/>
  <c r="I455" i="44" s="1"/>
  <c r="I212" i="43"/>
  <c r="I455" i="43" s="1"/>
  <c r="I212" i="42"/>
  <c r="I455" i="42" s="1"/>
  <c r="H238" i="44"/>
  <c r="H238" i="43"/>
  <c r="H238" i="42"/>
  <c r="H220" i="44"/>
  <c r="H220" i="43"/>
  <c r="H220" i="42"/>
  <c r="R68" i="44"/>
  <c r="R311" i="44" s="1"/>
  <c r="R68" i="43"/>
  <c r="R311" i="43" s="1"/>
  <c r="R68" i="42"/>
  <c r="R311" i="42" s="1"/>
  <c r="R175" i="44"/>
  <c r="R418" i="44" s="1"/>
  <c r="R175" i="43"/>
  <c r="R418" i="43" s="1"/>
  <c r="R175" i="42"/>
  <c r="R418" i="42" s="1"/>
  <c r="E104" i="44"/>
  <c r="E347" i="44" s="1"/>
  <c r="E104" i="43"/>
  <c r="E347" i="43" s="1"/>
  <c r="E104" i="42"/>
  <c r="E347" i="42" s="1"/>
  <c r="I201" i="44"/>
  <c r="I444" i="44" s="1"/>
  <c r="I201" i="43"/>
  <c r="I444" i="43" s="1"/>
  <c r="I201" i="42"/>
  <c r="I444" i="42" s="1"/>
  <c r="I209" i="44"/>
  <c r="I452" i="44" s="1"/>
  <c r="I209" i="43"/>
  <c r="I452" i="43" s="1"/>
  <c r="I209" i="42"/>
  <c r="I452" i="42" s="1"/>
  <c r="A274" i="42"/>
  <c r="Q274" i="42"/>
  <c r="Q283" i="44"/>
  <c r="A283" i="44"/>
  <c r="Q391" i="44"/>
  <c r="A391" i="44"/>
  <c r="Q292" i="43"/>
  <c r="A292" i="43"/>
  <c r="Q409" i="44"/>
  <c r="A409" i="44"/>
  <c r="A355" i="42"/>
  <c r="Q355" i="42"/>
  <c r="Q382" i="44"/>
  <c r="A382" i="44"/>
  <c r="Q337" i="43"/>
  <c r="A337" i="43"/>
  <c r="E185" i="44"/>
  <c r="E428" i="44" s="1"/>
  <c r="E185" i="43"/>
  <c r="E428" i="43" s="1"/>
  <c r="E185" i="42"/>
  <c r="E428" i="42" s="1"/>
  <c r="R113" i="44"/>
  <c r="R356" i="44" s="1"/>
  <c r="R113" i="43"/>
  <c r="R356" i="43" s="1"/>
  <c r="R113" i="42"/>
  <c r="R356" i="42" s="1"/>
  <c r="Q337" i="44"/>
  <c r="A337" i="44"/>
  <c r="E115" i="44"/>
  <c r="E358" i="44" s="1"/>
  <c r="E115" i="43"/>
  <c r="E358" i="43" s="1"/>
  <c r="E115" i="42"/>
  <c r="E358" i="42" s="1"/>
  <c r="E176" i="44"/>
  <c r="E419" i="44" s="1"/>
  <c r="E176" i="43"/>
  <c r="E419" i="43" s="1"/>
  <c r="E176" i="42"/>
  <c r="E419" i="42" s="1"/>
  <c r="I230" i="44"/>
  <c r="I473" i="44" s="1"/>
  <c r="I230" i="43"/>
  <c r="I473" i="43" s="1"/>
  <c r="I230" i="42"/>
  <c r="I473" i="42" s="1"/>
  <c r="R139" i="44"/>
  <c r="R382" i="44" s="1"/>
  <c r="R139" i="43"/>
  <c r="R382" i="43" s="1"/>
  <c r="R139" i="42"/>
  <c r="R382" i="42" s="1"/>
  <c r="I211" i="44"/>
  <c r="I454" i="44" s="1"/>
  <c r="I211" i="43"/>
  <c r="I454" i="43" s="1"/>
  <c r="I211" i="42"/>
  <c r="I454" i="42" s="1"/>
  <c r="Q274" i="44"/>
  <c r="A274" i="44"/>
  <c r="Q256" i="42"/>
  <c r="A256" i="42"/>
  <c r="Q418" i="43"/>
  <c r="A418" i="43"/>
  <c r="Q301" i="43"/>
  <c r="A301" i="43"/>
  <c r="Q293" i="43"/>
  <c r="A293" i="43"/>
  <c r="Q292" i="44"/>
  <c r="A292" i="44"/>
  <c r="Q355" i="44"/>
  <c r="A355" i="44"/>
  <c r="A346" i="42"/>
  <c r="Q346" i="42"/>
  <c r="R94" i="44"/>
  <c r="R337" i="44" s="1"/>
  <c r="R94" i="43"/>
  <c r="R337" i="43" s="1"/>
  <c r="R94" i="42"/>
  <c r="R337" i="42" s="1"/>
  <c r="Q265" i="43"/>
  <c r="A265" i="43"/>
  <c r="I202" i="44"/>
  <c r="I445" i="44" s="1"/>
  <c r="I202" i="43"/>
  <c r="I445" i="43" s="1"/>
  <c r="I202" i="42"/>
  <c r="I445" i="42" s="1"/>
  <c r="Q274" i="43"/>
  <c r="A274" i="43"/>
  <c r="Q301" i="42"/>
  <c r="A301" i="42"/>
  <c r="E149" i="44"/>
  <c r="E392" i="44" s="1"/>
  <c r="E149" i="43"/>
  <c r="E392" i="43" s="1"/>
  <c r="E149" i="42"/>
  <c r="E392" i="42" s="1"/>
  <c r="A292" i="42"/>
  <c r="Q292" i="42"/>
  <c r="Q355" i="43"/>
  <c r="A355" i="43"/>
  <c r="Q265" i="42"/>
  <c r="A265" i="42"/>
  <c r="E231" i="44"/>
  <c r="E474" i="44" s="1"/>
  <c r="A474" i="44" s="1"/>
  <c r="E231" i="43"/>
  <c r="E474" i="43" s="1"/>
  <c r="E231" i="42"/>
  <c r="E474" i="42" s="1"/>
  <c r="A474" i="42" s="1"/>
  <c r="R131" i="44"/>
  <c r="R374" i="44" s="1"/>
  <c r="R131" i="43"/>
  <c r="R374" i="43" s="1"/>
  <c r="R131" i="42"/>
  <c r="R374" i="42" s="1"/>
  <c r="R50" i="44"/>
  <c r="R293" i="44" s="1"/>
  <c r="R50" i="43"/>
  <c r="R293" i="43" s="1"/>
  <c r="R50" i="42"/>
  <c r="R293" i="42" s="1"/>
  <c r="R85" i="44"/>
  <c r="R328" i="44" s="1"/>
  <c r="R85" i="43"/>
  <c r="R328" i="43" s="1"/>
  <c r="R85" i="42"/>
  <c r="R328" i="42" s="1"/>
  <c r="E140" i="44"/>
  <c r="E383" i="44" s="1"/>
  <c r="E140" i="43"/>
  <c r="E383" i="43" s="1"/>
  <c r="E140" i="42"/>
  <c r="E383" i="42" s="1"/>
  <c r="E68" i="44"/>
  <c r="E311" i="44" s="1"/>
  <c r="E68" i="43"/>
  <c r="E311" i="43" s="1"/>
  <c r="E68" i="42"/>
  <c r="E311" i="42" s="1"/>
  <c r="I229" i="44"/>
  <c r="I472" i="44" s="1"/>
  <c r="I229" i="43"/>
  <c r="I472" i="43" s="1"/>
  <c r="I229" i="42"/>
  <c r="I472" i="42" s="1"/>
  <c r="I200" i="44"/>
  <c r="I443" i="44" s="1"/>
  <c r="I200" i="42"/>
  <c r="I443" i="42" s="1"/>
  <c r="I200" i="43"/>
  <c r="I443" i="43" s="1"/>
  <c r="R31" i="44"/>
  <c r="R274" i="44" s="1"/>
  <c r="R31" i="43"/>
  <c r="R274" i="43" s="1"/>
  <c r="R31" i="42"/>
  <c r="R274" i="42" s="1"/>
  <c r="Q256" i="43"/>
  <c r="A256" i="43"/>
  <c r="Q418" i="44"/>
  <c r="A418" i="44"/>
  <c r="Q301" i="44"/>
  <c r="A301" i="44"/>
  <c r="Q293" i="44"/>
  <c r="A293" i="44"/>
  <c r="A328" i="42"/>
  <c r="Q328" i="42"/>
  <c r="D6" i="42"/>
  <c r="R49" i="44"/>
  <c r="R292" i="44" s="1"/>
  <c r="R49" i="43"/>
  <c r="R292" i="43" s="1"/>
  <c r="R49" i="42"/>
  <c r="R292" i="42" s="1"/>
  <c r="Q346" i="43"/>
  <c r="A346" i="43"/>
  <c r="A374" i="42"/>
  <c r="Q374" i="42"/>
  <c r="Q275" i="42"/>
  <c r="A275" i="42"/>
  <c r="Q265" i="44"/>
  <c r="A265" i="44"/>
  <c r="R157" i="44"/>
  <c r="R400" i="44" s="1"/>
  <c r="R157" i="43"/>
  <c r="R400" i="43" s="1"/>
  <c r="R157" i="42"/>
  <c r="R400" i="42" s="1"/>
  <c r="E5" i="44"/>
  <c r="E248" i="44" s="1"/>
  <c r="A248" i="44" s="1"/>
  <c r="E5" i="43"/>
  <c r="E248" i="43" s="1"/>
  <c r="A248" i="43" s="1"/>
  <c r="E5" i="42"/>
  <c r="E248" i="42" s="1"/>
  <c r="A248" i="42" s="1"/>
  <c r="E167" i="44"/>
  <c r="E410" i="44" s="1"/>
  <c r="E167" i="43"/>
  <c r="E410" i="43" s="1"/>
  <c r="E167" i="42"/>
  <c r="E410" i="42" s="1"/>
  <c r="R184" i="44"/>
  <c r="R427" i="44" s="1"/>
  <c r="R184" i="43"/>
  <c r="R427" i="43" s="1"/>
  <c r="R184" i="42"/>
  <c r="R427" i="42" s="1"/>
  <c r="Q95" i="37"/>
  <c r="R76" i="44"/>
  <c r="R319" i="44" s="1"/>
  <c r="R76" i="43"/>
  <c r="R319" i="43" s="1"/>
  <c r="R76" i="42"/>
  <c r="R319" i="42" s="1"/>
  <c r="I237" i="44"/>
  <c r="I480" i="44" s="1"/>
  <c r="I237" i="43"/>
  <c r="I480" i="43" s="1"/>
  <c r="I237" i="42"/>
  <c r="I480" i="42" s="1"/>
  <c r="I236" i="44"/>
  <c r="I479" i="44" s="1"/>
  <c r="I236" i="43"/>
  <c r="I479" i="43" s="1"/>
  <c r="I236" i="42"/>
  <c r="I479" i="42" s="1"/>
  <c r="A310" i="42"/>
  <c r="Q310" i="42"/>
  <c r="Q256" i="44"/>
  <c r="A256" i="44"/>
  <c r="A319" i="42"/>
  <c r="Q319" i="42"/>
  <c r="A356" i="42"/>
  <c r="Q356" i="42"/>
  <c r="E59" i="44"/>
  <c r="E302" i="44" s="1"/>
  <c r="E59" i="43"/>
  <c r="E302" i="43" s="1"/>
  <c r="E59" i="42"/>
  <c r="E302" i="42" s="1"/>
  <c r="A328" i="43"/>
  <c r="Q328" i="43"/>
  <c r="A373" i="42"/>
  <c r="Q373" i="42"/>
  <c r="Q346" i="44"/>
  <c r="A346" i="44"/>
  <c r="Q364" i="43"/>
  <c r="A364" i="43"/>
  <c r="Q374" i="43"/>
  <c r="A374" i="43"/>
  <c r="Q275" i="43"/>
  <c r="A275" i="43"/>
  <c r="Q356" i="43"/>
  <c r="A356" i="43"/>
  <c r="Q328" i="44"/>
  <c r="A328" i="44"/>
  <c r="Q373" i="43"/>
  <c r="A373" i="43"/>
  <c r="R103" i="44"/>
  <c r="R346" i="44" s="1"/>
  <c r="R103" i="43"/>
  <c r="R346" i="43" s="1"/>
  <c r="R103" i="42"/>
  <c r="R346" i="42" s="1"/>
  <c r="A364" i="42"/>
  <c r="Q364" i="42"/>
  <c r="Q374" i="44"/>
  <c r="A374" i="44"/>
  <c r="A427" i="42"/>
  <c r="Q427" i="42"/>
  <c r="Q275" i="44"/>
  <c r="A275" i="44"/>
  <c r="E60" i="44"/>
  <c r="E303" i="44" s="1"/>
  <c r="E60" i="43"/>
  <c r="E303" i="43" s="1"/>
  <c r="E60" i="42"/>
  <c r="E303" i="42" s="1"/>
  <c r="R13" i="44"/>
  <c r="R256" i="44" s="1"/>
  <c r="R13" i="43"/>
  <c r="R256" i="43" s="1"/>
  <c r="R13" i="42"/>
  <c r="R256" i="42" s="1"/>
  <c r="I227" i="43"/>
  <c r="I470" i="43" s="1"/>
  <c r="I227" i="44"/>
  <c r="I470" i="44" s="1"/>
  <c r="I227" i="42"/>
  <c r="I470" i="42" s="1"/>
  <c r="A418" i="42"/>
  <c r="Q418" i="42"/>
  <c r="E42" i="37"/>
  <c r="Q42" i="37" s="1"/>
  <c r="E41" i="44"/>
  <c r="E284" i="44" s="1"/>
  <c r="E41" i="42"/>
  <c r="E284" i="42" s="1"/>
  <c r="E41" i="43"/>
  <c r="E284" i="43" s="1"/>
  <c r="I218" i="44"/>
  <c r="I461" i="44" s="1"/>
  <c r="I218" i="43"/>
  <c r="I461" i="43" s="1"/>
  <c r="I218" i="42"/>
  <c r="I461" i="42" s="1"/>
  <c r="E33" i="44"/>
  <c r="E276" i="44" s="1"/>
  <c r="E33" i="43"/>
  <c r="E276" i="43" s="1"/>
  <c r="E33" i="42"/>
  <c r="E276" i="42" s="1"/>
  <c r="E96" i="37"/>
  <c r="E97" i="37" s="1"/>
  <c r="R104" i="44"/>
  <c r="R347" i="44" s="1"/>
  <c r="R104" i="43"/>
  <c r="R347" i="43" s="1"/>
  <c r="R104" i="42"/>
  <c r="R347" i="42" s="1"/>
  <c r="E122" i="44"/>
  <c r="E365" i="44" s="1"/>
  <c r="E122" i="43"/>
  <c r="E365" i="43" s="1"/>
  <c r="E122" i="42"/>
  <c r="E365" i="42" s="1"/>
  <c r="R166" i="44"/>
  <c r="R409" i="44" s="1"/>
  <c r="R166" i="43"/>
  <c r="R409" i="43" s="1"/>
  <c r="R166" i="42"/>
  <c r="R409" i="42" s="1"/>
  <c r="R148" i="44"/>
  <c r="R391" i="44" s="1"/>
  <c r="R148" i="43"/>
  <c r="R391" i="43" s="1"/>
  <c r="R148" i="42"/>
  <c r="R391" i="42" s="1"/>
  <c r="I203" i="44"/>
  <c r="I446" i="44" s="1"/>
  <c r="I203" i="43"/>
  <c r="I446" i="43" s="1"/>
  <c r="I203" i="42"/>
  <c r="I446" i="42" s="1"/>
  <c r="I228" i="44"/>
  <c r="I471" i="44" s="1"/>
  <c r="I228" i="43"/>
  <c r="I471" i="43" s="1"/>
  <c r="I228" i="42"/>
  <c r="I471" i="42" s="1"/>
  <c r="A310" i="44"/>
  <c r="Q310" i="44"/>
  <c r="Q400" i="43"/>
  <c r="A400" i="43"/>
  <c r="Q319" i="44"/>
  <c r="A319" i="44"/>
  <c r="Q356" i="44"/>
  <c r="A356" i="44"/>
  <c r="A283" i="42"/>
  <c r="Q283" i="42"/>
  <c r="A391" i="42"/>
  <c r="Q391" i="42"/>
  <c r="Q373" i="44"/>
  <c r="A373" i="44"/>
  <c r="A409" i="42"/>
  <c r="Q409" i="42"/>
  <c r="A382" i="42"/>
  <c r="Q382" i="42"/>
  <c r="Q364" i="44"/>
  <c r="A364" i="44"/>
  <c r="E132" i="44"/>
  <c r="E375" i="44" s="1"/>
  <c r="E132" i="43"/>
  <c r="E375" i="43" s="1"/>
  <c r="E132" i="42"/>
  <c r="E375" i="42" s="1"/>
  <c r="Q427" i="43"/>
  <c r="A427" i="43"/>
  <c r="BF59" i="39"/>
  <c r="O123" i="39"/>
  <c r="T123" i="39" s="1"/>
  <c r="Q123" i="39"/>
  <c r="AY186" i="39"/>
  <c r="R123" i="39"/>
  <c r="AX197" i="39"/>
  <c r="BF62" i="39"/>
  <c r="BF65" i="39"/>
  <c r="AX199" i="39"/>
  <c r="AX196" i="39"/>
  <c r="AB201" i="39"/>
  <c r="AB196" i="39"/>
  <c r="AB197" i="39" s="1"/>
  <c r="AB198" i="39" s="1"/>
  <c r="AB199" i="39" s="1"/>
  <c r="AB200" i="39" s="1"/>
  <c r="AX87" i="39"/>
  <c r="AZ87" i="39" s="1"/>
  <c r="BE66" i="39"/>
  <c r="BD66" i="39"/>
  <c r="BC66" i="39"/>
  <c r="BB66" i="39"/>
  <c r="BA66" i="39"/>
  <c r="AX97" i="39"/>
  <c r="BE76" i="39"/>
  <c r="BA76" i="39"/>
  <c r="BC76" i="39"/>
  <c r="BB76" i="39"/>
  <c r="BD76" i="39"/>
  <c r="AX92" i="39"/>
  <c r="BE71" i="39"/>
  <c r="BD71" i="39"/>
  <c r="BC71" i="39"/>
  <c r="BA71" i="39"/>
  <c r="BB71" i="39"/>
  <c r="AX96" i="39"/>
  <c r="BD75" i="39"/>
  <c r="BE75" i="39"/>
  <c r="BC75" i="39"/>
  <c r="BA75" i="39"/>
  <c r="BB75" i="39"/>
  <c r="AY7" i="39"/>
  <c r="AZ7" i="39" s="1"/>
  <c r="BE6" i="39"/>
  <c r="BB6" i="39"/>
  <c r="BD6" i="39"/>
  <c r="BC6" i="39"/>
  <c r="BA6" i="39"/>
  <c r="AX95" i="39"/>
  <c r="BE74" i="39"/>
  <c r="BD74" i="39"/>
  <c r="BC74" i="39"/>
  <c r="BB74" i="39"/>
  <c r="BA74" i="39"/>
  <c r="AX90" i="39"/>
  <c r="BE69" i="39"/>
  <c r="BB69" i="39"/>
  <c r="BD69" i="39"/>
  <c r="BA69" i="39"/>
  <c r="BC69" i="39"/>
  <c r="AX100" i="39"/>
  <c r="BE79" i="39"/>
  <c r="BB79" i="39"/>
  <c r="BD79" i="39"/>
  <c r="BC79" i="39"/>
  <c r="BA79" i="39"/>
  <c r="BF61" i="39"/>
  <c r="AX102" i="39"/>
  <c r="BE81" i="39"/>
  <c r="BD81" i="39"/>
  <c r="BC81" i="39"/>
  <c r="BB81" i="39"/>
  <c r="BA81" i="39"/>
  <c r="AY196" i="39"/>
  <c r="AY201" i="39"/>
  <c r="AX106" i="39"/>
  <c r="BE85" i="39"/>
  <c r="BD85" i="39"/>
  <c r="BC85" i="39"/>
  <c r="BA85" i="39"/>
  <c r="BB85" i="39"/>
  <c r="AX105" i="39"/>
  <c r="BE84" i="39"/>
  <c r="BD84" i="39"/>
  <c r="BA84" i="39"/>
  <c r="BC84" i="39"/>
  <c r="BB84" i="39"/>
  <c r="BF57" i="39"/>
  <c r="BF45" i="39"/>
  <c r="BF50" i="39"/>
  <c r="BF54" i="39"/>
  <c r="BF47" i="39"/>
  <c r="BF56" i="39"/>
  <c r="AX93" i="39"/>
  <c r="BD72" i="39"/>
  <c r="BE72" i="39"/>
  <c r="BC72" i="39"/>
  <c r="BB72" i="39"/>
  <c r="BA72" i="39"/>
  <c r="AY191" i="39"/>
  <c r="AZ191" i="39" s="1"/>
  <c r="AX101" i="39"/>
  <c r="BD80" i="39"/>
  <c r="BC80" i="39"/>
  <c r="BA80" i="39"/>
  <c r="BE80" i="39"/>
  <c r="BB80" i="39"/>
  <c r="BF46" i="39"/>
  <c r="BF58" i="39"/>
  <c r="AX107" i="39"/>
  <c r="BE86" i="39"/>
  <c r="BD86" i="39"/>
  <c r="BB86" i="39"/>
  <c r="BA86" i="39"/>
  <c r="BC86" i="39"/>
  <c r="BF5" i="39"/>
  <c r="BF52" i="39"/>
  <c r="AX91" i="39"/>
  <c r="BE70" i="39"/>
  <c r="BB70" i="39"/>
  <c r="BD70" i="39"/>
  <c r="BC70" i="39"/>
  <c r="BC190" i="39" s="1"/>
  <c r="BA70" i="39"/>
  <c r="BF53" i="39"/>
  <c r="BF63" i="39"/>
  <c r="BF48" i="39"/>
  <c r="BF25" i="39"/>
  <c r="AX99" i="39"/>
  <c r="BE78" i="39"/>
  <c r="BB78" i="39"/>
  <c r="BD78" i="39"/>
  <c r="BA78" i="39"/>
  <c r="BC78" i="39"/>
  <c r="BF55" i="39"/>
  <c r="AX98" i="39"/>
  <c r="BE77" i="39"/>
  <c r="BB77" i="39"/>
  <c r="BA77" i="39"/>
  <c r="BD77" i="39"/>
  <c r="BC77" i="39"/>
  <c r="AX104" i="39"/>
  <c r="BD83" i="39"/>
  <c r="BA83" i="39"/>
  <c r="BC83" i="39"/>
  <c r="BB83" i="39"/>
  <c r="BE83" i="39"/>
  <c r="BF51" i="39"/>
  <c r="AY27" i="39"/>
  <c r="AZ27" i="39" s="1"/>
  <c r="BA26" i="39"/>
  <c r="BB26" i="39"/>
  <c r="BE26" i="39"/>
  <c r="BD26" i="39"/>
  <c r="BC26" i="39"/>
  <c r="AX88" i="39"/>
  <c r="BD67" i="39"/>
  <c r="BC67" i="39"/>
  <c r="BE67" i="39"/>
  <c r="BB67" i="39"/>
  <c r="BA67" i="39"/>
  <c r="AX89" i="39"/>
  <c r="BE68" i="39"/>
  <c r="BA68" i="39"/>
  <c r="BB68" i="39"/>
  <c r="BD68" i="39"/>
  <c r="BC68" i="39"/>
  <c r="AX201" i="39"/>
  <c r="AZ201" i="39" s="1"/>
  <c r="BF60" i="39"/>
  <c r="BF64" i="39"/>
  <c r="AX103" i="39"/>
  <c r="BE82" i="39"/>
  <c r="BD82" i="39"/>
  <c r="BC82" i="39"/>
  <c r="BB82" i="39"/>
  <c r="BA82" i="39"/>
  <c r="AX94" i="39"/>
  <c r="BE73" i="39"/>
  <c r="BA73" i="39"/>
  <c r="BC73" i="39"/>
  <c r="BB73" i="39"/>
  <c r="BD73" i="39"/>
  <c r="BF49" i="39"/>
  <c r="L42" i="39"/>
  <c r="K148" i="39"/>
  <c r="K183" i="39"/>
  <c r="K113" i="39"/>
  <c r="I178" i="39"/>
  <c r="Y178" i="39" s="1"/>
  <c r="R142" i="39"/>
  <c r="Q142" i="39"/>
  <c r="O142" i="39"/>
  <c r="T142" i="39" s="1"/>
  <c r="I184" i="39"/>
  <c r="Y184" i="39" s="1"/>
  <c r="R148" i="39"/>
  <c r="Q148" i="39"/>
  <c r="O148" i="39"/>
  <c r="T148" i="39" s="1"/>
  <c r="I152" i="39"/>
  <c r="Y152" i="39" s="1"/>
  <c r="Q116" i="39"/>
  <c r="O116" i="39"/>
  <c r="T116" i="39" s="1"/>
  <c r="R116" i="39"/>
  <c r="I201" i="39"/>
  <c r="Y201" i="39" s="1"/>
  <c r="R165" i="39"/>
  <c r="Q165" i="39"/>
  <c r="O165" i="39"/>
  <c r="T165" i="39" s="1"/>
  <c r="I179" i="39"/>
  <c r="Y179" i="39" s="1"/>
  <c r="R143" i="39"/>
  <c r="Q143" i="39"/>
  <c r="O143" i="39"/>
  <c r="T143" i="39" s="1"/>
  <c r="L78" i="39"/>
  <c r="I218" i="39"/>
  <c r="Y218" i="39" s="1"/>
  <c r="R182" i="39"/>
  <c r="Q182" i="39"/>
  <c r="O182" i="39"/>
  <c r="T182" i="39" s="1"/>
  <c r="I161" i="39"/>
  <c r="Y161" i="39" s="1"/>
  <c r="R125" i="39"/>
  <c r="Q125" i="39"/>
  <c r="O125" i="39"/>
  <c r="T125" i="39" s="1"/>
  <c r="AB88" i="39"/>
  <c r="AB108" i="39"/>
  <c r="I176" i="39"/>
  <c r="Y176" i="39" s="1"/>
  <c r="R140" i="39"/>
  <c r="O140" i="39"/>
  <c r="T140" i="39" s="1"/>
  <c r="Q140" i="39"/>
  <c r="I170" i="39"/>
  <c r="Y170" i="39" s="1"/>
  <c r="R134" i="39"/>
  <c r="Q134" i="39"/>
  <c r="O134" i="39"/>
  <c r="T134" i="39" s="1"/>
  <c r="I168" i="39"/>
  <c r="Y168" i="39" s="1"/>
  <c r="R132" i="39"/>
  <c r="Q132" i="39"/>
  <c r="O132" i="39"/>
  <c r="T132" i="39" s="1"/>
  <c r="I147" i="39"/>
  <c r="R111" i="39"/>
  <c r="Q111" i="39"/>
  <c r="O111" i="39"/>
  <c r="T111" i="39" s="1"/>
  <c r="I209" i="39"/>
  <c r="Y209" i="39" s="1"/>
  <c r="I193" i="39"/>
  <c r="Y193" i="39" s="1"/>
  <c r="R157" i="39"/>
  <c r="Q157" i="39"/>
  <c r="O157" i="39"/>
  <c r="T157" i="39" s="1"/>
  <c r="AB68" i="39"/>
  <c r="AC68" i="39" s="1"/>
  <c r="I153" i="39"/>
  <c r="Y153" i="39" s="1"/>
  <c r="R117" i="39"/>
  <c r="Q117" i="39"/>
  <c r="O117" i="39"/>
  <c r="T117" i="39" s="1"/>
  <c r="I163" i="39"/>
  <c r="Y163" i="39" s="1"/>
  <c r="R127" i="39"/>
  <c r="Q127" i="39"/>
  <c r="O127" i="39"/>
  <c r="T127" i="39" s="1"/>
  <c r="I171" i="39"/>
  <c r="Y171" i="39" s="1"/>
  <c r="R135" i="39"/>
  <c r="Q135" i="39"/>
  <c r="O135" i="39"/>
  <c r="T135" i="39" s="1"/>
  <c r="I200" i="39"/>
  <c r="Y200" i="39" s="1"/>
  <c r="Q164" i="39"/>
  <c r="O164" i="39"/>
  <c r="T164" i="39" s="1"/>
  <c r="R164" i="39"/>
  <c r="I154" i="39"/>
  <c r="Y154" i="39" s="1"/>
  <c r="R118" i="39"/>
  <c r="Q118" i="39"/>
  <c r="O118" i="39"/>
  <c r="T118" i="39" s="1"/>
  <c r="K43" i="39"/>
  <c r="I216" i="39"/>
  <c r="Y216" i="39" s="1"/>
  <c r="I177" i="39"/>
  <c r="Y177" i="39" s="1"/>
  <c r="R141" i="39"/>
  <c r="Q141" i="39"/>
  <c r="O141" i="39"/>
  <c r="T141" i="39" s="1"/>
  <c r="I169" i="39"/>
  <c r="Y169" i="39" s="1"/>
  <c r="R133" i="39"/>
  <c r="Q133" i="39"/>
  <c r="O133" i="39"/>
  <c r="T133" i="39" s="1"/>
  <c r="I185" i="39"/>
  <c r="Y185" i="39" s="1"/>
  <c r="R149" i="39"/>
  <c r="Q149" i="39"/>
  <c r="O149" i="39"/>
  <c r="T149" i="39" s="1"/>
  <c r="I155" i="39"/>
  <c r="Y155" i="39" s="1"/>
  <c r="R119" i="39"/>
  <c r="Q119" i="39"/>
  <c r="O119" i="39"/>
  <c r="T119" i="39" s="1"/>
  <c r="I162" i="39"/>
  <c r="Y162" i="39" s="1"/>
  <c r="R126" i="39"/>
  <c r="Q126" i="39"/>
  <c r="O126" i="39"/>
  <c r="T126" i="39" s="1"/>
  <c r="AY108" i="39"/>
  <c r="AY88" i="39"/>
  <c r="AY89" i="39" s="1"/>
  <c r="AY90" i="39" s="1"/>
  <c r="AY91" i="39" s="1"/>
  <c r="AY92" i="39" s="1"/>
  <c r="AY93" i="39" s="1"/>
  <c r="AY94" i="39" s="1"/>
  <c r="AY95" i="39" s="1"/>
  <c r="AY96" i="39" s="1"/>
  <c r="AY97" i="39" s="1"/>
  <c r="AY98" i="39" s="1"/>
  <c r="AY99" i="39" s="1"/>
  <c r="AY100" i="39" s="1"/>
  <c r="AY101" i="39" s="1"/>
  <c r="AY102" i="39" s="1"/>
  <c r="AY103" i="39" s="1"/>
  <c r="AY104" i="39" s="1"/>
  <c r="AY105" i="39" s="1"/>
  <c r="AY106" i="39" s="1"/>
  <c r="AY107" i="39" s="1"/>
  <c r="AB49" i="39"/>
  <c r="AC49" i="39" s="1"/>
  <c r="AB28" i="39"/>
  <c r="AC28" i="39" s="1"/>
  <c r="H205" i="39"/>
  <c r="H211" i="39"/>
  <c r="H204" i="39"/>
  <c r="H212" i="39"/>
  <c r="H238" i="39"/>
  <c r="H196" i="39"/>
  <c r="H220" i="39"/>
  <c r="H213" i="39"/>
  <c r="H254" i="39"/>
  <c r="H245" i="39"/>
  <c r="H206" i="39"/>
  <c r="H253" i="39"/>
  <c r="H203" i="39"/>
  <c r="H252" i="39"/>
  <c r="H221" i="39"/>
  <c r="H179" i="39"/>
  <c r="H195" i="39"/>
  <c r="H222" i="39"/>
  <c r="H188" i="39"/>
  <c r="H229" i="39"/>
  <c r="H190" i="39"/>
  <c r="H246" i="39"/>
  <c r="H230" i="39"/>
  <c r="H244" i="39"/>
  <c r="H237" i="39"/>
  <c r="H155" i="39"/>
  <c r="H171" i="39"/>
  <c r="H198" i="39"/>
  <c r="H163" i="39"/>
  <c r="H219" i="39"/>
  <c r="H228" i="39"/>
  <c r="H236" i="39"/>
  <c r="H189" i="39"/>
  <c r="H214" i="39"/>
  <c r="H197" i="39"/>
  <c r="H187" i="39"/>
  <c r="F132" i="37"/>
  <c r="Q14" i="37"/>
  <c r="Q122" i="37"/>
  <c r="E123" i="37"/>
  <c r="Q86" i="37"/>
  <c r="Q167" i="37"/>
  <c r="Q23" i="37"/>
  <c r="Q77" i="37"/>
  <c r="E78" i="37"/>
  <c r="Q60" i="37"/>
  <c r="Q51" i="37"/>
  <c r="F195" i="37"/>
  <c r="Q158" i="37"/>
  <c r="Q33" i="37"/>
  <c r="Q41" i="37"/>
  <c r="Q115" i="37"/>
  <c r="Q176" i="37"/>
  <c r="Q185" i="37"/>
  <c r="F150" i="37"/>
  <c r="Q140" i="37"/>
  <c r="E141" i="37"/>
  <c r="E240" i="37"/>
  <c r="G239" i="37"/>
  <c r="E232" i="37"/>
  <c r="E214" i="37"/>
  <c r="G213" i="37"/>
  <c r="F214" i="37"/>
  <c r="F60" i="37"/>
  <c r="E34" i="37"/>
  <c r="E177" i="37"/>
  <c r="E116" i="37"/>
  <c r="F96" i="37"/>
  <c r="E61" i="37"/>
  <c r="E186" i="37"/>
  <c r="E159" i="37"/>
  <c r="F34" i="37"/>
  <c r="F143" i="37"/>
  <c r="F70" i="37"/>
  <c r="F43" i="37"/>
  <c r="E87" i="37"/>
  <c r="E6" i="37"/>
  <c r="F177" i="37"/>
  <c r="F114" i="37"/>
  <c r="E15" i="37"/>
  <c r="F105" i="37"/>
  <c r="E24" i="37"/>
  <c r="E168" i="37"/>
  <c r="E52" i="37"/>
  <c r="F123" i="37"/>
  <c r="P62" i="49" l="1"/>
  <c r="P17" i="49"/>
  <c r="P40" i="49"/>
  <c r="P76" i="49"/>
  <c r="P45" i="49"/>
  <c r="P63" i="49"/>
  <c r="P86" i="49"/>
  <c r="P24" i="49"/>
  <c r="P47" i="49"/>
  <c r="P28" i="49"/>
  <c r="P71" i="49"/>
  <c r="P102" i="49"/>
  <c r="P29" i="49"/>
  <c r="P44" i="49"/>
  <c r="P48" i="49"/>
  <c r="P85" i="49"/>
  <c r="P60" i="49"/>
  <c r="P20" i="49"/>
  <c r="P105" i="49"/>
  <c r="P39" i="49"/>
  <c r="P37" i="49"/>
  <c r="P16" i="49"/>
  <c r="P64" i="49"/>
  <c r="P13" i="49"/>
  <c r="P14" i="49"/>
  <c r="P23" i="49"/>
  <c r="P78" i="49"/>
  <c r="P95" i="49"/>
  <c r="P32" i="49"/>
  <c r="P88" i="49"/>
  <c r="P31" i="49"/>
  <c r="P101" i="49"/>
  <c r="P80" i="49"/>
  <c r="P104" i="49"/>
  <c r="P55" i="49"/>
  <c r="P68" i="49"/>
  <c r="P72" i="49"/>
  <c r="P96" i="49"/>
  <c r="P53" i="49"/>
  <c r="P77" i="49"/>
  <c r="P56" i="49"/>
  <c r="P92" i="49"/>
  <c r="P94" i="49"/>
  <c r="P97" i="49"/>
  <c r="P61" i="49"/>
  <c r="P93" i="49"/>
  <c r="P84" i="49"/>
  <c r="P79" i="49"/>
  <c r="P100" i="49"/>
  <c r="P75" i="49"/>
  <c r="P52" i="49"/>
  <c r="P12" i="49"/>
  <c r="P103" i="49"/>
  <c r="P87" i="49"/>
  <c r="P36" i="49"/>
  <c r="P109" i="49"/>
  <c r="P69" i="49"/>
  <c r="P21" i="49"/>
  <c r="P108" i="49"/>
  <c r="P18" i="49"/>
  <c r="P38" i="49"/>
  <c r="P59" i="49"/>
  <c r="P2" i="49"/>
  <c r="P70" i="49"/>
  <c r="P11" i="49"/>
  <c r="P3" i="49"/>
  <c r="P82" i="49"/>
  <c r="P98" i="49"/>
  <c r="P67" i="49"/>
  <c r="P107" i="49"/>
  <c r="P65" i="49"/>
  <c r="P49" i="49"/>
  <c r="P43" i="49"/>
  <c r="P73" i="49"/>
  <c r="P54" i="49"/>
  <c r="P81" i="49"/>
  <c r="P99" i="49"/>
  <c r="P50" i="49"/>
  <c r="P42" i="49"/>
  <c r="P35" i="49"/>
  <c r="P25" i="49"/>
  <c r="P26" i="49"/>
  <c r="P89" i="49"/>
  <c r="P41" i="49"/>
  <c r="P27" i="49"/>
  <c r="P58" i="49"/>
  <c r="P66" i="49"/>
  <c r="P30" i="49"/>
  <c r="P51" i="49"/>
  <c r="P90" i="49"/>
  <c r="P33" i="49"/>
  <c r="P57" i="49"/>
  <c r="P15" i="49"/>
  <c r="P4" i="49"/>
  <c r="BA190" i="39"/>
  <c r="BD191" i="39"/>
  <c r="BB190" i="39"/>
  <c r="BB188" i="39"/>
  <c r="BE190" i="39"/>
  <c r="BE186" i="39"/>
  <c r="BE188" i="39" s="1"/>
  <c r="BA188" i="39"/>
  <c r="BE193" i="39"/>
  <c r="BB189" i="39"/>
  <c r="BC189" i="39"/>
  <c r="BB191" i="39"/>
  <c r="BB192" i="39" s="1"/>
  <c r="BD189" i="39"/>
  <c r="BA191" i="39"/>
  <c r="BE191" i="39"/>
  <c r="BE189" i="39"/>
  <c r="BE192" i="39" s="1"/>
  <c r="BC191" i="39"/>
  <c r="BC193" i="39"/>
  <c r="BD193" i="39"/>
  <c r="BA193" i="39"/>
  <c r="BB193" i="39"/>
  <c r="BD190" i="39"/>
  <c r="BA189" i="39"/>
  <c r="A446" i="43"/>
  <c r="A456" i="43"/>
  <c r="A464" i="43"/>
  <c r="A482" i="43"/>
  <c r="A474" i="43"/>
  <c r="I187" i="39"/>
  <c r="Y187" i="39" s="1"/>
  <c r="O151" i="39"/>
  <c r="T151" i="39" s="1"/>
  <c r="Q151" i="39"/>
  <c r="R175" i="39"/>
  <c r="R151" i="39"/>
  <c r="O173" i="39"/>
  <c r="T173" i="39" s="1"/>
  <c r="Q173" i="39"/>
  <c r="R173" i="39"/>
  <c r="R180" i="39"/>
  <c r="O180" i="39"/>
  <c r="T180" i="39" s="1"/>
  <c r="Q180" i="39"/>
  <c r="O175" i="39"/>
  <c r="T175" i="39" s="1"/>
  <c r="I202" i="39"/>
  <c r="Y202" i="39" s="1"/>
  <c r="Q175" i="39"/>
  <c r="I211" i="39"/>
  <c r="Y211" i="39" s="1"/>
  <c r="O166" i="39"/>
  <c r="T166" i="39" s="1"/>
  <c r="Q166" i="39"/>
  <c r="Q174" i="39"/>
  <c r="Y174" i="39"/>
  <c r="R166" i="39"/>
  <c r="O174" i="39"/>
  <c r="T174" i="39" s="1"/>
  <c r="I210" i="39"/>
  <c r="AJ101" i="39"/>
  <c r="AJ107" i="39"/>
  <c r="AJ94" i="39"/>
  <c r="AJ198" i="39"/>
  <c r="AJ102" i="39"/>
  <c r="AJ88" i="39"/>
  <c r="AJ106" i="39"/>
  <c r="AJ104" i="39"/>
  <c r="AJ99" i="39"/>
  <c r="O167" i="39"/>
  <c r="T167" i="39" s="1"/>
  <c r="AJ97" i="39"/>
  <c r="AJ197" i="39"/>
  <c r="AJ195" i="39"/>
  <c r="AM200" i="39"/>
  <c r="AJ200" i="39"/>
  <c r="AJ87" i="39"/>
  <c r="AJ196" i="39"/>
  <c r="AJ98" i="39"/>
  <c r="AJ91" i="39"/>
  <c r="AJ105" i="39"/>
  <c r="Q167" i="39"/>
  <c r="AJ92" i="39"/>
  <c r="AJ103" i="39"/>
  <c r="AJ199" i="39"/>
  <c r="AJ93" i="39"/>
  <c r="AJ100" i="39"/>
  <c r="AJ89" i="39"/>
  <c r="AJ90" i="39"/>
  <c r="AJ96" i="39"/>
  <c r="AJ95" i="39"/>
  <c r="Y147" i="39"/>
  <c r="I203" i="39"/>
  <c r="Y203" i="39" s="1"/>
  <c r="Q181" i="39"/>
  <c r="R167" i="39"/>
  <c r="Q194" i="39"/>
  <c r="R194" i="39"/>
  <c r="I230" i="39"/>
  <c r="Y230" i="39" s="1"/>
  <c r="O194" i="39"/>
  <c r="T194" i="39" s="1"/>
  <c r="AZ103" i="39"/>
  <c r="AB182" i="39"/>
  <c r="AC181" i="39"/>
  <c r="AA128" i="39"/>
  <c r="AA122" i="39"/>
  <c r="AA202" i="39"/>
  <c r="AC196" i="39"/>
  <c r="AA114" i="39"/>
  <c r="AA123" i="39"/>
  <c r="AZ94" i="39"/>
  <c r="AZ88" i="39"/>
  <c r="AZ91" i="39"/>
  <c r="AZ105" i="39"/>
  <c r="AZ102" i="39"/>
  <c r="AZ100" i="39"/>
  <c r="R150" i="39"/>
  <c r="AA206" i="39"/>
  <c r="AC200" i="39"/>
  <c r="AZ106" i="39"/>
  <c r="AZ89" i="39"/>
  <c r="AZ107" i="39"/>
  <c r="AZ97" i="39"/>
  <c r="AY187" i="39"/>
  <c r="AZ186" i="39"/>
  <c r="Q150" i="39"/>
  <c r="AA124" i="39"/>
  <c r="AA203" i="39"/>
  <c r="AC197" i="39"/>
  <c r="AZ90" i="39"/>
  <c r="AY176" i="39"/>
  <c r="AZ176" i="39" s="1"/>
  <c r="AZ92" i="39"/>
  <c r="O150" i="39"/>
  <c r="T150" i="39" s="1"/>
  <c r="AA127" i="39"/>
  <c r="AA108" i="39"/>
  <c r="AC87" i="39"/>
  <c r="AA118" i="39"/>
  <c r="AA115" i="39"/>
  <c r="AA121" i="39"/>
  <c r="AA201" i="39"/>
  <c r="AC195" i="39"/>
  <c r="AZ101" i="39"/>
  <c r="AZ93" i="39"/>
  <c r="AZ96" i="39"/>
  <c r="AZ196" i="39"/>
  <c r="I186" i="39"/>
  <c r="AA113" i="39"/>
  <c r="AA111" i="39"/>
  <c r="AA125" i="39"/>
  <c r="AA205" i="39"/>
  <c r="AC199" i="39"/>
  <c r="AA204" i="39"/>
  <c r="AC198" i="39"/>
  <c r="AA116" i="39"/>
  <c r="AA120" i="39"/>
  <c r="AZ98" i="39"/>
  <c r="AZ99" i="39"/>
  <c r="K25" i="39"/>
  <c r="AB176" i="39"/>
  <c r="AC175" i="39"/>
  <c r="AX204" i="39"/>
  <c r="AA109" i="39"/>
  <c r="AC88" i="39"/>
  <c r="AA110" i="39"/>
  <c r="AA119" i="39"/>
  <c r="AZ104" i="39"/>
  <c r="AZ95" i="39"/>
  <c r="AA126" i="39"/>
  <c r="AA117" i="39"/>
  <c r="AA112" i="39"/>
  <c r="I195" i="39"/>
  <c r="Y195" i="39" s="1"/>
  <c r="I196" i="39"/>
  <c r="Y196" i="39" s="1"/>
  <c r="O159" i="39"/>
  <c r="T159" i="39" s="1"/>
  <c r="O160" i="39"/>
  <c r="T160" i="39" s="1"/>
  <c r="Q159" i="39"/>
  <c r="Q160" i="39"/>
  <c r="R159" i="39"/>
  <c r="R160" i="39"/>
  <c r="O181" i="39"/>
  <c r="T181" i="39" s="1"/>
  <c r="Q210" i="39"/>
  <c r="R181" i="39"/>
  <c r="I217" i="39"/>
  <c r="Y217" i="39" s="1"/>
  <c r="R210" i="39"/>
  <c r="I246" i="39"/>
  <c r="Y246" i="39" s="1"/>
  <c r="O156" i="39"/>
  <c r="T156" i="39" s="1"/>
  <c r="I192" i="39"/>
  <c r="Y192" i="39" s="1"/>
  <c r="Q156" i="39"/>
  <c r="R156" i="39"/>
  <c r="R172" i="39"/>
  <c r="O172" i="39"/>
  <c r="T172" i="39" s="1"/>
  <c r="I208" i="39"/>
  <c r="Y208" i="39" s="1"/>
  <c r="Q172" i="39"/>
  <c r="E134" i="37"/>
  <c r="E222" i="44"/>
  <c r="E465" i="44" s="1"/>
  <c r="A465" i="44" s="1"/>
  <c r="Q446" i="43"/>
  <c r="Q446" i="44"/>
  <c r="Q446" i="42"/>
  <c r="A6" i="37"/>
  <c r="A6" i="43" s="1"/>
  <c r="F79" i="37"/>
  <c r="F79" i="44" s="1"/>
  <c r="F322" i="44" s="1"/>
  <c r="F78" i="43"/>
  <c r="F321" i="43" s="1"/>
  <c r="R59" i="44"/>
  <c r="R302" i="44" s="1"/>
  <c r="H212" i="42"/>
  <c r="H212" i="43"/>
  <c r="E222" i="42"/>
  <c r="E465" i="42" s="1"/>
  <c r="A465" i="42" s="1"/>
  <c r="E133" i="42"/>
  <c r="E376" i="42" s="1"/>
  <c r="A376" i="42" s="1"/>
  <c r="Q133" i="37"/>
  <c r="R133" i="42" s="1"/>
  <c r="R376" i="42" s="1"/>
  <c r="E133" i="43"/>
  <c r="E376" i="43" s="1"/>
  <c r="F69" i="42"/>
  <c r="F312" i="42" s="1"/>
  <c r="F25" i="37"/>
  <c r="F26" i="37" s="1"/>
  <c r="Q150" i="37"/>
  <c r="R150" i="43" s="1"/>
  <c r="R393" i="43" s="1"/>
  <c r="E150" i="44"/>
  <c r="E393" i="44" s="1"/>
  <c r="Q393" i="44" s="1"/>
  <c r="E151" i="37"/>
  <c r="F88" i="37"/>
  <c r="F51" i="42"/>
  <c r="F294" i="42" s="1"/>
  <c r="F51" i="43"/>
  <c r="F294" i="43" s="1"/>
  <c r="F51" i="44"/>
  <c r="F294" i="44" s="1"/>
  <c r="F87" i="42"/>
  <c r="F330" i="42" s="1"/>
  <c r="R59" i="42"/>
  <c r="R302" i="42" s="1"/>
  <c r="F87" i="43"/>
  <c r="F330" i="43" s="1"/>
  <c r="F169" i="42"/>
  <c r="F412" i="42" s="1"/>
  <c r="F159" i="42"/>
  <c r="F402" i="42" s="1"/>
  <c r="F159" i="43"/>
  <c r="F402" i="43" s="1"/>
  <c r="F159" i="44"/>
  <c r="F402" i="44" s="1"/>
  <c r="F24" i="42"/>
  <c r="F267" i="42" s="1"/>
  <c r="E150" i="43"/>
  <c r="E393" i="43" s="1"/>
  <c r="F24" i="44"/>
  <c r="F267" i="44" s="1"/>
  <c r="E70" i="37"/>
  <c r="E70" i="44" s="1"/>
  <c r="E313" i="44" s="1"/>
  <c r="Q105" i="37"/>
  <c r="R105" i="44" s="1"/>
  <c r="R348" i="44" s="1"/>
  <c r="E106" i="37"/>
  <c r="E106" i="44" s="1"/>
  <c r="E349" i="44" s="1"/>
  <c r="E105" i="43"/>
  <c r="E348" i="43" s="1"/>
  <c r="E105" i="44"/>
  <c r="E348" i="44" s="1"/>
  <c r="Q348" i="44" s="1"/>
  <c r="F16" i="37"/>
  <c r="F16" i="44" s="1"/>
  <c r="F259" i="44" s="1"/>
  <c r="F15" i="42"/>
  <c r="F258" i="42" s="1"/>
  <c r="F187" i="42"/>
  <c r="F430" i="42" s="1"/>
  <c r="F187" i="43"/>
  <c r="F430" i="43" s="1"/>
  <c r="Q96" i="37"/>
  <c r="R96" i="43" s="1"/>
  <c r="R339" i="43" s="1"/>
  <c r="F187" i="44"/>
  <c r="F430" i="44" s="1"/>
  <c r="H221" i="42"/>
  <c r="E222" i="43"/>
  <c r="E465" i="43" s="1"/>
  <c r="Q69" i="37"/>
  <c r="R69" i="44" s="1"/>
  <c r="R312" i="44" s="1"/>
  <c r="H221" i="44"/>
  <c r="E69" i="43"/>
  <c r="E312" i="43" s="1"/>
  <c r="E69" i="44"/>
  <c r="E312" i="44" s="1"/>
  <c r="Q312" i="44" s="1"/>
  <c r="I222" i="44"/>
  <c r="I465" i="44" s="1"/>
  <c r="G222" i="37"/>
  <c r="H222" i="43" s="1"/>
  <c r="I221" i="42"/>
  <c r="I464" i="42" s="1"/>
  <c r="F169" i="43"/>
  <c r="F412" i="43" s="1"/>
  <c r="I221" i="44"/>
  <c r="I464" i="44" s="1"/>
  <c r="F169" i="44"/>
  <c r="F412" i="44" s="1"/>
  <c r="A5" i="42"/>
  <c r="A5" i="43"/>
  <c r="A5" i="44"/>
  <c r="R114" i="42"/>
  <c r="R357" i="42" s="1"/>
  <c r="R114" i="43"/>
  <c r="R357" i="43" s="1"/>
  <c r="E43" i="37"/>
  <c r="E43" i="44" s="1"/>
  <c r="E286" i="44" s="1"/>
  <c r="F15" i="43"/>
  <c r="F258" i="43" s="1"/>
  <c r="F6" i="44"/>
  <c r="F249" i="44" s="1"/>
  <c r="F7" i="37"/>
  <c r="F7" i="44" s="1"/>
  <c r="F250" i="44" s="1"/>
  <c r="F6" i="42"/>
  <c r="F249" i="42" s="1"/>
  <c r="F143" i="44"/>
  <c r="F386" i="44" s="1"/>
  <c r="F143" i="43"/>
  <c r="F386" i="43" s="1"/>
  <c r="F143" i="42"/>
  <c r="F386" i="42" s="1"/>
  <c r="F160" i="44"/>
  <c r="F403" i="44" s="1"/>
  <c r="F160" i="43"/>
  <c r="F403" i="43" s="1"/>
  <c r="F160" i="42"/>
  <c r="F403" i="42" s="1"/>
  <c r="F60" i="44"/>
  <c r="F303" i="44" s="1"/>
  <c r="F60" i="43"/>
  <c r="F303" i="43" s="1"/>
  <c r="F60" i="42"/>
  <c r="F303" i="42" s="1"/>
  <c r="F170" i="44"/>
  <c r="F413" i="44" s="1"/>
  <c r="F170" i="43"/>
  <c r="F413" i="43" s="1"/>
  <c r="F170" i="42"/>
  <c r="F413" i="42" s="1"/>
  <c r="F195" i="44"/>
  <c r="F438" i="44" s="1"/>
  <c r="F195" i="43"/>
  <c r="F438" i="43" s="1"/>
  <c r="F195" i="42"/>
  <c r="F438" i="42" s="1"/>
  <c r="D6" i="43"/>
  <c r="D6" i="44"/>
  <c r="B10" i="37"/>
  <c r="B9" i="42"/>
  <c r="H34" i="37"/>
  <c r="I33" i="44"/>
  <c r="I276" i="44" s="1"/>
  <c r="I33" i="42"/>
  <c r="I276" i="42" s="1"/>
  <c r="I33" i="43"/>
  <c r="I276" i="43" s="1"/>
  <c r="O61" i="37"/>
  <c r="P60" i="44"/>
  <c r="P60" i="43"/>
  <c r="P60" i="42"/>
  <c r="H70" i="37"/>
  <c r="I69" i="44"/>
  <c r="I312" i="44" s="1"/>
  <c r="I69" i="42"/>
  <c r="I312" i="42" s="1"/>
  <c r="I69" i="43"/>
  <c r="I312" i="43" s="1"/>
  <c r="O232" i="37"/>
  <c r="P231" i="44"/>
  <c r="P231" i="43"/>
  <c r="P231" i="42"/>
  <c r="I187" i="37"/>
  <c r="J186" i="44"/>
  <c r="J186" i="43"/>
  <c r="J186" i="42"/>
  <c r="O7" i="37"/>
  <c r="P6" i="44"/>
  <c r="P6" i="43"/>
  <c r="P6" i="42"/>
  <c r="H7" i="37"/>
  <c r="I6" i="43"/>
  <c r="I249" i="43" s="1"/>
  <c r="I6" i="44"/>
  <c r="I249" i="44" s="1"/>
  <c r="I6" i="42"/>
  <c r="I249" i="42" s="1"/>
  <c r="N223" i="37"/>
  <c r="O222" i="44"/>
  <c r="O222" i="43"/>
  <c r="O222" i="42"/>
  <c r="O106" i="37"/>
  <c r="P105" i="44"/>
  <c r="P105" i="43"/>
  <c r="P105" i="42"/>
  <c r="O43" i="37"/>
  <c r="P42" i="44"/>
  <c r="P42" i="43"/>
  <c r="P42" i="42"/>
  <c r="H187" i="37"/>
  <c r="I186" i="44"/>
  <c r="I429" i="44" s="1"/>
  <c r="I186" i="43"/>
  <c r="I429" i="43" s="1"/>
  <c r="I186" i="42"/>
  <c r="I429" i="42" s="1"/>
  <c r="O214" i="37"/>
  <c r="P213" i="44"/>
  <c r="P213" i="43"/>
  <c r="P213" i="42"/>
  <c r="I16" i="37"/>
  <c r="J15" i="44"/>
  <c r="J15" i="43"/>
  <c r="J15" i="42"/>
  <c r="H160" i="37"/>
  <c r="I159" i="44"/>
  <c r="I402" i="44" s="1"/>
  <c r="I159" i="43"/>
  <c r="I402" i="43" s="1"/>
  <c r="I159" i="42"/>
  <c r="I402" i="42" s="1"/>
  <c r="I7" i="37"/>
  <c r="J6" i="44"/>
  <c r="J6" i="43"/>
  <c r="J6" i="42"/>
  <c r="I34" i="37"/>
  <c r="J33" i="44"/>
  <c r="J33" i="42"/>
  <c r="J33" i="43"/>
  <c r="H25" i="37"/>
  <c r="I24" i="44"/>
  <c r="I267" i="44" s="1"/>
  <c r="I24" i="43"/>
  <c r="I267" i="43" s="1"/>
  <c r="I24" i="42"/>
  <c r="I267" i="42" s="1"/>
  <c r="O241" i="37"/>
  <c r="P240" i="44"/>
  <c r="P240" i="43"/>
  <c r="P240" i="42"/>
  <c r="H151" i="37"/>
  <c r="I150" i="44"/>
  <c r="I393" i="44" s="1"/>
  <c r="I150" i="43"/>
  <c r="I393" i="43" s="1"/>
  <c r="I150" i="42"/>
  <c r="I393" i="42" s="1"/>
  <c r="H16" i="37"/>
  <c r="I15" i="44"/>
  <c r="I258" i="44" s="1"/>
  <c r="I15" i="43"/>
  <c r="I258" i="43" s="1"/>
  <c r="I15" i="42"/>
  <c r="I258" i="42" s="1"/>
  <c r="I178" i="37"/>
  <c r="J177" i="44"/>
  <c r="J177" i="43"/>
  <c r="J177" i="42"/>
  <c r="N205" i="37"/>
  <c r="O204" i="44"/>
  <c r="O204" i="43"/>
  <c r="O204" i="42"/>
  <c r="H203" i="44"/>
  <c r="H203" i="43"/>
  <c r="H203" i="42"/>
  <c r="F205" i="37"/>
  <c r="F204" i="44"/>
  <c r="F447" i="44" s="1"/>
  <c r="F204" i="43"/>
  <c r="F447" i="43" s="1"/>
  <c r="F204" i="42"/>
  <c r="F447" i="42" s="1"/>
  <c r="H61" i="37"/>
  <c r="I60" i="44"/>
  <c r="I303" i="44" s="1"/>
  <c r="I60" i="42"/>
  <c r="I303" i="42" s="1"/>
  <c r="I60" i="43"/>
  <c r="I303" i="43" s="1"/>
  <c r="I151" i="37"/>
  <c r="J150" i="44"/>
  <c r="J150" i="43"/>
  <c r="J150" i="42"/>
  <c r="H88" i="37"/>
  <c r="I87" i="44"/>
  <c r="I330" i="44" s="1"/>
  <c r="I87" i="42"/>
  <c r="I330" i="42" s="1"/>
  <c r="I87" i="43"/>
  <c r="I330" i="43" s="1"/>
  <c r="F240" i="43"/>
  <c r="F483" i="43" s="1"/>
  <c r="F240" i="44"/>
  <c r="F483" i="44" s="1"/>
  <c r="F240" i="42"/>
  <c r="F483" i="42" s="1"/>
  <c r="F241" i="37"/>
  <c r="H169" i="37"/>
  <c r="I168" i="43"/>
  <c r="I411" i="43" s="1"/>
  <c r="I168" i="44"/>
  <c r="I411" i="44" s="1"/>
  <c r="I168" i="42"/>
  <c r="I411" i="42" s="1"/>
  <c r="O196" i="37"/>
  <c r="P195" i="44"/>
  <c r="P195" i="43"/>
  <c r="P195" i="42"/>
  <c r="O52" i="37"/>
  <c r="P51" i="44"/>
  <c r="P51" i="43"/>
  <c r="P51" i="42"/>
  <c r="N214" i="37"/>
  <c r="O213" i="44"/>
  <c r="O213" i="43"/>
  <c r="O213" i="42"/>
  <c r="I106" i="37"/>
  <c r="J105" i="44"/>
  <c r="J105" i="43"/>
  <c r="J105" i="42"/>
  <c r="I142" i="37"/>
  <c r="J141" i="44"/>
  <c r="J141" i="43"/>
  <c r="J141" i="42"/>
  <c r="I52" i="37"/>
  <c r="J51" i="44"/>
  <c r="J51" i="42"/>
  <c r="J51" i="43"/>
  <c r="Q196" i="37"/>
  <c r="R195" i="44"/>
  <c r="R438" i="44" s="1"/>
  <c r="R195" i="43"/>
  <c r="R438" i="43" s="1"/>
  <c r="R195" i="42"/>
  <c r="R438" i="42" s="1"/>
  <c r="O133" i="37"/>
  <c r="P132" i="44"/>
  <c r="P132" i="43"/>
  <c r="P132" i="42"/>
  <c r="I169" i="37"/>
  <c r="J168" i="44"/>
  <c r="J168" i="43"/>
  <c r="J168" i="42"/>
  <c r="I25" i="37"/>
  <c r="J24" i="44"/>
  <c r="J24" i="42"/>
  <c r="J24" i="43"/>
  <c r="O16" i="37"/>
  <c r="P15" i="43"/>
  <c r="P15" i="44"/>
  <c r="P15" i="42"/>
  <c r="H124" i="37"/>
  <c r="I123" i="44"/>
  <c r="I366" i="44" s="1"/>
  <c r="I123" i="42"/>
  <c r="I366" i="42" s="1"/>
  <c r="I123" i="43"/>
  <c r="I366" i="43" s="1"/>
  <c r="O88" i="37"/>
  <c r="P87" i="43"/>
  <c r="P87" i="44"/>
  <c r="P87" i="42"/>
  <c r="N7" i="37"/>
  <c r="O6" i="44"/>
  <c r="O6" i="43"/>
  <c r="O6" i="42"/>
  <c r="F43" i="44"/>
  <c r="F286" i="44" s="1"/>
  <c r="F43" i="43"/>
  <c r="F286" i="43" s="1"/>
  <c r="F43" i="42"/>
  <c r="F286" i="42" s="1"/>
  <c r="F214" i="44"/>
  <c r="F457" i="44" s="1"/>
  <c r="F214" i="43"/>
  <c r="F457" i="43" s="1"/>
  <c r="F214" i="42"/>
  <c r="F457" i="42" s="1"/>
  <c r="F52" i="44"/>
  <c r="F295" i="44" s="1"/>
  <c r="F52" i="43"/>
  <c r="F295" i="43" s="1"/>
  <c r="F52" i="42"/>
  <c r="F295" i="42" s="1"/>
  <c r="F114" i="44"/>
  <c r="F357" i="44" s="1"/>
  <c r="F114" i="43"/>
  <c r="F357" i="43" s="1"/>
  <c r="F114" i="42"/>
  <c r="F357" i="42" s="1"/>
  <c r="H142" i="37"/>
  <c r="I141" i="44"/>
  <c r="I384" i="44" s="1"/>
  <c r="I141" i="43"/>
  <c r="I384" i="43" s="1"/>
  <c r="I141" i="42"/>
  <c r="I384" i="42" s="1"/>
  <c r="I79" i="37"/>
  <c r="J78" i="44"/>
  <c r="J78" i="43"/>
  <c r="J78" i="42"/>
  <c r="N241" i="37"/>
  <c r="O240" i="44"/>
  <c r="O240" i="43"/>
  <c r="O240" i="42"/>
  <c r="I115" i="37"/>
  <c r="J114" i="44"/>
  <c r="J114" i="43"/>
  <c r="J114" i="42"/>
  <c r="F105" i="44"/>
  <c r="F348" i="44" s="1"/>
  <c r="F105" i="43"/>
  <c r="F348" i="43" s="1"/>
  <c r="F105" i="42"/>
  <c r="F348" i="42" s="1"/>
  <c r="F123" i="44"/>
  <c r="F366" i="44" s="1"/>
  <c r="F123" i="43"/>
  <c r="F366" i="43" s="1"/>
  <c r="F123" i="42"/>
  <c r="F366" i="42" s="1"/>
  <c r="F188" i="44"/>
  <c r="F431" i="44" s="1"/>
  <c r="F188" i="43"/>
  <c r="F431" i="43" s="1"/>
  <c r="F188" i="42"/>
  <c r="F431" i="42" s="1"/>
  <c r="F70" i="44"/>
  <c r="F313" i="44" s="1"/>
  <c r="F70" i="43"/>
  <c r="F313" i="43" s="1"/>
  <c r="F70" i="42"/>
  <c r="F313" i="42" s="1"/>
  <c r="F34" i="44"/>
  <c r="F277" i="44" s="1"/>
  <c r="F34" i="43"/>
  <c r="F277" i="43" s="1"/>
  <c r="F34" i="42"/>
  <c r="F277" i="42" s="1"/>
  <c r="E214" i="44"/>
  <c r="E457" i="44" s="1"/>
  <c r="A457" i="44" s="1"/>
  <c r="E214" i="43"/>
  <c r="E457" i="43" s="1"/>
  <c r="E214" i="42"/>
  <c r="E457" i="42" s="1"/>
  <c r="A457" i="42" s="1"/>
  <c r="O79" i="37"/>
  <c r="P78" i="43"/>
  <c r="P78" i="44"/>
  <c r="P78" i="42"/>
  <c r="I70" i="37"/>
  <c r="J69" i="44"/>
  <c r="J69" i="42"/>
  <c r="J69" i="43"/>
  <c r="O34" i="37"/>
  <c r="P33" i="44"/>
  <c r="P33" i="43"/>
  <c r="P33" i="42"/>
  <c r="F222" i="44"/>
  <c r="F465" i="44" s="1"/>
  <c r="F222" i="43"/>
  <c r="F465" i="43" s="1"/>
  <c r="F222" i="42"/>
  <c r="F465" i="42" s="1"/>
  <c r="F223" i="37"/>
  <c r="G223" i="37" s="1"/>
  <c r="O97" i="37"/>
  <c r="P96" i="44"/>
  <c r="P96" i="43"/>
  <c r="P96" i="42"/>
  <c r="I97" i="37"/>
  <c r="J96" i="44"/>
  <c r="J96" i="42"/>
  <c r="J96" i="43"/>
  <c r="O178" i="37"/>
  <c r="P177" i="44"/>
  <c r="P177" i="43"/>
  <c r="P177" i="42"/>
  <c r="O25" i="37"/>
  <c r="P24" i="43"/>
  <c r="P24" i="44"/>
  <c r="P24" i="42"/>
  <c r="H115" i="37"/>
  <c r="I114" i="44"/>
  <c r="I357" i="44" s="1"/>
  <c r="I114" i="43"/>
  <c r="I357" i="43" s="1"/>
  <c r="I114" i="42"/>
  <c r="I357" i="42" s="1"/>
  <c r="F150" i="44"/>
  <c r="F393" i="44" s="1"/>
  <c r="F150" i="43"/>
  <c r="F393" i="43" s="1"/>
  <c r="F150" i="42"/>
  <c r="F393" i="42" s="1"/>
  <c r="F177" i="44"/>
  <c r="F420" i="44" s="1"/>
  <c r="F177" i="43"/>
  <c r="F420" i="43" s="1"/>
  <c r="F177" i="42"/>
  <c r="F420" i="42" s="1"/>
  <c r="H52" i="37"/>
  <c r="I51" i="44"/>
  <c r="I294" i="44" s="1"/>
  <c r="I51" i="42"/>
  <c r="I294" i="42" s="1"/>
  <c r="I51" i="43"/>
  <c r="I294" i="43" s="1"/>
  <c r="I61" i="37"/>
  <c r="J60" i="44"/>
  <c r="J60" i="42"/>
  <c r="J60" i="43"/>
  <c r="O142" i="37"/>
  <c r="P141" i="44"/>
  <c r="P141" i="43"/>
  <c r="P141" i="42"/>
  <c r="O151" i="37"/>
  <c r="P150" i="44"/>
  <c r="P150" i="43"/>
  <c r="P150" i="42"/>
  <c r="O205" i="37"/>
  <c r="P204" i="44"/>
  <c r="P204" i="43"/>
  <c r="P204" i="42"/>
  <c r="H79" i="37"/>
  <c r="I78" i="44"/>
  <c r="I321" i="44" s="1"/>
  <c r="I78" i="43"/>
  <c r="I321" i="43" s="1"/>
  <c r="I78" i="42"/>
  <c r="I321" i="42" s="1"/>
  <c r="O169" i="37"/>
  <c r="P168" i="44"/>
  <c r="P168" i="43"/>
  <c r="P168" i="42"/>
  <c r="I160" i="37"/>
  <c r="J159" i="44"/>
  <c r="J159" i="43"/>
  <c r="J159" i="42"/>
  <c r="O115" i="37"/>
  <c r="P114" i="44"/>
  <c r="P114" i="43"/>
  <c r="P114" i="42"/>
  <c r="E205" i="37"/>
  <c r="E204" i="43"/>
  <c r="E447" i="43" s="1"/>
  <c r="E204" i="44"/>
  <c r="E447" i="44" s="1"/>
  <c r="A447" i="44" s="1"/>
  <c r="E204" i="42"/>
  <c r="E447" i="42" s="1"/>
  <c r="A447" i="42" s="1"/>
  <c r="G204" i="37"/>
  <c r="I88" i="37"/>
  <c r="J87" i="44"/>
  <c r="J87" i="42"/>
  <c r="J87" i="43"/>
  <c r="H106" i="37"/>
  <c r="I105" i="44"/>
  <c r="I348" i="44" s="1"/>
  <c r="I105" i="43"/>
  <c r="I348" i="43" s="1"/>
  <c r="I105" i="42"/>
  <c r="I348" i="42" s="1"/>
  <c r="H196" i="37"/>
  <c r="I195" i="44"/>
  <c r="I438" i="44" s="1"/>
  <c r="I195" i="43"/>
  <c r="I438" i="43" s="1"/>
  <c r="I195" i="42"/>
  <c r="I438" i="42" s="1"/>
  <c r="I124" i="37"/>
  <c r="J123" i="44"/>
  <c r="J123" i="43"/>
  <c r="J123" i="42"/>
  <c r="O187" i="37"/>
  <c r="P186" i="44"/>
  <c r="P186" i="43"/>
  <c r="P186" i="42"/>
  <c r="O70" i="37"/>
  <c r="P69" i="44"/>
  <c r="P69" i="43"/>
  <c r="P69" i="42"/>
  <c r="O124" i="37"/>
  <c r="P123" i="44"/>
  <c r="P123" i="43"/>
  <c r="P123" i="42"/>
  <c r="H178" i="37"/>
  <c r="I177" i="44"/>
  <c r="I420" i="44" s="1"/>
  <c r="I177" i="43"/>
  <c r="I420" i="43" s="1"/>
  <c r="I177" i="42"/>
  <c r="I420" i="42" s="1"/>
  <c r="I133" i="37"/>
  <c r="J132" i="44"/>
  <c r="J132" i="43"/>
  <c r="J132" i="42"/>
  <c r="F96" i="43"/>
  <c r="F339" i="43" s="1"/>
  <c r="F96" i="44"/>
  <c r="F339" i="44" s="1"/>
  <c r="F96" i="42"/>
  <c r="F339" i="42" s="1"/>
  <c r="F132" i="44"/>
  <c r="F375" i="44" s="1"/>
  <c r="F132" i="43"/>
  <c r="F375" i="43" s="1"/>
  <c r="F132" i="42"/>
  <c r="F375" i="42" s="1"/>
  <c r="H97" i="37"/>
  <c r="I96" i="44"/>
  <c r="I339" i="44" s="1"/>
  <c r="I96" i="42"/>
  <c r="I339" i="42" s="1"/>
  <c r="I96" i="43"/>
  <c r="I339" i="43" s="1"/>
  <c r="F231" i="44"/>
  <c r="F474" i="44" s="1"/>
  <c r="F231" i="43"/>
  <c r="F474" i="43" s="1"/>
  <c r="F231" i="42"/>
  <c r="F474" i="42" s="1"/>
  <c r="F232" i="37"/>
  <c r="G232" i="37" s="1"/>
  <c r="H43" i="37"/>
  <c r="I42" i="44"/>
  <c r="I285" i="44" s="1"/>
  <c r="I42" i="43"/>
  <c r="I285" i="43" s="1"/>
  <c r="I42" i="42"/>
  <c r="I285" i="42" s="1"/>
  <c r="N232" i="37"/>
  <c r="O231" i="44"/>
  <c r="O231" i="43"/>
  <c r="O231" i="42"/>
  <c r="I43" i="37"/>
  <c r="J42" i="44"/>
  <c r="J42" i="43"/>
  <c r="J42" i="42"/>
  <c r="O223" i="37"/>
  <c r="P222" i="44"/>
  <c r="P222" i="43"/>
  <c r="P222" i="42"/>
  <c r="I196" i="37"/>
  <c r="J195" i="44"/>
  <c r="J195" i="43"/>
  <c r="J195" i="42"/>
  <c r="H133" i="37"/>
  <c r="I132" i="44"/>
  <c r="I375" i="44" s="1"/>
  <c r="I132" i="42"/>
  <c r="I375" i="42" s="1"/>
  <c r="I132" i="43"/>
  <c r="I375" i="43" s="1"/>
  <c r="O160" i="37"/>
  <c r="P159" i="44"/>
  <c r="P159" i="43"/>
  <c r="P159" i="42"/>
  <c r="Q7" i="37"/>
  <c r="R6" i="44"/>
  <c r="R249" i="44" s="1"/>
  <c r="R6" i="43"/>
  <c r="R249" i="43" s="1"/>
  <c r="R6" i="42"/>
  <c r="R249" i="42" s="1"/>
  <c r="B8" i="43"/>
  <c r="B8" i="44"/>
  <c r="P203" i="37"/>
  <c r="Q202" i="44"/>
  <c r="Q202" i="43"/>
  <c r="Q202" i="42"/>
  <c r="E223" i="44"/>
  <c r="E466" i="44" s="1"/>
  <c r="A466" i="44" s="1"/>
  <c r="E223" i="43"/>
  <c r="E466" i="43" s="1"/>
  <c r="E223" i="42"/>
  <c r="E466" i="42" s="1"/>
  <c r="A466" i="42" s="1"/>
  <c r="A302" i="44"/>
  <c r="Q302" i="44"/>
  <c r="Q266" i="44"/>
  <c r="A266" i="44"/>
  <c r="E195" i="44"/>
  <c r="E438" i="44" s="1"/>
  <c r="A438" i="44" s="1"/>
  <c r="E195" i="43"/>
  <c r="E438" i="43" s="1"/>
  <c r="A438" i="43" s="1"/>
  <c r="E195" i="42"/>
  <c r="E438" i="42" s="1"/>
  <c r="A438" i="42" s="1"/>
  <c r="E196" i="37"/>
  <c r="E24" i="44"/>
  <c r="E267" i="44" s="1"/>
  <c r="E24" i="43"/>
  <c r="E267" i="43" s="1"/>
  <c r="E24" i="42"/>
  <c r="E267" i="42" s="1"/>
  <c r="E116" i="44"/>
  <c r="E359" i="44" s="1"/>
  <c r="E116" i="43"/>
  <c r="E359" i="43" s="1"/>
  <c r="E116" i="42"/>
  <c r="E359" i="42" s="1"/>
  <c r="H222" i="44"/>
  <c r="E96" i="44"/>
  <c r="E339" i="44" s="1"/>
  <c r="E96" i="43"/>
  <c r="E339" i="43" s="1"/>
  <c r="E96" i="42"/>
  <c r="E339" i="42" s="1"/>
  <c r="A312" i="42"/>
  <c r="Q312" i="42"/>
  <c r="Q320" i="44"/>
  <c r="A320" i="44"/>
  <c r="A294" i="42"/>
  <c r="Q294" i="42"/>
  <c r="E186" i="44"/>
  <c r="E429" i="44" s="1"/>
  <c r="E186" i="43"/>
  <c r="E429" i="43" s="1"/>
  <c r="E186" i="42"/>
  <c r="E429" i="42" s="1"/>
  <c r="A320" i="43"/>
  <c r="Q320" i="43"/>
  <c r="E87" i="44"/>
  <c r="E330" i="44" s="1"/>
  <c r="E87" i="43"/>
  <c r="E330" i="43" s="1"/>
  <c r="E87" i="42"/>
  <c r="E330" i="42" s="1"/>
  <c r="R41" i="44"/>
  <c r="R284" i="44" s="1"/>
  <c r="R41" i="43"/>
  <c r="R284" i="43" s="1"/>
  <c r="R41" i="42"/>
  <c r="R284" i="42" s="1"/>
  <c r="R51" i="44"/>
  <c r="R294" i="44" s="1"/>
  <c r="R51" i="43"/>
  <c r="R294" i="43" s="1"/>
  <c r="R51" i="42"/>
  <c r="R294" i="42" s="1"/>
  <c r="R167" i="44"/>
  <c r="R410" i="44" s="1"/>
  <c r="R167" i="43"/>
  <c r="R410" i="43" s="1"/>
  <c r="R167" i="42"/>
  <c r="R410" i="42" s="1"/>
  <c r="Q276" i="42"/>
  <c r="A276" i="42"/>
  <c r="Q312" i="43"/>
  <c r="A357" i="42"/>
  <c r="Q357" i="42"/>
  <c r="Q294" i="43"/>
  <c r="A294" i="43"/>
  <c r="Q257" i="42"/>
  <c r="A257" i="42"/>
  <c r="A329" i="42"/>
  <c r="Q329" i="42"/>
  <c r="E168" i="44"/>
  <c r="E411" i="44" s="1"/>
  <c r="E168" i="43"/>
  <c r="E411" i="43" s="1"/>
  <c r="E168" i="42"/>
  <c r="E411" i="42" s="1"/>
  <c r="E232" i="44"/>
  <c r="E475" i="44" s="1"/>
  <c r="A475" i="44" s="1"/>
  <c r="E232" i="43"/>
  <c r="E475" i="43" s="1"/>
  <c r="E232" i="42"/>
  <c r="E475" i="42" s="1"/>
  <c r="A475" i="42" s="1"/>
  <c r="R95" i="44"/>
  <c r="R338" i="44" s="1"/>
  <c r="R95" i="42"/>
  <c r="R338" i="42" s="1"/>
  <c r="R95" i="43"/>
  <c r="R338" i="43" s="1"/>
  <c r="Q383" i="44"/>
  <c r="A383" i="44"/>
  <c r="E177" i="44"/>
  <c r="E420" i="44" s="1"/>
  <c r="E177" i="42"/>
  <c r="E420" i="42" s="1"/>
  <c r="E177" i="43"/>
  <c r="E420" i="43" s="1"/>
  <c r="R60" i="44"/>
  <c r="R303" i="44" s="1"/>
  <c r="R60" i="43"/>
  <c r="R303" i="43" s="1"/>
  <c r="R60" i="42"/>
  <c r="R303" i="42" s="1"/>
  <c r="R86" i="44"/>
  <c r="R329" i="44" s="1"/>
  <c r="R86" i="43"/>
  <c r="R329" i="43" s="1"/>
  <c r="R86" i="42"/>
  <c r="R329" i="42" s="1"/>
  <c r="Q276" i="43"/>
  <c r="A276" i="43"/>
  <c r="A311" i="42"/>
  <c r="Q311" i="42"/>
  <c r="A419" i="42"/>
  <c r="Q419" i="42"/>
  <c r="A401" i="42"/>
  <c r="Q401" i="42"/>
  <c r="Q357" i="43"/>
  <c r="A357" i="43"/>
  <c r="A294" i="44"/>
  <c r="Q294" i="44"/>
  <c r="Q257" i="43"/>
  <c r="A257" i="43"/>
  <c r="Q329" i="43"/>
  <c r="A329" i="43"/>
  <c r="Q303" i="44"/>
  <c r="A303" i="44"/>
  <c r="R33" i="44"/>
  <c r="R276" i="44" s="1"/>
  <c r="R33" i="43"/>
  <c r="R276" i="43" s="1"/>
  <c r="R33" i="42"/>
  <c r="R276" i="42" s="1"/>
  <c r="H213" i="44"/>
  <c r="H213" i="43"/>
  <c r="H213" i="42"/>
  <c r="E240" i="44"/>
  <c r="E483" i="44" s="1"/>
  <c r="A483" i="44" s="1"/>
  <c r="E240" i="43"/>
  <c r="E483" i="43" s="1"/>
  <c r="E240" i="42"/>
  <c r="E483" i="42" s="1"/>
  <c r="A483" i="42" s="1"/>
  <c r="R96" i="42"/>
  <c r="R339" i="42" s="1"/>
  <c r="R158" i="44"/>
  <c r="R401" i="44" s="1"/>
  <c r="R158" i="43"/>
  <c r="R401" i="43" s="1"/>
  <c r="R158" i="42"/>
  <c r="R401" i="42" s="1"/>
  <c r="E78" i="44"/>
  <c r="E321" i="44" s="1"/>
  <c r="E78" i="43"/>
  <c r="E321" i="43" s="1"/>
  <c r="E78" i="42"/>
  <c r="E321" i="42" s="1"/>
  <c r="E123" i="44"/>
  <c r="E366" i="44" s="1"/>
  <c r="E123" i="43"/>
  <c r="E366" i="43" s="1"/>
  <c r="E123" i="42"/>
  <c r="E366" i="42" s="1"/>
  <c r="A375" i="42"/>
  <c r="Q375" i="42"/>
  <c r="Q276" i="44"/>
  <c r="A276" i="44"/>
  <c r="Q284" i="43"/>
  <c r="A284" i="43"/>
  <c r="A311" i="43"/>
  <c r="Q311" i="43"/>
  <c r="Q376" i="44"/>
  <c r="A376" i="44"/>
  <c r="Q419" i="43"/>
  <c r="A419" i="43"/>
  <c r="A358" i="42"/>
  <c r="Q358" i="42"/>
  <c r="A428" i="42"/>
  <c r="Q428" i="42"/>
  <c r="Q401" i="43"/>
  <c r="A401" i="43"/>
  <c r="Q357" i="44"/>
  <c r="A357" i="44"/>
  <c r="Q257" i="44"/>
  <c r="A257" i="44"/>
  <c r="A329" i="44"/>
  <c r="Q329" i="44"/>
  <c r="H239" i="44"/>
  <c r="H239" i="43"/>
  <c r="H239" i="42"/>
  <c r="E15" i="44"/>
  <c r="E258" i="44" s="1"/>
  <c r="E15" i="43"/>
  <c r="E258" i="43" s="1"/>
  <c r="E15" i="42"/>
  <c r="E258" i="42" s="1"/>
  <c r="I213" i="44"/>
  <c r="I456" i="44" s="1"/>
  <c r="I213" i="43"/>
  <c r="I456" i="43" s="1"/>
  <c r="I213" i="42"/>
  <c r="I456" i="42" s="1"/>
  <c r="I239" i="44"/>
  <c r="I482" i="44" s="1"/>
  <c r="I239" i="43"/>
  <c r="I482" i="43" s="1"/>
  <c r="I239" i="42"/>
  <c r="I482" i="42" s="1"/>
  <c r="R185" i="44"/>
  <c r="R428" i="44" s="1"/>
  <c r="R185" i="43"/>
  <c r="R428" i="43" s="1"/>
  <c r="R185" i="42"/>
  <c r="R428" i="42" s="1"/>
  <c r="R133" i="44"/>
  <c r="R376" i="44" s="1"/>
  <c r="R133" i="43"/>
  <c r="R376" i="43" s="1"/>
  <c r="R77" i="44"/>
  <c r="R320" i="44" s="1"/>
  <c r="R77" i="43"/>
  <c r="R320" i="43" s="1"/>
  <c r="R77" i="42"/>
  <c r="R320" i="42" s="1"/>
  <c r="R122" i="44"/>
  <c r="R365" i="44" s="1"/>
  <c r="R122" i="43"/>
  <c r="R365" i="43" s="1"/>
  <c r="R122" i="42"/>
  <c r="R365" i="42" s="1"/>
  <c r="Q375" i="43"/>
  <c r="A375" i="43"/>
  <c r="A365" i="42"/>
  <c r="Q365" i="42"/>
  <c r="Q284" i="42"/>
  <c r="A284" i="42"/>
  <c r="A410" i="42"/>
  <c r="Q410" i="42"/>
  <c r="Q311" i="44"/>
  <c r="A311" i="44"/>
  <c r="A392" i="42"/>
  <c r="Q392" i="42"/>
  <c r="A6" i="44"/>
  <c r="A6" i="42"/>
  <c r="Q419" i="44"/>
  <c r="A419" i="44"/>
  <c r="Q358" i="43"/>
  <c r="A358" i="43"/>
  <c r="Q428" i="43"/>
  <c r="A428" i="43"/>
  <c r="A347" i="42"/>
  <c r="Q347" i="42"/>
  <c r="Q401" i="44"/>
  <c r="A401" i="44"/>
  <c r="A338" i="42"/>
  <c r="Q338" i="42"/>
  <c r="E97" i="44"/>
  <c r="E340" i="44" s="1"/>
  <c r="E97" i="43"/>
  <c r="E340" i="43" s="1"/>
  <c r="E97" i="42"/>
  <c r="E340" i="42" s="1"/>
  <c r="E159" i="44"/>
  <c r="E402" i="44" s="1"/>
  <c r="E159" i="43"/>
  <c r="E402" i="43" s="1"/>
  <c r="E159" i="42"/>
  <c r="E402" i="42" s="1"/>
  <c r="E61" i="44"/>
  <c r="E304" i="44" s="1"/>
  <c r="E61" i="43"/>
  <c r="E304" i="43" s="1"/>
  <c r="E61" i="42"/>
  <c r="E304" i="42" s="1"/>
  <c r="H231" i="44"/>
  <c r="H231" i="43"/>
  <c r="H231" i="42"/>
  <c r="E141" i="44"/>
  <c r="E384" i="44" s="1"/>
  <c r="E141" i="43"/>
  <c r="E384" i="43" s="1"/>
  <c r="E141" i="42"/>
  <c r="E384" i="42" s="1"/>
  <c r="R176" i="44"/>
  <c r="R419" i="44" s="1"/>
  <c r="R176" i="43"/>
  <c r="R419" i="43" s="1"/>
  <c r="R176" i="42"/>
  <c r="R419" i="42" s="1"/>
  <c r="R42" i="44"/>
  <c r="R285" i="44" s="1"/>
  <c r="R42" i="43"/>
  <c r="R285" i="43" s="1"/>
  <c r="R42" i="42"/>
  <c r="R285" i="42" s="1"/>
  <c r="R23" i="44"/>
  <c r="R266" i="44" s="1"/>
  <c r="R23" i="42"/>
  <c r="R266" i="42" s="1"/>
  <c r="R23" i="43"/>
  <c r="R266" i="43" s="1"/>
  <c r="Q375" i="44"/>
  <c r="A375" i="44"/>
  <c r="Q365" i="43"/>
  <c r="A365" i="43"/>
  <c r="Q284" i="44"/>
  <c r="A284" i="44"/>
  <c r="A303" i="42"/>
  <c r="Q303" i="42"/>
  <c r="Q302" i="42"/>
  <c r="A302" i="42"/>
  <c r="Q410" i="43"/>
  <c r="A410" i="43"/>
  <c r="A393" i="42"/>
  <c r="Q393" i="42"/>
  <c r="A383" i="42"/>
  <c r="Q383" i="42"/>
  <c r="Q392" i="43"/>
  <c r="A392" i="43"/>
  <c r="Q358" i="44"/>
  <c r="A358" i="44"/>
  <c r="Q428" i="44"/>
  <c r="A428" i="44"/>
  <c r="Q347" i="43"/>
  <c r="A347" i="43"/>
  <c r="A266" i="42"/>
  <c r="Q266" i="42"/>
  <c r="Q338" i="43"/>
  <c r="A338" i="43"/>
  <c r="A348" i="42"/>
  <c r="Q348" i="42"/>
  <c r="E6" i="44"/>
  <c r="E249" i="44" s="1"/>
  <c r="A249" i="44" s="1"/>
  <c r="E6" i="43"/>
  <c r="E249" i="43" s="1"/>
  <c r="A249" i="43" s="1"/>
  <c r="E6" i="42"/>
  <c r="E249" i="42" s="1"/>
  <c r="A249" i="42" s="1"/>
  <c r="E134" i="44"/>
  <c r="E377" i="44" s="1"/>
  <c r="E134" i="43"/>
  <c r="E377" i="43" s="1"/>
  <c r="E134" i="42"/>
  <c r="E377" i="42" s="1"/>
  <c r="E52" i="44"/>
  <c r="E295" i="44" s="1"/>
  <c r="E52" i="43"/>
  <c r="E295" i="43" s="1"/>
  <c r="E52" i="42"/>
  <c r="E295" i="42" s="1"/>
  <c r="E151" i="44"/>
  <c r="E394" i="44" s="1"/>
  <c r="E151" i="43"/>
  <c r="E394" i="43" s="1"/>
  <c r="E151" i="42"/>
  <c r="E394" i="42" s="1"/>
  <c r="E34" i="44"/>
  <c r="E277" i="44" s="1"/>
  <c r="E34" i="43"/>
  <c r="E277" i="43" s="1"/>
  <c r="E34" i="42"/>
  <c r="E277" i="42" s="1"/>
  <c r="I231" i="44"/>
  <c r="I474" i="44" s="1"/>
  <c r="I231" i="43"/>
  <c r="I474" i="43" s="1"/>
  <c r="I231" i="42"/>
  <c r="I474" i="42" s="1"/>
  <c r="R140" i="44"/>
  <c r="R383" i="44" s="1"/>
  <c r="R140" i="43"/>
  <c r="R383" i="43" s="1"/>
  <c r="R140" i="42"/>
  <c r="R383" i="42" s="1"/>
  <c r="R115" i="44"/>
  <c r="R358" i="44" s="1"/>
  <c r="R115" i="43"/>
  <c r="R358" i="43" s="1"/>
  <c r="R115" i="42"/>
  <c r="R358" i="42" s="1"/>
  <c r="R150" i="44"/>
  <c r="R393" i="44" s="1"/>
  <c r="R14" i="44"/>
  <c r="R257" i="44" s="1"/>
  <c r="R14" i="43"/>
  <c r="R257" i="43" s="1"/>
  <c r="R14" i="42"/>
  <c r="R257" i="42" s="1"/>
  <c r="Q365" i="44"/>
  <c r="A365" i="44"/>
  <c r="E42" i="44"/>
  <c r="E285" i="44" s="1"/>
  <c r="E42" i="43"/>
  <c r="E285" i="43" s="1"/>
  <c r="E42" i="42"/>
  <c r="E285" i="42" s="1"/>
  <c r="A303" i="43"/>
  <c r="Q303" i="43"/>
  <c r="Q302" i="43"/>
  <c r="A302" i="43"/>
  <c r="Q410" i="44"/>
  <c r="A410" i="44"/>
  <c r="D7" i="42"/>
  <c r="Q383" i="43"/>
  <c r="A383" i="43"/>
  <c r="Q392" i="44"/>
  <c r="A392" i="44"/>
  <c r="Q347" i="44"/>
  <c r="A347" i="44"/>
  <c r="Q266" i="43"/>
  <c r="A266" i="43"/>
  <c r="A320" i="42"/>
  <c r="Q320" i="42"/>
  <c r="Q338" i="44"/>
  <c r="A338" i="44"/>
  <c r="BF73" i="39"/>
  <c r="AX205" i="39"/>
  <c r="BF78" i="39"/>
  <c r="AX203" i="39"/>
  <c r="AX202" i="39"/>
  <c r="BF67" i="39"/>
  <c r="BF66" i="39"/>
  <c r="AB207" i="39"/>
  <c r="AB202" i="39"/>
  <c r="AB203" i="39" s="1"/>
  <c r="AB204" i="39" s="1"/>
  <c r="AB205" i="39" s="1"/>
  <c r="AB206" i="39" s="1"/>
  <c r="AX109" i="39"/>
  <c r="BD88" i="39"/>
  <c r="BB88" i="39"/>
  <c r="BE88" i="39"/>
  <c r="BC88" i="39"/>
  <c r="BA88" i="39"/>
  <c r="AX115" i="39"/>
  <c r="BE94" i="39"/>
  <c r="BD94" i="39"/>
  <c r="BC94" i="39"/>
  <c r="BA94" i="39"/>
  <c r="BB94" i="39"/>
  <c r="AX112" i="39"/>
  <c r="BE91" i="39"/>
  <c r="BA91" i="39"/>
  <c r="BC91" i="39"/>
  <c r="BD91" i="39"/>
  <c r="BB91" i="39"/>
  <c r="AX117" i="39"/>
  <c r="BE96" i="39"/>
  <c r="BB96" i="39"/>
  <c r="BD96" i="39"/>
  <c r="BA96" i="39"/>
  <c r="BC96" i="39"/>
  <c r="BF77" i="39"/>
  <c r="BF82" i="39"/>
  <c r="BF83" i="39"/>
  <c r="AX127" i="39"/>
  <c r="BE106" i="39"/>
  <c r="BD106" i="39"/>
  <c r="BC106" i="39"/>
  <c r="BB106" i="39"/>
  <c r="BA106" i="39"/>
  <c r="AY8" i="39"/>
  <c r="AZ8" i="39" s="1"/>
  <c r="BE7" i="39"/>
  <c r="BD7" i="39"/>
  <c r="BC7" i="39"/>
  <c r="BA7" i="39"/>
  <c r="BB7" i="39"/>
  <c r="AX128" i="39"/>
  <c r="BB107" i="39"/>
  <c r="BE107" i="39"/>
  <c r="BD107" i="39"/>
  <c r="BC107" i="39"/>
  <c r="BA107" i="39"/>
  <c r="AX122" i="39"/>
  <c r="BE101" i="39"/>
  <c r="BD101" i="39"/>
  <c r="BA101" i="39"/>
  <c r="BC101" i="39"/>
  <c r="BB101" i="39"/>
  <c r="BF26" i="39"/>
  <c r="BF70" i="39"/>
  <c r="BF86" i="39"/>
  <c r="AX126" i="39"/>
  <c r="BE105" i="39"/>
  <c r="BD105" i="39"/>
  <c r="BB105" i="39"/>
  <c r="BA105" i="39"/>
  <c r="BC105" i="39"/>
  <c r="AY202" i="39"/>
  <c r="AY207" i="39"/>
  <c r="AX123" i="39"/>
  <c r="BE102" i="39"/>
  <c r="BD102" i="39"/>
  <c r="BC102" i="39"/>
  <c r="BA102" i="39"/>
  <c r="BB102" i="39"/>
  <c r="AX116" i="39"/>
  <c r="BE95" i="39"/>
  <c r="BD95" i="39"/>
  <c r="BB95" i="39"/>
  <c r="BA95" i="39"/>
  <c r="BC95" i="39"/>
  <c r="BF71" i="39"/>
  <c r="AX113" i="39"/>
  <c r="BE92" i="39"/>
  <c r="BD92" i="39"/>
  <c r="BA92" i="39"/>
  <c r="BC92" i="39"/>
  <c r="BB92" i="39"/>
  <c r="K44" i="39"/>
  <c r="BF68" i="39"/>
  <c r="AY28" i="39"/>
  <c r="AZ28" i="39" s="1"/>
  <c r="BA27" i="39"/>
  <c r="BD27" i="39"/>
  <c r="BE27" i="39"/>
  <c r="BC27" i="39"/>
  <c r="BB27" i="39"/>
  <c r="AX119" i="39"/>
  <c r="BE98" i="39"/>
  <c r="BD98" i="39"/>
  <c r="BC98" i="39"/>
  <c r="BB98" i="39"/>
  <c r="BA98" i="39"/>
  <c r="BF80" i="39"/>
  <c r="AY197" i="39"/>
  <c r="AZ197" i="39" s="1"/>
  <c r="AX121" i="39"/>
  <c r="BE100" i="39"/>
  <c r="BD100" i="39"/>
  <c r="BA100" i="39"/>
  <c r="BC100" i="39"/>
  <c r="BB100" i="39"/>
  <c r="AX111" i="39"/>
  <c r="BE90" i="39"/>
  <c r="BC90" i="39"/>
  <c r="BB90" i="39"/>
  <c r="BD90" i="39"/>
  <c r="BA90" i="39"/>
  <c r="BF75" i="39"/>
  <c r="BF76" i="39"/>
  <c r="AX124" i="39"/>
  <c r="BE103" i="39"/>
  <c r="BD103" i="39"/>
  <c r="BC103" i="39"/>
  <c r="BB103" i="39"/>
  <c r="BA103" i="39"/>
  <c r="AX125" i="39"/>
  <c r="BD104" i="39"/>
  <c r="BB104" i="39"/>
  <c r="BE104" i="39"/>
  <c r="BA104" i="39"/>
  <c r="BC104" i="39"/>
  <c r="AX120" i="39"/>
  <c r="BD99" i="39"/>
  <c r="BE99" i="39"/>
  <c r="BC99" i="39"/>
  <c r="BA99" i="39"/>
  <c r="BB99" i="39"/>
  <c r="AY192" i="39"/>
  <c r="AX114" i="39"/>
  <c r="BE93" i="39"/>
  <c r="BD93" i="39"/>
  <c r="BC93" i="39"/>
  <c r="BA93" i="39"/>
  <c r="BB93" i="39"/>
  <c r="BF85" i="39"/>
  <c r="BF81" i="39"/>
  <c r="BF74" i="39"/>
  <c r="BF6" i="39"/>
  <c r="BF79" i="39"/>
  <c r="AX108" i="39"/>
  <c r="AZ108" i="39" s="1"/>
  <c r="BE87" i="39"/>
  <c r="BD87" i="39"/>
  <c r="BB87" i="39"/>
  <c r="BA87" i="39"/>
  <c r="BC87" i="39"/>
  <c r="AX207" i="39"/>
  <c r="AX110" i="39"/>
  <c r="BE89" i="39"/>
  <c r="BC89" i="39"/>
  <c r="BA89" i="39"/>
  <c r="BB89" i="39"/>
  <c r="BD89" i="39"/>
  <c r="BF72" i="39"/>
  <c r="BF84" i="39"/>
  <c r="BF69" i="39"/>
  <c r="AX118" i="39"/>
  <c r="BE97" i="39"/>
  <c r="BB97" i="39"/>
  <c r="BD97" i="39"/>
  <c r="BC97" i="39"/>
  <c r="BA97" i="39"/>
  <c r="K114" i="39"/>
  <c r="L113" i="39"/>
  <c r="K184" i="39"/>
  <c r="K219" i="39"/>
  <c r="K149" i="39"/>
  <c r="L148" i="39"/>
  <c r="I229" i="39"/>
  <c r="Y229" i="39" s="1"/>
  <c r="R193" i="39"/>
  <c r="Q193" i="39"/>
  <c r="O193" i="39"/>
  <c r="T193" i="39" s="1"/>
  <c r="AB89" i="39"/>
  <c r="AC89" i="39" s="1"/>
  <c r="I221" i="39"/>
  <c r="Y221" i="39" s="1"/>
  <c r="R185" i="39"/>
  <c r="Q185" i="39"/>
  <c r="O185" i="39"/>
  <c r="T185" i="39" s="1"/>
  <c r="I199" i="39"/>
  <c r="Y199" i="39" s="1"/>
  <c r="R163" i="39"/>
  <c r="Q163" i="39"/>
  <c r="O163" i="39"/>
  <c r="T163" i="39" s="1"/>
  <c r="I245" i="39"/>
  <c r="Y245" i="39" s="1"/>
  <c r="R209" i="39"/>
  <c r="Q209" i="39"/>
  <c r="O209" i="39"/>
  <c r="T209" i="39" s="1"/>
  <c r="I247" i="39"/>
  <c r="Y247" i="39" s="1"/>
  <c r="I205" i="39"/>
  <c r="Y205" i="39" s="1"/>
  <c r="R169" i="39"/>
  <c r="Q169" i="39"/>
  <c r="O169" i="39"/>
  <c r="T169" i="39" s="1"/>
  <c r="I190" i="39"/>
  <c r="Y190" i="39" s="1"/>
  <c r="R154" i="39"/>
  <c r="Q154" i="39"/>
  <c r="O154" i="39"/>
  <c r="T154" i="39" s="1"/>
  <c r="I207" i="39"/>
  <c r="Y207" i="39" s="1"/>
  <c r="R171" i="39"/>
  <c r="Q171" i="39"/>
  <c r="O171" i="39"/>
  <c r="T171" i="39" s="1"/>
  <c r="I189" i="39"/>
  <c r="Y189" i="39" s="1"/>
  <c r="R153" i="39"/>
  <c r="Q153" i="39"/>
  <c r="O153" i="39"/>
  <c r="T153" i="39" s="1"/>
  <c r="I204" i="39"/>
  <c r="Y204" i="39" s="1"/>
  <c r="R168" i="39"/>
  <c r="Q168" i="39"/>
  <c r="O168" i="39"/>
  <c r="T168" i="39" s="1"/>
  <c r="R217" i="39"/>
  <c r="I214" i="39"/>
  <c r="Y214" i="39" s="1"/>
  <c r="R178" i="39"/>
  <c r="Q178" i="39"/>
  <c r="O178" i="39"/>
  <c r="T178" i="39" s="1"/>
  <c r="I206" i="39"/>
  <c r="Y206" i="39" s="1"/>
  <c r="R170" i="39"/>
  <c r="Q170" i="39"/>
  <c r="O170" i="39"/>
  <c r="T170" i="39" s="1"/>
  <c r="I197" i="39"/>
  <c r="Y197" i="39" s="1"/>
  <c r="R161" i="39"/>
  <c r="Q161" i="39"/>
  <c r="O161" i="39"/>
  <c r="T161" i="39" s="1"/>
  <c r="I252" i="39"/>
  <c r="Y252" i="39" s="1"/>
  <c r="R216" i="39"/>
  <c r="Q216" i="39"/>
  <c r="O216" i="39"/>
  <c r="T216" i="39" s="1"/>
  <c r="I238" i="39"/>
  <c r="Y238" i="39" s="1"/>
  <c r="R202" i="39"/>
  <c r="Q202" i="39"/>
  <c r="O202" i="39"/>
  <c r="T202" i="39" s="1"/>
  <c r="R147" i="39"/>
  <c r="Q147" i="39"/>
  <c r="O147" i="39"/>
  <c r="T147" i="39" s="1"/>
  <c r="I183" i="39"/>
  <c r="Y183" i="39" s="1"/>
  <c r="I212" i="39"/>
  <c r="Y212" i="39" s="1"/>
  <c r="R176" i="39"/>
  <c r="Q176" i="39"/>
  <c r="O176" i="39"/>
  <c r="T176" i="39" s="1"/>
  <c r="I254" i="39"/>
  <c r="Y254" i="39" s="1"/>
  <c r="R218" i="39"/>
  <c r="Q218" i="39"/>
  <c r="O218" i="39"/>
  <c r="T218" i="39" s="1"/>
  <c r="AB109" i="39"/>
  <c r="AB129" i="39"/>
  <c r="I191" i="39"/>
  <c r="Y191" i="39" s="1"/>
  <c r="R155" i="39"/>
  <c r="Q155" i="39"/>
  <c r="O155" i="39"/>
  <c r="T155" i="39" s="1"/>
  <c r="I213" i="39"/>
  <c r="Y213" i="39" s="1"/>
  <c r="R177" i="39"/>
  <c r="Q177" i="39"/>
  <c r="O177" i="39"/>
  <c r="T177" i="39" s="1"/>
  <c r="I220" i="39"/>
  <c r="Y220" i="39" s="1"/>
  <c r="R184" i="39"/>
  <c r="Q184" i="39"/>
  <c r="O184" i="39"/>
  <c r="T184" i="39" s="1"/>
  <c r="AB69" i="39"/>
  <c r="AC69" i="39" s="1"/>
  <c r="I236" i="39"/>
  <c r="Y236" i="39" s="1"/>
  <c r="R200" i="39"/>
  <c r="Q200" i="39"/>
  <c r="O200" i="39"/>
  <c r="T200" i="39" s="1"/>
  <c r="I198" i="39"/>
  <c r="Y198" i="39" s="1"/>
  <c r="R162" i="39"/>
  <c r="Q162" i="39"/>
  <c r="O162" i="39"/>
  <c r="T162" i="39" s="1"/>
  <c r="I215" i="39"/>
  <c r="Y215" i="39" s="1"/>
  <c r="R179" i="39"/>
  <c r="Q179" i="39"/>
  <c r="O179" i="39"/>
  <c r="T179" i="39" s="1"/>
  <c r="I223" i="39"/>
  <c r="Y223" i="39" s="1"/>
  <c r="R187" i="39"/>
  <c r="Q187" i="39"/>
  <c r="O187" i="39"/>
  <c r="T187" i="39" s="1"/>
  <c r="I237" i="39"/>
  <c r="Y237" i="39" s="1"/>
  <c r="R201" i="39"/>
  <c r="Q201" i="39"/>
  <c r="O201" i="39"/>
  <c r="T201" i="39" s="1"/>
  <c r="I188" i="39"/>
  <c r="Y188" i="39" s="1"/>
  <c r="R152" i="39"/>
  <c r="Q152" i="39"/>
  <c r="O152" i="39"/>
  <c r="T152" i="39" s="1"/>
  <c r="AY129" i="39"/>
  <c r="AY109" i="39"/>
  <c r="AY110" i="39" s="1"/>
  <c r="AY111" i="39" s="1"/>
  <c r="AY112" i="39" s="1"/>
  <c r="AY113" i="39" s="1"/>
  <c r="AY114" i="39" s="1"/>
  <c r="AY115" i="39" s="1"/>
  <c r="AY116" i="39" s="1"/>
  <c r="AY117" i="39" s="1"/>
  <c r="AY118" i="39" s="1"/>
  <c r="AY119" i="39" s="1"/>
  <c r="AY120" i="39" s="1"/>
  <c r="AY121" i="39" s="1"/>
  <c r="AY122" i="39" s="1"/>
  <c r="AY123" i="39" s="1"/>
  <c r="AY124" i="39" s="1"/>
  <c r="AY125" i="39" s="1"/>
  <c r="AY126" i="39" s="1"/>
  <c r="AY127" i="39" s="1"/>
  <c r="AY128" i="39" s="1"/>
  <c r="AB50" i="39"/>
  <c r="AC50" i="39" s="1"/>
  <c r="AB29" i="39"/>
  <c r="AC29" i="39" s="1"/>
  <c r="H266" i="39"/>
  <c r="H258" i="39"/>
  <c r="H215" i="39"/>
  <c r="H274" i="39"/>
  <c r="H239" i="39"/>
  <c r="H249" i="39"/>
  <c r="H225" i="39"/>
  <c r="H281" i="39"/>
  <c r="H191" i="39"/>
  <c r="H255" i="39"/>
  <c r="H233" i="39"/>
  <c r="H282" i="39"/>
  <c r="H257" i="39"/>
  <c r="H290" i="39"/>
  <c r="H256" i="39"/>
  <c r="H248" i="39"/>
  <c r="H247" i="39"/>
  <c r="H199" i="39"/>
  <c r="H223" i="39"/>
  <c r="H234" i="39"/>
  <c r="H272" i="39"/>
  <c r="H273" i="39"/>
  <c r="H265" i="39"/>
  <c r="H289" i="39"/>
  <c r="H264" i="39"/>
  <c r="H207" i="39"/>
  <c r="H224" i="39"/>
  <c r="H231" i="39"/>
  <c r="H288" i="39"/>
  <c r="H232" i="39"/>
  <c r="H241" i="39"/>
  <c r="H226" i="39"/>
  <c r="H250" i="39"/>
  <c r="H280" i="39"/>
  <c r="H242" i="39"/>
  <c r="H240" i="39"/>
  <c r="L80" i="39"/>
  <c r="F133" i="37"/>
  <c r="Q186" i="37"/>
  <c r="Q123" i="37"/>
  <c r="E124" i="37"/>
  <c r="Q52" i="37"/>
  <c r="Q177" i="37"/>
  <c r="Q78" i="37"/>
  <c r="E79" i="37"/>
  <c r="Q87" i="37"/>
  <c r="F171" i="37"/>
  <c r="Q134" i="37"/>
  <c r="Q116" i="37"/>
  <c r="Q97" i="37"/>
  <c r="Q34" i="37"/>
  <c r="Q168" i="37"/>
  <c r="F151" i="37"/>
  <c r="F196" i="37"/>
  <c r="Q24" i="37"/>
  <c r="Q151" i="37"/>
  <c r="Q15" i="37"/>
  <c r="Q159" i="37"/>
  <c r="Q61" i="37"/>
  <c r="Q141" i="37"/>
  <c r="E142" i="37"/>
  <c r="G240" i="37"/>
  <c r="E241" i="37"/>
  <c r="E233" i="37"/>
  <c r="E224" i="37"/>
  <c r="F215" i="37"/>
  <c r="E215" i="37"/>
  <c r="G214" i="37"/>
  <c r="E169" i="37"/>
  <c r="E135" i="37"/>
  <c r="F80" i="37"/>
  <c r="E152" i="37"/>
  <c r="F97" i="37"/>
  <c r="F189" i="37"/>
  <c r="E7" i="37"/>
  <c r="F106" i="37"/>
  <c r="F178" i="37"/>
  <c r="F71" i="37"/>
  <c r="E160" i="37"/>
  <c r="E117" i="37"/>
  <c r="E53" i="37"/>
  <c r="E16" i="37"/>
  <c r="F35" i="37"/>
  <c r="F124" i="37"/>
  <c r="E25" i="37"/>
  <c r="E88" i="37"/>
  <c r="E35" i="37"/>
  <c r="F161" i="37"/>
  <c r="E98" i="37"/>
  <c r="F89" i="37"/>
  <c r="F53" i="37"/>
  <c r="F115" i="37"/>
  <c r="F44" i="37"/>
  <c r="F144" i="37"/>
  <c r="E187" i="37"/>
  <c r="E62" i="37"/>
  <c r="E178" i="37"/>
  <c r="F61" i="37"/>
  <c r="A10" i="33"/>
  <c r="A9" i="33"/>
  <c r="A8" i="33"/>
  <c r="A7" i="33"/>
  <c r="A6" i="33"/>
  <c r="A5" i="33"/>
  <c r="A4" i="33"/>
  <c r="A3" i="33"/>
  <c r="A2" i="33"/>
  <c r="BE194" i="39" l="1"/>
  <c r="BB194" i="39"/>
  <c r="BC195" i="39"/>
  <c r="BA192" i="39"/>
  <c r="BA194" i="39" s="1"/>
  <c r="BD196" i="39"/>
  <c r="BB195" i="39"/>
  <c r="BD195" i="39"/>
  <c r="BA199" i="39"/>
  <c r="BA196" i="39"/>
  <c r="BC192" i="39"/>
  <c r="BC194" i="39" s="1"/>
  <c r="BB199" i="39"/>
  <c r="BE196" i="39"/>
  <c r="BA197" i="39"/>
  <c r="BE195" i="39"/>
  <c r="BE198" i="39" s="1"/>
  <c r="BC199" i="39"/>
  <c r="BE200" i="39"/>
  <c r="BC197" i="39"/>
  <c r="BD199" i="39"/>
  <c r="BE197" i="39"/>
  <c r="BD192" i="39"/>
  <c r="BD194" i="39" s="1"/>
  <c r="BE199" i="39"/>
  <c r="BB197" i="39"/>
  <c r="BA195" i="39"/>
  <c r="BA198" i="39" s="1"/>
  <c r="BB196" i="39"/>
  <c r="BD197" i="39"/>
  <c r="BC196" i="39"/>
  <c r="BC198" i="39" s="1"/>
  <c r="BC200" i="39" s="1"/>
  <c r="A7" i="37"/>
  <c r="A483" i="43"/>
  <c r="A475" i="43"/>
  <c r="A465" i="43"/>
  <c r="Q393" i="43"/>
  <c r="A457" i="43"/>
  <c r="A376" i="43"/>
  <c r="A466" i="43"/>
  <c r="Q348" i="43"/>
  <c r="A447" i="43"/>
  <c r="A312" i="43"/>
  <c r="Q246" i="39"/>
  <c r="R196" i="39"/>
  <c r="AZ207" i="39"/>
  <c r="O211" i="39"/>
  <c r="T211" i="39" s="1"/>
  <c r="Q211" i="39"/>
  <c r="R211" i="39"/>
  <c r="Y210" i="39"/>
  <c r="O210" i="39"/>
  <c r="T210" i="39" s="1"/>
  <c r="O217" i="39"/>
  <c r="T217" i="39" s="1"/>
  <c r="Q217" i="39"/>
  <c r="I253" i="39"/>
  <c r="Y253" i="39" s="1"/>
  <c r="R203" i="39"/>
  <c r="AJ109" i="39"/>
  <c r="AJ113" i="39"/>
  <c r="AJ202" i="39"/>
  <c r="Q230" i="39"/>
  <c r="AJ117" i="39"/>
  <c r="AJ116" i="39"/>
  <c r="AJ115" i="39"/>
  <c r="AJ122" i="39"/>
  <c r="AJ112" i="39"/>
  <c r="AJ120" i="39"/>
  <c r="AJ121" i="39"/>
  <c r="R230" i="39"/>
  <c r="AJ126" i="39"/>
  <c r="AJ118" i="39"/>
  <c r="AJ128" i="39"/>
  <c r="O230" i="39"/>
  <c r="T230" i="39" s="1"/>
  <c r="I266" i="39"/>
  <c r="Y266" i="39" s="1"/>
  <c r="AJ204" i="39"/>
  <c r="AJ203" i="39"/>
  <c r="AJ111" i="39"/>
  <c r="AJ108" i="39"/>
  <c r="AJ124" i="39"/>
  <c r="AJ119" i="39"/>
  <c r="AJ205" i="39"/>
  <c r="AJ127" i="39"/>
  <c r="AM206" i="39"/>
  <c r="AJ206" i="39"/>
  <c r="AJ123" i="39"/>
  <c r="AJ201" i="39"/>
  <c r="AJ110" i="39"/>
  <c r="AJ125" i="39"/>
  <c r="AJ114" i="39"/>
  <c r="I232" i="39"/>
  <c r="Y232" i="39" s="1"/>
  <c r="I239" i="39"/>
  <c r="Y239" i="39" s="1"/>
  <c r="O196" i="39"/>
  <c r="T196" i="39" s="1"/>
  <c r="O203" i="39"/>
  <c r="T203" i="39" s="1"/>
  <c r="Q196" i="39"/>
  <c r="Q203" i="39"/>
  <c r="AZ110" i="39"/>
  <c r="AZ125" i="39"/>
  <c r="AZ111" i="39"/>
  <c r="AZ119" i="39"/>
  <c r="AZ128" i="39"/>
  <c r="AX210" i="39"/>
  <c r="AA142" i="39"/>
  <c r="AA136" i="39"/>
  <c r="AA144" i="39"/>
  <c r="O195" i="39"/>
  <c r="T195" i="39" s="1"/>
  <c r="AZ114" i="39"/>
  <c r="AZ120" i="39"/>
  <c r="AZ122" i="39"/>
  <c r="AZ202" i="39"/>
  <c r="AA131" i="39"/>
  <c r="AY188" i="39"/>
  <c r="AZ188" i="39" s="1"/>
  <c r="AZ187" i="39"/>
  <c r="AA208" i="39"/>
  <c r="AC202" i="39"/>
  <c r="Q195" i="39"/>
  <c r="AY193" i="39"/>
  <c r="AZ193" i="39" s="1"/>
  <c r="AZ192" i="39"/>
  <c r="K26" i="39"/>
  <c r="AA148" i="39"/>
  <c r="AA209" i="39"/>
  <c r="AC203" i="39"/>
  <c r="AC182" i="39"/>
  <c r="AA138" i="39"/>
  <c r="R195" i="39"/>
  <c r="AZ118" i="39"/>
  <c r="AC176" i="39"/>
  <c r="AA210" i="39"/>
  <c r="AC204" i="39"/>
  <c r="AA146" i="39"/>
  <c r="AA134" i="39"/>
  <c r="AA139" i="39"/>
  <c r="I231" i="39"/>
  <c r="Y231" i="39" s="1"/>
  <c r="AZ109" i="39"/>
  <c r="AA133" i="39"/>
  <c r="AA147" i="39"/>
  <c r="AA141" i="39"/>
  <c r="AA212" i="39"/>
  <c r="AC206" i="39"/>
  <c r="AA143" i="39"/>
  <c r="AZ127" i="39"/>
  <c r="AZ115" i="39"/>
  <c r="Y186" i="39"/>
  <c r="I222" i="39"/>
  <c r="R186" i="39"/>
  <c r="O186" i="39"/>
  <c r="T186" i="39" s="1"/>
  <c r="Q186" i="39"/>
  <c r="AA207" i="39"/>
  <c r="AC201" i="39"/>
  <c r="AA145" i="39"/>
  <c r="AA135" i="39"/>
  <c r="AZ123" i="39"/>
  <c r="AZ112" i="39"/>
  <c r="AA140" i="39"/>
  <c r="AA130" i="39"/>
  <c r="AC109" i="39"/>
  <c r="AA132" i="39"/>
  <c r="AZ124" i="39"/>
  <c r="AZ121" i="39"/>
  <c r="AZ113" i="39"/>
  <c r="AZ116" i="39"/>
  <c r="AZ126" i="39"/>
  <c r="AZ117" i="39"/>
  <c r="AA137" i="39"/>
  <c r="AA211" i="39"/>
  <c r="AC205" i="39"/>
  <c r="AA129" i="39"/>
  <c r="AC108" i="39"/>
  <c r="AA149" i="39"/>
  <c r="O246" i="39"/>
  <c r="T246" i="39" s="1"/>
  <c r="I282" i="39"/>
  <c r="Y282" i="39" s="1"/>
  <c r="R246" i="39"/>
  <c r="R105" i="43"/>
  <c r="R348" i="43" s="1"/>
  <c r="O208" i="39"/>
  <c r="T208" i="39" s="1"/>
  <c r="Q208" i="39"/>
  <c r="I244" i="39"/>
  <c r="Y244" i="39" s="1"/>
  <c r="R208" i="39"/>
  <c r="Q192" i="39"/>
  <c r="O192" i="39"/>
  <c r="T192" i="39" s="1"/>
  <c r="I228" i="39"/>
  <c r="Y228" i="39" s="1"/>
  <c r="R192" i="39"/>
  <c r="F25" i="42"/>
  <c r="F268" i="42" s="1"/>
  <c r="E71" i="37"/>
  <c r="E71" i="43" s="1"/>
  <c r="E314" i="43" s="1"/>
  <c r="Q447" i="44"/>
  <c r="F79" i="42"/>
  <c r="F322" i="42" s="1"/>
  <c r="Q43" i="37"/>
  <c r="R43" i="42" s="1"/>
  <c r="R286" i="42" s="1"/>
  <c r="Q447" i="42"/>
  <c r="F79" i="43"/>
  <c r="F322" i="43" s="1"/>
  <c r="Q447" i="43"/>
  <c r="A393" i="44"/>
  <c r="Q376" i="43"/>
  <c r="Q376" i="42"/>
  <c r="F25" i="43"/>
  <c r="F268" i="43" s="1"/>
  <c r="F25" i="44"/>
  <c r="F268" i="44" s="1"/>
  <c r="R69" i="42"/>
  <c r="R312" i="42" s="1"/>
  <c r="R69" i="43"/>
  <c r="R312" i="43" s="1"/>
  <c r="E70" i="42"/>
  <c r="E313" i="42" s="1"/>
  <c r="Q313" i="42" s="1"/>
  <c r="E44" i="37"/>
  <c r="E44" i="43" s="1"/>
  <c r="E287" i="43" s="1"/>
  <c r="Q70" i="37"/>
  <c r="R70" i="42" s="1"/>
  <c r="R313" i="42" s="1"/>
  <c r="E43" i="42"/>
  <c r="E286" i="42" s="1"/>
  <c r="A286" i="42" s="1"/>
  <c r="E70" i="43"/>
  <c r="E313" i="43" s="1"/>
  <c r="E43" i="43"/>
  <c r="E286" i="43" s="1"/>
  <c r="F88" i="42"/>
  <c r="F331" i="42" s="1"/>
  <c r="F88" i="43"/>
  <c r="F331" i="43" s="1"/>
  <c r="R105" i="42"/>
  <c r="R348" i="42" s="1"/>
  <c r="F88" i="44"/>
  <c r="F331" i="44" s="1"/>
  <c r="F16" i="42"/>
  <c r="F259" i="42" s="1"/>
  <c r="A393" i="43"/>
  <c r="R150" i="42"/>
  <c r="R393" i="42" s="1"/>
  <c r="F16" i="43"/>
  <c r="F259" i="43" s="1"/>
  <c r="F17" i="37"/>
  <c r="F18" i="37" s="1"/>
  <c r="A348" i="44"/>
  <c r="H222" i="42"/>
  <c r="Q106" i="37"/>
  <c r="R106" i="44" s="1"/>
  <c r="R349" i="44" s="1"/>
  <c r="I222" i="42"/>
  <c r="I465" i="42" s="1"/>
  <c r="R96" i="44"/>
  <c r="R339" i="44" s="1"/>
  <c r="A348" i="43"/>
  <c r="E107" i="37"/>
  <c r="E107" i="43" s="1"/>
  <c r="E350" i="43" s="1"/>
  <c r="I222" i="43"/>
  <c r="I465" i="43" s="1"/>
  <c r="E106" i="42"/>
  <c r="E349" i="42" s="1"/>
  <c r="E106" i="43"/>
  <c r="E349" i="43" s="1"/>
  <c r="Q349" i="43" s="1"/>
  <c r="A312" i="44"/>
  <c r="F7" i="42"/>
  <c r="F250" i="42" s="1"/>
  <c r="F8" i="37"/>
  <c r="F8" i="42" s="1"/>
  <c r="F251" i="42" s="1"/>
  <c r="F7" i="43"/>
  <c r="F250" i="43" s="1"/>
  <c r="E205" i="44"/>
  <c r="E448" i="44" s="1"/>
  <c r="A448" i="44" s="1"/>
  <c r="E205" i="43"/>
  <c r="E448" i="43" s="1"/>
  <c r="E205" i="42"/>
  <c r="E448" i="42" s="1"/>
  <c r="A448" i="42" s="1"/>
  <c r="E206" i="37"/>
  <c r="G205" i="37"/>
  <c r="I161" i="37"/>
  <c r="J160" i="44"/>
  <c r="J160" i="43"/>
  <c r="J160" i="42"/>
  <c r="I116" i="37"/>
  <c r="J115" i="43"/>
  <c r="J115" i="44"/>
  <c r="J115" i="42"/>
  <c r="I80" i="37"/>
  <c r="J79" i="44"/>
  <c r="J79" i="42"/>
  <c r="J79" i="43"/>
  <c r="I152" i="37"/>
  <c r="J151" i="44"/>
  <c r="J151" i="43"/>
  <c r="J151" i="42"/>
  <c r="H188" i="37"/>
  <c r="I187" i="44"/>
  <c r="I430" i="44" s="1"/>
  <c r="I187" i="43"/>
  <c r="I430" i="43" s="1"/>
  <c r="I187" i="42"/>
  <c r="I430" i="42" s="1"/>
  <c r="O107" i="37"/>
  <c r="P106" i="44"/>
  <c r="P106" i="43"/>
  <c r="P106" i="42"/>
  <c r="H8" i="37"/>
  <c r="I7" i="43"/>
  <c r="I250" i="43" s="1"/>
  <c r="I7" i="44"/>
  <c r="I250" i="44" s="1"/>
  <c r="I7" i="42"/>
  <c r="I250" i="42" s="1"/>
  <c r="I188" i="37"/>
  <c r="J187" i="44"/>
  <c r="J187" i="43"/>
  <c r="J187" i="42"/>
  <c r="H71" i="37"/>
  <c r="I70" i="44"/>
  <c r="I313" i="44" s="1"/>
  <c r="I70" i="43"/>
  <c r="I313" i="43" s="1"/>
  <c r="I70" i="42"/>
  <c r="I313" i="42" s="1"/>
  <c r="H35" i="37"/>
  <c r="I34" i="44"/>
  <c r="I277" i="44" s="1"/>
  <c r="I34" i="43"/>
  <c r="I277" i="43" s="1"/>
  <c r="I34" i="42"/>
  <c r="I277" i="42" s="1"/>
  <c r="F53" i="44"/>
  <c r="F296" i="44" s="1"/>
  <c r="F53" i="43"/>
  <c r="F296" i="43" s="1"/>
  <c r="F53" i="42"/>
  <c r="F296" i="42" s="1"/>
  <c r="F161" i="44"/>
  <c r="F404" i="44" s="1"/>
  <c r="F161" i="43"/>
  <c r="F404" i="43" s="1"/>
  <c r="F161" i="42"/>
  <c r="F404" i="42" s="1"/>
  <c r="F26" i="44"/>
  <c r="F269" i="44" s="1"/>
  <c r="F26" i="43"/>
  <c r="F269" i="43" s="1"/>
  <c r="F26" i="42"/>
  <c r="F269" i="42" s="1"/>
  <c r="F71" i="43"/>
  <c r="F314" i="43" s="1"/>
  <c r="F71" i="44"/>
  <c r="F314" i="44" s="1"/>
  <c r="F71" i="42"/>
  <c r="F314" i="42" s="1"/>
  <c r="F97" i="44"/>
  <c r="F340" i="44" s="1"/>
  <c r="F97" i="43"/>
  <c r="F340" i="43" s="1"/>
  <c r="F97" i="42"/>
  <c r="F340" i="42" s="1"/>
  <c r="F80" i="44"/>
  <c r="F323" i="44" s="1"/>
  <c r="F80" i="43"/>
  <c r="F323" i="43" s="1"/>
  <c r="F80" i="42"/>
  <c r="F323" i="42" s="1"/>
  <c r="F133" i="44"/>
  <c r="F376" i="44" s="1"/>
  <c r="F133" i="43"/>
  <c r="F376" i="43" s="1"/>
  <c r="F133" i="42"/>
  <c r="F376" i="42" s="1"/>
  <c r="D7" i="43"/>
  <c r="D7" i="44"/>
  <c r="O26" i="37"/>
  <c r="P25" i="44"/>
  <c r="P25" i="43"/>
  <c r="P25" i="42"/>
  <c r="I98" i="37"/>
  <c r="J97" i="44"/>
  <c r="J97" i="43"/>
  <c r="J97" i="42"/>
  <c r="F206" i="37"/>
  <c r="F205" i="44"/>
  <c r="F448" i="44" s="1"/>
  <c r="F205" i="43"/>
  <c r="F448" i="43" s="1"/>
  <c r="F205" i="42"/>
  <c r="F448" i="42" s="1"/>
  <c r="N206" i="37"/>
  <c r="O205" i="44"/>
  <c r="O205" i="43"/>
  <c r="O205" i="42"/>
  <c r="H17" i="37"/>
  <c r="I16" i="44"/>
  <c r="I259" i="44" s="1"/>
  <c r="I16" i="43"/>
  <c r="I259" i="43" s="1"/>
  <c r="I16" i="42"/>
  <c r="I259" i="42" s="1"/>
  <c r="O242" i="37"/>
  <c r="P241" i="44"/>
  <c r="P241" i="43"/>
  <c r="P241" i="42"/>
  <c r="I35" i="37"/>
  <c r="J34" i="44"/>
  <c r="J34" i="42"/>
  <c r="J34" i="43"/>
  <c r="H161" i="37"/>
  <c r="I160" i="44"/>
  <c r="I403" i="44" s="1"/>
  <c r="I160" i="42"/>
  <c r="I403" i="42" s="1"/>
  <c r="I160" i="43"/>
  <c r="I403" i="43" s="1"/>
  <c r="B9" i="43"/>
  <c r="B9" i="44"/>
  <c r="F35" i="44"/>
  <c r="F278" i="44" s="1"/>
  <c r="F35" i="43"/>
  <c r="F278" i="43" s="1"/>
  <c r="F35" i="42"/>
  <c r="F278" i="42" s="1"/>
  <c r="O161" i="37"/>
  <c r="P160" i="44"/>
  <c r="P160" i="43"/>
  <c r="P160" i="42"/>
  <c r="I197" i="37"/>
  <c r="J196" i="44"/>
  <c r="J196" i="43"/>
  <c r="J196" i="42"/>
  <c r="I44" i="37"/>
  <c r="J43" i="44"/>
  <c r="J43" i="42"/>
  <c r="J43" i="43"/>
  <c r="H44" i="37"/>
  <c r="I43" i="44"/>
  <c r="I286" i="44" s="1"/>
  <c r="I43" i="43"/>
  <c r="I286" i="43" s="1"/>
  <c r="I43" i="42"/>
  <c r="I286" i="42" s="1"/>
  <c r="H179" i="37"/>
  <c r="I178" i="44"/>
  <c r="I421" i="44" s="1"/>
  <c r="I178" i="43"/>
  <c r="I421" i="43" s="1"/>
  <c r="I178" i="42"/>
  <c r="I421" i="42" s="1"/>
  <c r="O71" i="37"/>
  <c r="P70" i="44"/>
  <c r="P70" i="43"/>
  <c r="P70" i="42"/>
  <c r="I125" i="37"/>
  <c r="J124" i="44"/>
  <c r="J124" i="43"/>
  <c r="J124" i="42"/>
  <c r="H107" i="37"/>
  <c r="I106" i="44"/>
  <c r="I349" i="44" s="1"/>
  <c r="I106" i="43"/>
  <c r="I349" i="43" s="1"/>
  <c r="I106" i="42"/>
  <c r="I349" i="42" s="1"/>
  <c r="I204" i="42"/>
  <c r="I447" i="42" s="1"/>
  <c r="I204" i="44"/>
  <c r="I447" i="44" s="1"/>
  <c r="I204" i="43"/>
  <c r="I447" i="43" s="1"/>
  <c r="H80" i="37"/>
  <c r="I79" i="44"/>
  <c r="I322" i="44" s="1"/>
  <c r="I79" i="43"/>
  <c r="I322" i="43" s="1"/>
  <c r="I79" i="42"/>
  <c r="I322" i="42" s="1"/>
  <c r="O152" i="37"/>
  <c r="P151" i="44"/>
  <c r="P151" i="43"/>
  <c r="P151" i="42"/>
  <c r="I62" i="37"/>
  <c r="J61" i="44"/>
  <c r="J61" i="43"/>
  <c r="J61" i="42"/>
  <c r="N8" i="37"/>
  <c r="O7" i="44"/>
  <c r="O7" i="43"/>
  <c r="O7" i="42"/>
  <c r="H125" i="37"/>
  <c r="I124" i="44"/>
  <c r="I367" i="44" s="1"/>
  <c r="I124" i="43"/>
  <c r="I367" i="43" s="1"/>
  <c r="I124" i="42"/>
  <c r="I367" i="42" s="1"/>
  <c r="I26" i="37"/>
  <c r="J25" i="44"/>
  <c r="J25" i="43"/>
  <c r="J25" i="42"/>
  <c r="O134" i="37"/>
  <c r="P133" i="44"/>
  <c r="P133" i="43"/>
  <c r="P133" i="42"/>
  <c r="I53" i="37"/>
  <c r="J52" i="44"/>
  <c r="J52" i="42"/>
  <c r="J52" i="43"/>
  <c r="I107" i="37"/>
  <c r="J106" i="43"/>
  <c r="J106" i="44"/>
  <c r="J106" i="42"/>
  <c r="O53" i="37"/>
  <c r="P52" i="44"/>
  <c r="P52" i="43"/>
  <c r="P52" i="42"/>
  <c r="H170" i="37"/>
  <c r="I169" i="44"/>
  <c r="I412" i="44" s="1"/>
  <c r="I169" i="43"/>
  <c r="I412" i="43" s="1"/>
  <c r="I169" i="42"/>
  <c r="I412" i="42" s="1"/>
  <c r="I71" i="37"/>
  <c r="J70" i="44"/>
  <c r="J70" i="42"/>
  <c r="J70" i="43"/>
  <c r="B11" i="37"/>
  <c r="B10" i="42"/>
  <c r="F106" i="44"/>
  <c r="F349" i="44" s="1"/>
  <c r="F106" i="43"/>
  <c r="F349" i="43" s="1"/>
  <c r="F106" i="42"/>
  <c r="F349" i="42" s="1"/>
  <c r="F151" i="44"/>
  <c r="F394" i="44" s="1"/>
  <c r="F151" i="43"/>
  <c r="F394" i="43" s="1"/>
  <c r="F151" i="42"/>
  <c r="F394" i="42" s="1"/>
  <c r="H98" i="37"/>
  <c r="I97" i="44"/>
  <c r="I340" i="44" s="1"/>
  <c r="I97" i="43"/>
  <c r="I340" i="43" s="1"/>
  <c r="I97" i="42"/>
  <c r="I340" i="42" s="1"/>
  <c r="H204" i="44"/>
  <c r="H204" i="43"/>
  <c r="H204" i="42"/>
  <c r="O116" i="37"/>
  <c r="P115" i="44"/>
  <c r="P115" i="42"/>
  <c r="P115" i="43"/>
  <c r="O170" i="37"/>
  <c r="P169" i="44"/>
  <c r="P169" i="43"/>
  <c r="P169" i="42"/>
  <c r="N242" i="37"/>
  <c r="O241" i="43"/>
  <c r="O241" i="44"/>
  <c r="O241" i="42"/>
  <c r="H143" i="37"/>
  <c r="I142" i="44"/>
  <c r="I385" i="44" s="1"/>
  <c r="I142" i="43"/>
  <c r="I385" i="43" s="1"/>
  <c r="I142" i="42"/>
  <c r="I385" i="42" s="1"/>
  <c r="F241" i="44"/>
  <c r="F484" i="44" s="1"/>
  <c r="F241" i="43"/>
  <c r="F484" i="43" s="1"/>
  <c r="F241" i="42"/>
  <c r="F484" i="42" s="1"/>
  <c r="F242" i="37"/>
  <c r="H89" i="37"/>
  <c r="I88" i="44"/>
  <c r="I331" i="44" s="1"/>
  <c r="I88" i="43"/>
  <c r="I331" i="43" s="1"/>
  <c r="I88" i="42"/>
  <c r="I331" i="42" s="1"/>
  <c r="H62" i="37"/>
  <c r="I61" i="44"/>
  <c r="I304" i="44" s="1"/>
  <c r="I61" i="43"/>
  <c r="I304" i="43" s="1"/>
  <c r="I61" i="42"/>
  <c r="I304" i="42" s="1"/>
  <c r="O215" i="37"/>
  <c r="P214" i="44"/>
  <c r="P214" i="43"/>
  <c r="P214" i="42"/>
  <c r="O44" i="37"/>
  <c r="P43" i="44"/>
  <c r="P43" i="43"/>
  <c r="P43" i="42"/>
  <c r="N224" i="37"/>
  <c r="O223" i="44"/>
  <c r="O223" i="43"/>
  <c r="O223" i="42"/>
  <c r="O8" i="37"/>
  <c r="P7" i="44"/>
  <c r="P7" i="43"/>
  <c r="P7" i="42"/>
  <c r="O233" i="37"/>
  <c r="P232" i="44"/>
  <c r="P232" i="43"/>
  <c r="P232" i="42"/>
  <c r="O62" i="37"/>
  <c r="P61" i="44"/>
  <c r="P61" i="43"/>
  <c r="P61" i="42"/>
  <c r="F232" i="44"/>
  <c r="F475" i="44" s="1"/>
  <c r="F232" i="43"/>
  <c r="F475" i="43" s="1"/>
  <c r="F232" i="42"/>
  <c r="F475" i="42" s="1"/>
  <c r="F233" i="37"/>
  <c r="G233" i="37" s="1"/>
  <c r="H116" i="37"/>
  <c r="I115" i="44"/>
  <c r="I358" i="44" s="1"/>
  <c r="I115" i="43"/>
  <c r="I358" i="43" s="1"/>
  <c r="I115" i="42"/>
  <c r="I358" i="42" s="1"/>
  <c r="O179" i="37"/>
  <c r="P178" i="44"/>
  <c r="P178" i="43"/>
  <c r="P178" i="42"/>
  <c r="O98" i="37"/>
  <c r="P97" i="44"/>
  <c r="P97" i="43"/>
  <c r="P97" i="42"/>
  <c r="I179" i="37"/>
  <c r="J178" i="43"/>
  <c r="J178" i="42"/>
  <c r="J178" i="44"/>
  <c r="H152" i="37"/>
  <c r="I151" i="44"/>
  <c r="I394" i="44" s="1"/>
  <c r="I151" i="43"/>
  <c r="I394" i="43" s="1"/>
  <c r="I151" i="42"/>
  <c r="I394" i="42" s="1"/>
  <c r="H26" i="37"/>
  <c r="I25" i="44"/>
  <c r="I268" i="44" s="1"/>
  <c r="I25" i="43"/>
  <c r="I268" i="43" s="1"/>
  <c r="I25" i="42"/>
  <c r="I268" i="42" s="1"/>
  <c r="I8" i="37"/>
  <c r="J7" i="44"/>
  <c r="J7" i="43"/>
  <c r="J7" i="42"/>
  <c r="I17" i="37"/>
  <c r="J16" i="44"/>
  <c r="J16" i="43"/>
  <c r="J16" i="42"/>
  <c r="F178" i="44"/>
  <c r="F421" i="44" s="1"/>
  <c r="F178" i="43"/>
  <c r="F421" i="43" s="1"/>
  <c r="F178" i="42"/>
  <c r="F421" i="42" s="1"/>
  <c r="F196" i="43"/>
  <c r="F439" i="43" s="1"/>
  <c r="F196" i="44"/>
  <c r="F439" i="44" s="1"/>
  <c r="F196" i="42"/>
  <c r="F439" i="42" s="1"/>
  <c r="F61" i="44"/>
  <c r="F304" i="44" s="1"/>
  <c r="F61" i="43"/>
  <c r="F304" i="43" s="1"/>
  <c r="F61" i="42"/>
  <c r="F304" i="42" s="1"/>
  <c r="F44" i="43"/>
  <c r="F287" i="43" s="1"/>
  <c r="F44" i="44"/>
  <c r="F287" i="44" s="1"/>
  <c r="F44" i="42"/>
  <c r="F287" i="42" s="1"/>
  <c r="F89" i="44"/>
  <c r="F332" i="44" s="1"/>
  <c r="F89" i="43"/>
  <c r="F332" i="43" s="1"/>
  <c r="F89" i="42"/>
  <c r="F332" i="42" s="1"/>
  <c r="F115" i="44"/>
  <c r="F358" i="44" s="1"/>
  <c r="F115" i="43"/>
  <c r="F358" i="43" s="1"/>
  <c r="F115" i="42"/>
  <c r="F358" i="42" s="1"/>
  <c r="E215" i="44"/>
  <c r="E458" i="44" s="1"/>
  <c r="A458" i="44" s="1"/>
  <c r="E215" i="43"/>
  <c r="E458" i="43" s="1"/>
  <c r="E215" i="42"/>
  <c r="E458" i="42" s="1"/>
  <c r="A458" i="42" s="1"/>
  <c r="F171" i="44"/>
  <c r="F414" i="44" s="1"/>
  <c r="F171" i="43"/>
  <c r="F414" i="43" s="1"/>
  <c r="F171" i="42"/>
  <c r="F414" i="42" s="1"/>
  <c r="O35" i="37"/>
  <c r="P34" i="44"/>
  <c r="P34" i="43"/>
  <c r="P34" i="42"/>
  <c r="O80" i="37"/>
  <c r="P79" i="44"/>
  <c r="P79" i="43"/>
  <c r="P79" i="42"/>
  <c r="F215" i="44"/>
  <c r="F458" i="44" s="1"/>
  <c r="F215" i="43"/>
  <c r="F458" i="43" s="1"/>
  <c r="F215" i="42"/>
  <c r="F458" i="42" s="1"/>
  <c r="F144" i="44"/>
  <c r="F387" i="44" s="1"/>
  <c r="F144" i="43"/>
  <c r="F387" i="43" s="1"/>
  <c r="F144" i="42"/>
  <c r="F387" i="42" s="1"/>
  <c r="F124" i="44"/>
  <c r="F367" i="44" s="1"/>
  <c r="F124" i="43"/>
  <c r="F367" i="43" s="1"/>
  <c r="F124" i="42"/>
  <c r="F367" i="42" s="1"/>
  <c r="F189" i="44"/>
  <c r="F432" i="44" s="1"/>
  <c r="F189" i="43"/>
  <c r="F432" i="43" s="1"/>
  <c r="F189" i="42"/>
  <c r="F432" i="42" s="1"/>
  <c r="Q8" i="37"/>
  <c r="R7" i="44"/>
  <c r="R250" i="44" s="1"/>
  <c r="R7" i="42"/>
  <c r="R250" i="42" s="1"/>
  <c r="R7" i="43"/>
  <c r="R250" i="43" s="1"/>
  <c r="H134" i="37"/>
  <c r="I133" i="44"/>
  <c r="I376" i="44" s="1"/>
  <c r="I133" i="43"/>
  <c r="I376" i="43" s="1"/>
  <c r="I133" i="42"/>
  <c r="I376" i="42" s="1"/>
  <c r="O224" i="37"/>
  <c r="P223" i="44"/>
  <c r="P223" i="43"/>
  <c r="P223" i="42"/>
  <c r="N233" i="37"/>
  <c r="O232" i="44"/>
  <c r="O232" i="43"/>
  <c r="O232" i="42"/>
  <c r="I134" i="37"/>
  <c r="J133" i="44"/>
  <c r="J133" i="43"/>
  <c r="J133" i="42"/>
  <c r="O125" i="37"/>
  <c r="P124" i="44"/>
  <c r="P124" i="43"/>
  <c r="P124" i="42"/>
  <c r="O188" i="37"/>
  <c r="P187" i="44"/>
  <c r="P187" i="43"/>
  <c r="P187" i="42"/>
  <c r="H197" i="37"/>
  <c r="I196" i="44"/>
  <c r="I439" i="44" s="1"/>
  <c r="I196" i="43"/>
  <c r="I439" i="43" s="1"/>
  <c r="I196" i="42"/>
  <c r="I439" i="42" s="1"/>
  <c r="I89" i="37"/>
  <c r="J88" i="44"/>
  <c r="J88" i="42"/>
  <c r="J88" i="43"/>
  <c r="O206" i="37"/>
  <c r="P205" i="44"/>
  <c r="P205" i="43"/>
  <c r="P205" i="42"/>
  <c r="O143" i="37"/>
  <c r="P142" i="44"/>
  <c r="P142" i="43"/>
  <c r="P142" i="42"/>
  <c r="H53" i="37"/>
  <c r="I52" i="43"/>
  <c r="I295" i="43" s="1"/>
  <c r="I52" i="42"/>
  <c r="I295" i="42" s="1"/>
  <c r="I52" i="44"/>
  <c r="I295" i="44" s="1"/>
  <c r="F223" i="44"/>
  <c r="F466" i="44" s="1"/>
  <c r="F223" i="43"/>
  <c r="F466" i="43" s="1"/>
  <c r="F223" i="42"/>
  <c r="F466" i="42" s="1"/>
  <c r="F224" i="37"/>
  <c r="G224" i="37" s="1"/>
  <c r="O89" i="37"/>
  <c r="P88" i="44"/>
  <c r="P88" i="43"/>
  <c r="P88" i="42"/>
  <c r="O17" i="37"/>
  <c r="P16" i="44"/>
  <c r="P16" i="43"/>
  <c r="P16" i="42"/>
  <c r="I170" i="37"/>
  <c r="J169" i="44"/>
  <c r="J169" i="42"/>
  <c r="J169" i="43"/>
  <c r="Q197" i="37"/>
  <c r="R196" i="44"/>
  <c r="R439" i="44" s="1"/>
  <c r="R196" i="43"/>
  <c r="R439" i="43" s="1"/>
  <c r="R196" i="42"/>
  <c r="R439" i="42" s="1"/>
  <c r="I143" i="37"/>
  <c r="J142" i="42"/>
  <c r="J142" i="43"/>
  <c r="J142" i="44"/>
  <c r="N215" i="37"/>
  <c r="O214" i="44"/>
  <c r="O214" i="43"/>
  <c r="O214" i="42"/>
  <c r="O197" i="37"/>
  <c r="P196" i="44"/>
  <c r="P196" i="43"/>
  <c r="P196" i="42"/>
  <c r="P204" i="37"/>
  <c r="Q203" i="44"/>
  <c r="Q203" i="43"/>
  <c r="Q203" i="42"/>
  <c r="E25" i="44"/>
  <c r="E268" i="44" s="1"/>
  <c r="E25" i="43"/>
  <c r="E268" i="43" s="1"/>
  <c r="E25" i="42"/>
  <c r="E268" i="42" s="1"/>
  <c r="E53" i="44"/>
  <c r="E296" i="44" s="1"/>
  <c r="E53" i="43"/>
  <c r="E296" i="43" s="1"/>
  <c r="E53" i="42"/>
  <c r="E296" i="42" s="1"/>
  <c r="R159" i="44"/>
  <c r="R402" i="44" s="1"/>
  <c r="R159" i="43"/>
  <c r="R402" i="43" s="1"/>
  <c r="R159" i="42"/>
  <c r="R402" i="42" s="1"/>
  <c r="E117" i="44"/>
  <c r="E360" i="44" s="1"/>
  <c r="E117" i="43"/>
  <c r="E360" i="43" s="1"/>
  <c r="E117" i="42"/>
  <c r="E360" i="42" s="1"/>
  <c r="H240" i="44"/>
  <c r="H240" i="43"/>
  <c r="H240" i="42"/>
  <c r="E79" i="44"/>
  <c r="E322" i="44" s="1"/>
  <c r="E79" i="43"/>
  <c r="E322" i="43" s="1"/>
  <c r="E79" i="42"/>
  <c r="E322" i="42" s="1"/>
  <c r="Q277" i="44"/>
  <c r="A277" i="44"/>
  <c r="A377" i="42"/>
  <c r="Q377" i="42"/>
  <c r="Q304" i="43"/>
  <c r="A304" i="43"/>
  <c r="A340" i="42"/>
  <c r="Q340" i="42"/>
  <c r="Q313" i="44"/>
  <c r="A313" i="44"/>
  <c r="A366" i="42"/>
  <c r="Q366" i="42"/>
  <c r="Q420" i="44"/>
  <c r="A420" i="44"/>
  <c r="A330" i="42"/>
  <c r="Q330" i="42"/>
  <c r="A429" i="42"/>
  <c r="Q429" i="42"/>
  <c r="Q267" i="42"/>
  <c r="A267" i="42"/>
  <c r="E62" i="44"/>
  <c r="E305" i="44" s="1"/>
  <c r="E62" i="43"/>
  <c r="E305" i="43" s="1"/>
  <c r="E62" i="42"/>
  <c r="E305" i="42" s="1"/>
  <c r="R168" i="44"/>
  <c r="R411" i="44" s="1"/>
  <c r="R168" i="43"/>
  <c r="R411" i="43" s="1"/>
  <c r="R168" i="42"/>
  <c r="R411" i="42" s="1"/>
  <c r="Q340" i="44"/>
  <c r="A340" i="44"/>
  <c r="Q366" i="44"/>
  <c r="A366" i="44"/>
  <c r="I214" i="44"/>
  <c r="I457" i="44" s="1"/>
  <c r="I214" i="43"/>
  <c r="I457" i="43" s="1"/>
  <c r="I214" i="42"/>
  <c r="I457" i="42" s="1"/>
  <c r="E224" i="44"/>
  <c r="E467" i="44" s="1"/>
  <c r="A467" i="44" s="1"/>
  <c r="E224" i="43"/>
  <c r="E467" i="43" s="1"/>
  <c r="E224" i="42"/>
  <c r="E467" i="42" s="1"/>
  <c r="A467" i="42" s="1"/>
  <c r="E71" i="44"/>
  <c r="E314" i="44" s="1"/>
  <c r="R15" i="44"/>
  <c r="R258" i="44" s="1"/>
  <c r="R15" i="43"/>
  <c r="R258" i="43" s="1"/>
  <c r="R15" i="42"/>
  <c r="R258" i="42" s="1"/>
  <c r="E178" i="44"/>
  <c r="E421" i="44" s="1"/>
  <c r="E178" i="43"/>
  <c r="E421" i="43" s="1"/>
  <c r="E178" i="42"/>
  <c r="E421" i="42" s="1"/>
  <c r="E98" i="44"/>
  <c r="E341" i="44" s="1"/>
  <c r="E98" i="43"/>
  <c r="E341" i="43" s="1"/>
  <c r="E98" i="42"/>
  <c r="E341" i="42" s="1"/>
  <c r="I240" i="44"/>
  <c r="I483" i="44" s="1"/>
  <c r="I240" i="43"/>
  <c r="I483" i="43" s="1"/>
  <c r="I240" i="42"/>
  <c r="I483" i="42" s="1"/>
  <c r="R134" i="44"/>
  <c r="R377" i="44" s="1"/>
  <c r="R134" i="43"/>
  <c r="R377" i="43" s="1"/>
  <c r="R134" i="42"/>
  <c r="R377" i="42" s="1"/>
  <c r="R78" i="44"/>
  <c r="R321" i="44" s="1"/>
  <c r="R78" i="42"/>
  <c r="R321" i="42" s="1"/>
  <c r="R78" i="43"/>
  <c r="R321" i="43" s="1"/>
  <c r="Q377" i="43"/>
  <c r="A377" i="43"/>
  <c r="A384" i="42"/>
  <c r="Q384" i="42"/>
  <c r="Q304" i="44"/>
  <c r="A304" i="44"/>
  <c r="Q340" i="43"/>
  <c r="A340" i="43"/>
  <c r="A8" i="37"/>
  <c r="A7" i="44"/>
  <c r="A7" i="43"/>
  <c r="A7" i="42"/>
  <c r="A258" i="42"/>
  <c r="Q258" i="42"/>
  <c r="Q366" i="43"/>
  <c r="A366" i="43"/>
  <c r="A411" i="42"/>
  <c r="Q411" i="42"/>
  <c r="Q330" i="43"/>
  <c r="A330" i="43"/>
  <c r="Q429" i="43"/>
  <c r="A429" i="43"/>
  <c r="A349" i="42"/>
  <c r="Q349" i="42"/>
  <c r="Q267" i="43"/>
  <c r="A267" i="43"/>
  <c r="A394" i="42"/>
  <c r="Q394" i="42"/>
  <c r="R24" i="44"/>
  <c r="R267" i="44" s="1"/>
  <c r="R24" i="43"/>
  <c r="R267" i="43" s="1"/>
  <c r="R24" i="42"/>
  <c r="R267" i="42" s="1"/>
  <c r="D8" i="42"/>
  <c r="Q394" i="43"/>
  <c r="A394" i="43"/>
  <c r="Q384" i="44"/>
  <c r="A384" i="44"/>
  <c r="Q258" i="44"/>
  <c r="A258" i="44"/>
  <c r="A321" i="42"/>
  <c r="Q321" i="42"/>
  <c r="Q411" i="44"/>
  <c r="A411" i="44"/>
  <c r="A339" i="42"/>
  <c r="Q339" i="42"/>
  <c r="Q349" i="44"/>
  <c r="A349" i="44"/>
  <c r="Q359" i="43"/>
  <c r="A359" i="43"/>
  <c r="E196" i="44"/>
  <c r="E439" i="44" s="1"/>
  <c r="A439" i="44" s="1"/>
  <c r="E196" i="43"/>
  <c r="E439" i="43" s="1"/>
  <c r="A439" i="43" s="1"/>
  <c r="E196" i="42"/>
  <c r="E439" i="42" s="1"/>
  <c r="A439" i="42" s="1"/>
  <c r="E197" i="37"/>
  <c r="Q377" i="44"/>
  <c r="A377" i="44"/>
  <c r="Q267" i="44"/>
  <c r="A267" i="44"/>
  <c r="E160" i="44"/>
  <c r="E403" i="44" s="1"/>
  <c r="E160" i="43"/>
  <c r="E403" i="43" s="1"/>
  <c r="E160" i="42"/>
  <c r="E403" i="42" s="1"/>
  <c r="I232" i="44"/>
  <c r="I475" i="44" s="1"/>
  <c r="I232" i="43"/>
  <c r="I475" i="43" s="1"/>
  <c r="I232" i="42"/>
  <c r="I475" i="42" s="1"/>
  <c r="R34" i="44"/>
  <c r="R277" i="44" s="1"/>
  <c r="R34" i="43"/>
  <c r="R277" i="43" s="1"/>
  <c r="R34" i="42"/>
  <c r="R277" i="42" s="1"/>
  <c r="Q402" i="43"/>
  <c r="A402" i="43"/>
  <c r="E35" i="44"/>
  <c r="E278" i="44" s="1"/>
  <c r="E35" i="43"/>
  <c r="E278" i="43" s="1"/>
  <c r="E35" i="42"/>
  <c r="E278" i="42" s="1"/>
  <c r="E152" i="44"/>
  <c r="E395" i="44" s="1"/>
  <c r="E152" i="43"/>
  <c r="E395" i="43" s="1"/>
  <c r="E152" i="42"/>
  <c r="E395" i="42" s="1"/>
  <c r="E233" i="44"/>
  <c r="E476" i="44" s="1"/>
  <c r="A476" i="44" s="1"/>
  <c r="E233" i="43"/>
  <c r="E476" i="43" s="1"/>
  <c r="E233" i="42"/>
  <c r="E476" i="42" s="1"/>
  <c r="A476" i="42" s="1"/>
  <c r="E142" i="44"/>
  <c r="E385" i="44" s="1"/>
  <c r="E142" i="43"/>
  <c r="E385" i="43" s="1"/>
  <c r="E142" i="42"/>
  <c r="E385" i="42" s="1"/>
  <c r="R97" i="44"/>
  <c r="R340" i="44" s="1"/>
  <c r="R97" i="43"/>
  <c r="R340" i="43" s="1"/>
  <c r="R97" i="42"/>
  <c r="R340" i="42" s="1"/>
  <c r="E124" i="44"/>
  <c r="E367" i="44" s="1"/>
  <c r="E124" i="43"/>
  <c r="E367" i="43" s="1"/>
  <c r="E124" i="42"/>
  <c r="E367" i="42" s="1"/>
  <c r="Q285" i="42"/>
  <c r="A285" i="42"/>
  <c r="Q394" i="44"/>
  <c r="A394" i="44"/>
  <c r="Q402" i="44"/>
  <c r="A402" i="44"/>
  <c r="Q321" i="43"/>
  <c r="A321" i="43"/>
  <c r="Q339" i="43"/>
  <c r="A339" i="43"/>
  <c r="Q359" i="44"/>
  <c r="A359" i="44"/>
  <c r="H232" i="44"/>
  <c r="H232" i="43"/>
  <c r="H232" i="42"/>
  <c r="Q411" i="43"/>
  <c r="A411" i="43"/>
  <c r="Q330" i="44"/>
  <c r="A330" i="44"/>
  <c r="A359" i="42"/>
  <c r="Q359" i="42"/>
  <c r="E187" i="44"/>
  <c r="E430" i="44" s="1"/>
  <c r="E187" i="43"/>
  <c r="E430" i="43" s="1"/>
  <c r="E187" i="42"/>
  <c r="E430" i="42" s="1"/>
  <c r="E44" i="44"/>
  <c r="E287" i="44" s="1"/>
  <c r="E169" i="44"/>
  <c r="E412" i="44" s="1"/>
  <c r="E169" i="43"/>
  <c r="E412" i="43" s="1"/>
  <c r="E169" i="42"/>
  <c r="E412" i="42" s="1"/>
  <c r="H223" i="44"/>
  <c r="H223" i="43"/>
  <c r="H223" i="42"/>
  <c r="R141" i="44"/>
  <c r="R384" i="44" s="1"/>
  <c r="R141" i="43"/>
  <c r="R384" i="43" s="1"/>
  <c r="R141" i="42"/>
  <c r="R384" i="42" s="1"/>
  <c r="R116" i="44"/>
  <c r="R359" i="44" s="1"/>
  <c r="R116" i="43"/>
  <c r="R359" i="43" s="1"/>
  <c r="R116" i="42"/>
  <c r="R359" i="42" s="1"/>
  <c r="R87" i="44"/>
  <c r="R330" i="44" s="1"/>
  <c r="R87" i="43"/>
  <c r="R330" i="43" s="1"/>
  <c r="R87" i="42"/>
  <c r="R330" i="42" s="1"/>
  <c r="R123" i="44"/>
  <c r="R366" i="44" s="1"/>
  <c r="R123" i="43"/>
  <c r="R366" i="43" s="1"/>
  <c r="R123" i="42"/>
  <c r="R366" i="42" s="1"/>
  <c r="Q285" i="43"/>
  <c r="A285" i="43"/>
  <c r="A295" i="42"/>
  <c r="Q295" i="42"/>
  <c r="Q321" i="44"/>
  <c r="A321" i="44"/>
  <c r="Q339" i="44"/>
  <c r="A339" i="44"/>
  <c r="E7" i="44"/>
  <c r="E250" i="44" s="1"/>
  <c r="A250" i="44" s="1"/>
  <c r="E7" i="43"/>
  <c r="E250" i="43" s="1"/>
  <c r="A250" i="43" s="1"/>
  <c r="E7" i="42"/>
  <c r="E250" i="42" s="1"/>
  <c r="A250" i="42" s="1"/>
  <c r="R151" i="44"/>
  <c r="R394" i="44" s="1"/>
  <c r="R151" i="42"/>
  <c r="R394" i="42" s="1"/>
  <c r="R151" i="43"/>
  <c r="R394" i="43" s="1"/>
  <c r="A384" i="43"/>
  <c r="Q384" i="43"/>
  <c r="Q258" i="43"/>
  <c r="A258" i="43"/>
  <c r="R52" i="44"/>
  <c r="R295" i="44" s="1"/>
  <c r="R52" i="43"/>
  <c r="R295" i="43" s="1"/>
  <c r="R52" i="42"/>
  <c r="R295" i="42" s="1"/>
  <c r="E88" i="44"/>
  <c r="E331" i="44" s="1"/>
  <c r="E88" i="43"/>
  <c r="E331" i="43" s="1"/>
  <c r="E88" i="42"/>
  <c r="E331" i="42" s="1"/>
  <c r="E16" i="44"/>
  <c r="E259" i="44" s="1"/>
  <c r="E16" i="43"/>
  <c r="E259" i="43" s="1"/>
  <c r="E16" i="42"/>
  <c r="E259" i="42" s="1"/>
  <c r="H214" i="44"/>
  <c r="H214" i="43"/>
  <c r="H214" i="42"/>
  <c r="I223" i="44"/>
  <c r="I466" i="44" s="1"/>
  <c r="I223" i="43"/>
  <c r="I466" i="43" s="1"/>
  <c r="I223" i="42"/>
  <c r="I466" i="42" s="1"/>
  <c r="R61" i="44"/>
  <c r="R304" i="44" s="1"/>
  <c r="R61" i="43"/>
  <c r="R304" i="43" s="1"/>
  <c r="R61" i="42"/>
  <c r="R304" i="42" s="1"/>
  <c r="R186" i="44"/>
  <c r="R429" i="44" s="1"/>
  <c r="R186" i="43"/>
  <c r="R429" i="43" s="1"/>
  <c r="R186" i="42"/>
  <c r="R429" i="42" s="1"/>
  <c r="Q285" i="44"/>
  <c r="A285" i="44"/>
  <c r="Q277" i="42"/>
  <c r="A277" i="42"/>
  <c r="A286" i="44"/>
  <c r="Q286" i="44"/>
  <c r="A295" i="43"/>
  <c r="Q295" i="43"/>
  <c r="Q420" i="43"/>
  <c r="A420" i="43"/>
  <c r="E135" i="44"/>
  <c r="E378" i="44" s="1"/>
  <c r="E135" i="43"/>
  <c r="E378" i="43" s="1"/>
  <c r="E135" i="42"/>
  <c r="E378" i="42" s="1"/>
  <c r="R177" i="44"/>
  <c r="R420" i="44" s="1"/>
  <c r="R177" i="43"/>
  <c r="R420" i="43" s="1"/>
  <c r="R177" i="42"/>
  <c r="R420" i="42" s="1"/>
  <c r="A402" i="42"/>
  <c r="Q402" i="42"/>
  <c r="Q429" i="44"/>
  <c r="A429" i="44"/>
  <c r="E241" i="44"/>
  <c r="E484" i="44" s="1"/>
  <c r="A484" i="44" s="1"/>
  <c r="E241" i="43"/>
  <c r="E484" i="43" s="1"/>
  <c r="E241" i="42"/>
  <c r="E484" i="42" s="1"/>
  <c r="A484" i="42" s="1"/>
  <c r="Q277" i="43"/>
  <c r="A277" i="43"/>
  <c r="Q295" i="44"/>
  <c r="A295" i="44"/>
  <c r="A304" i="42"/>
  <c r="Q304" i="42"/>
  <c r="A420" i="42"/>
  <c r="Q420" i="42"/>
  <c r="BF96" i="39"/>
  <c r="BF97" i="39"/>
  <c r="AX209" i="39"/>
  <c r="AX211" i="39"/>
  <c r="BF90" i="39"/>
  <c r="BF7" i="39"/>
  <c r="K45" i="39"/>
  <c r="AX208" i="39"/>
  <c r="BF27" i="39"/>
  <c r="BF101" i="39"/>
  <c r="BF88" i="39"/>
  <c r="L44" i="39"/>
  <c r="BF106" i="39"/>
  <c r="AB213" i="39"/>
  <c r="AB214" i="39" s="1"/>
  <c r="AB215" i="39" s="1"/>
  <c r="AB216" i="39" s="1"/>
  <c r="AB217" i="39" s="1"/>
  <c r="AB218" i="39" s="1"/>
  <c r="AB208" i="39"/>
  <c r="AB209" i="39" s="1"/>
  <c r="AB210" i="39" s="1"/>
  <c r="AB211" i="39" s="1"/>
  <c r="AB212" i="39" s="1"/>
  <c r="AY29" i="39"/>
  <c r="AZ29" i="39" s="1"/>
  <c r="BC28" i="39"/>
  <c r="BB28" i="39"/>
  <c r="BE28" i="39"/>
  <c r="BD28" i="39"/>
  <c r="BA28" i="39"/>
  <c r="AX144" i="39"/>
  <c r="BE123" i="39"/>
  <c r="BB123" i="39"/>
  <c r="BD123" i="39"/>
  <c r="BC123" i="39"/>
  <c r="BA123" i="39"/>
  <c r="AX138" i="39"/>
  <c r="BE117" i="39"/>
  <c r="BD117" i="39"/>
  <c r="BA117" i="39"/>
  <c r="BC117" i="39"/>
  <c r="BB117" i="39"/>
  <c r="BF100" i="39"/>
  <c r="AX135" i="39"/>
  <c r="BE114" i="39"/>
  <c r="BD114" i="39"/>
  <c r="BC114" i="39"/>
  <c r="BB114" i="39"/>
  <c r="BA114" i="39"/>
  <c r="BF99" i="39"/>
  <c r="AX134" i="39"/>
  <c r="BE113" i="39"/>
  <c r="BD113" i="39"/>
  <c r="BB113" i="39"/>
  <c r="BA113" i="39"/>
  <c r="BC113" i="39"/>
  <c r="AX137" i="39"/>
  <c r="BE116" i="39"/>
  <c r="BD116" i="39"/>
  <c r="BB116" i="39"/>
  <c r="BA116" i="39"/>
  <c r="BC116" i="39"/>
  <c r="AY208" i="39"/>
  <c r="AY213" i="39"/>
  <c r="AY214" i="39" s="1"/>
  <c r="AX147" i="39"/>
  <c r="BE126" i="39"/>
  <c r="BD126" i="39"/>
  <c r="BA126" i="39"/>
  <c r="BC126" i="39"/>
  <c r="BB126" i="39"/>
  <c r="BF94" i="39"/>
  <c r="BF104" i="39"/>
  <c r="AY198" i="39"/>
  <c r="AX140" i="39"/>
  <c r="BE119" i="39"/>
  <c r="BD119" i="39"/>
  <c r="BC119" i="39"/>
  <c r="BA119" i="39"/>
  <c r="BB119" i="39"/>
  <c r="AY203" i="39"/>
  <c r="AZ203" i="39" s="1"/>
  <c r="AX149" i="39"/>
  <c r="BE128" i="39"/>
  <c r="BC128" i="39"/>
  <c r="BA128" i="39"/>
  <c r="BD128" i="39"/>
  <c r="BB128" i="39"/>
  <c r="AY9" i="39"/>
  <c r="AZ9" i="39" s="1"/>
  <c r="BD8" i="39"/>
  <c r="BC8" i="39"/>
  <c r="BE8" i="39"/>
  <c r="BB8" i="39"/>
  <c r="BA8" i="39"/>
  <c r="AX133" i="39"/>
  <c r="BC112" i="39"/>
  <c r="BE112" i="39"/>
  <c r="BD112" i="39"/>
  <c r="BD202" i="39" s="1"/>
  <c r="BB112" i="39"/>
  <c r="BB202" i="39" s="1"/>
  <c r="BA112" i="39"/>
  <c r="BF102" i="39"/>
  <c r="AX143" i="39"/>
  <c r="BE122" i="39"/>
  <c r="BD122" i="39"/>
  <c r="BC122" i="39"/>
  <c r="BB122" i="39"/>
  <c r="BA122" i="39"/>
  <c r="BF87" i="39"/>
  <c r="BF89" i="39"/>
  <c r="AX213" i="39"/>
  <c r="BF93" i="39"/>
  <c r="AX145" i="39"/>
  <c r="BE124" i="39"/>
  <c r="BD124" i="39"/>
  <c r="BA124" i="39"/>
  <c r="BB124" i="39"/>
  <c r="BC124" i="39"/>
  <c r="AX142" i="39"/>
  <c r="BE121" i="39"/>
  <c r="BD121" i="39"/>
  <c r="BC121" i="39"/>
  <c r="BB121" i="39"/>
  <c r="BA121" i="39"/>
  <c r="BF98" i="39"/>
  <c r="BF95" i="39"/>
  <c r="BF105" i="39"/>
  <c r="BF107" i="39"/>
  <c r="BF91" i="39"/>
  <c r="AX131" i="39"/>
  <c r="BE110" i="39"/>
  <c r="BD110" i="39"/>
  <c r="BC110" i="39"/>
  <c r="BA110" i="39"/>
  <c r="BB110" i="39"/>
  <c r="AX129" i="39"/>
  <c r="AZ129" i="39" s="1"/>
  <c r="BE108" i="39"/>
  <c r="BD108" i="39"/>
  <c r="BA108" i="39"/>
  <c r="BC108" i="39"/>
  <c r="BB108" i="39"/>
  <c r="AX146" i="39"/>
  <c r="BE125" i="39"/>
  <c r="BD125" i="39"/>
  <c r="BB125" i="39"/>
  <c r="BA125" i="39"/>
  <c r="BC125" i="39"/>
  <c r="AX132" i="39"/>
  <c r="BE111" i="39"/>
  <c r="BD111" i="39"/>
  <c r="BC111" i="39"/>
  <c r="BA111" i="39"/>
  <c r="BB111" i="39"/>
  <c r="BF92" i="39"/>
  <c r="AX130" i="39"/>
  <c r="BE109" i="39"/>
  <c r="BD109" i="39"/>
  <c r="BD203" i="39" s="1"/>
  <c r="BA109" i="39"/>
  <c r="BC109" i="39"/>
  <c r="BB109" i="39"/>
  <c r="AX139" i="39"/>
  <c r="BE118" i="39"/>
  <c r="BD118" i="39"/>
  <c r="BA118" i="39"/>
  <c r="BC118" i="39"/>
  <c r="BB118" i="39"/>
  <c r="AX141" i="39"/>
  <c r="BE120" i="39"/>
  <c r="BC120" i="39"/>
  <c r="BB120" i="39"/>
  <c r="BA120" i="39"/>
  <c r="BD120" i="39"/>
  <c r="BF103" i="39"/>
  <c r="AX148" i="39"/>
  <c r="BE127" i="39"/>
  <c r="BD127" i="39"/>
  <c r="BC127" i="39"/>
  <c r="BA127" i="39"/>
  <c r="BB127" i="39"/>
  <c r="AX136" i="39"/>
  <c r="BE115" i="39"/>
  <c r="BD115" i="39"/>
  <c r="BB115" i="39"/>
  <c r="BC115" i="39"/>
  <c r="BA115" i="39"/>
  <c r="K255" i="39"/>
  <c r="K256" i="39" s="1"/>
  <c r="K257" i="39" s="1"/>
  <c r="K258" i="39" s="1"/>
  <c r="K259" i="39" s="1"/>
  <c r="K260" i="39" s="1"/>
  <c r="K261" i="39" s="1"/>
  <c r="K262" i="39" s="1"/>
  <c r="K263" i="39" s="1"/>
  <c r="K264" i="39" s="1"/>
  <c r="K265" i="39" s="1"/>
  <c r="K266" i="39" s="1"/>
  <c r="K267" i="39" s="1"/>
  <c r="K268" i="39" s="1"/>
  <c r="K269" i="39" s="1"/>
  <c r="K270" i="39" s="1"/>
  <c r="K271" i="39" s="1"/>
  <c r="K272" i="39" s="1"/>
  <c r="K273" i="39" s="1"/>
  <c r="K274" i="39" s="1"/>
  <c r="K275" i="39" s="1"/>
  <c r="K276" i="39" s="1"/>
  <c r="K277" i="39" s="1"/>
  <c r="K278" i="39" s="1"/>
  <c r="K279" i="39" s="1"/>
  <c r="K280" i="39" s="1"/>
  <c r="K281" i="39" s="1"/>
  <c r="K282" i="39" s="1"/>
  <c r="K283" i="39" s="1"/>
  <c r="K284" i="39" s="1"/>
  <c r="K285" i="39" s="1"/>
  <c r="K286" i="39" s="1"/>
  <c r="K287" i="39" s="1"/>
  <c r="K288" i="39" s="1"/>
  <c r="K289" i="39" s="1"/>
  <c r="K290" i="39" s="1"/>
  <c r="K220" i="39"/>
  <c r="K185" i="39"/>
  <c r="L184" i="39"/>
  <c r="K115" i="39"/>
  <c r="L114" i="39"/>
  <c r="L149" i="39"/>
  <c r="K150" i="39"/>
  <c r="I233" i="39"/>
  <c r="Y233" i="39" s="1"/>
  <c r="R197" i="39"/>
  <c r="Q197" i="39"/>
  <c r="O197" i="39"/>
  <c r="T197" i="39" s="1"/>
  <c r="I225" i="39"/>
  <c r="Y225" i="39" s="1"/>
  <c r="R189" i="39"/>
  <c r="Q189" i="39"/>
  <c r="O189" i="39"/>
  <c r="T189" i="39" s="1"/>
  <c r="AB70" i="39"/>
  <c r="AC70" i="39" s="1"/>
  <c r="I256" i="39"/>
  <c r="Y256" i="39" s="1"/>
  <c r="R220" i="39"/>
  <c r="Q220" i="39"/>
  <c r="O220" i="39"/>
  <c r="T220" i="39" s="1"/>
  <c r="I290" i="39"/>
  <c r="R254" i="39"/>
  <c r="Q254" i="39"/>
  <c r="O254" i="39"/>
  <c r="T254" i="39" s="1"/>
  <c r="R183" i="39"/>
  <c r="Q183" i="39"/>
  <c r="O183" i="39"/>
  <c r="T183" i="39" s="1"/>
  <c r="I219" i="39"/>
  <c r="O253" i="39"/>
  <c r="T253" i="39" s="1"/>
  <c r="I240" i="39"/>
  <c r="Y240" i="39" s="1"/>
  <c r="R204" i="39"/>
  <c r="O204" i="39"/>
  <c r="T204" i="39" s="1"/>
  <c r="Q204" i="39"/>
  <c r="I283" i="39"/>
  <c r="Y283" i="39" s="1"/>
  <c r="R247" i="39"/>
  <c r="Q247" i="39"/>
  <c r="O247" i="39"/>
  <c r="T247" i="39" s="1"/>
  <c r="I257" i="39"/>
  <c r="Y257" i="39" s="1"/>
  <c r="R221" i="39"/>
  <c r="Q221" i="39"/>
  <c r="O221" i="39"/>
  <c r="T221" i="39" s="1"/>
  <c r="I265" i="39"/>
  <c r="Y265" i="39" s="1"/>
  <c r="R229" i="39"/>
  <c r="Q229" i="39"/>
  <c r="O229" i="39"/>
  <c r="T229" i="39" s="1"/>
  <c r="I251" i="39"/>
  <c r="Y251" i="39" s="1"/>
  <c r="R215" i="39"/>
  <c r="Q215" i="39"/>
  <c r="O215" i="39"/>
  <c r="T215" i="39" s="1"/>
  <c r="I272" i="39"/>
  <c r="Y272" i="39" s="1"/>
  <c r="Q236" i="39"/>
  <c r="R236" i="39"/>
  <c r="O236" i="39"/>
  <c r="T236" i="39" s="1"/>
  <c r="AB130" i="39"/>
  <c r="AB150" i="39"/>
  <c r="I288" i="39"/>
  <c r="Y288" i="39" s="1"/>
  <c r="R252" i="39"/>
  <c r="O252" i="39"/>
  <c r="T252" i="39" s="1"/>
  <c r="Q252" i="39"/>
  <c r="I224" i="39"/>
  <c r="Y224" i="39" s="1"/>
  <c r="R188" i="39"/>
  <c r="O188" i="39"/>
  <c r="T188" i="39" s="1"/>
  <c r="Q188" i="39"/>
  <c r="I234" i="39"/>
  <c r="Y234" i="39" s="1"/>
  <c r="R198" i="39"/>
  <c r="Q198" i="39"/>
  <c r="O198" i="39"/>
  <c r="T198" i="39" s="1"/>
  <c r="AB110" i="39"/>
  <c r="AC110" i="39" s="1"/>
  <c r="I274" i="39"/>
  <c r="Y274" i="39" s="1"/>
  <c r="R238" i="39"/>
  <c r="Q238" i="39"/>
  <c r="O238" i="39"/>
  <c r="T238" i="39" s="1"/>
  <c r="I250" i="39"/>
  <c r="Y250" i="39" s="1"/>
  <c r="R214" i="39"/>
  <c r="Q214" i="39"/>
  <c r="O214" i="39"/>
  <c r="T214" i="39" s="1"/>
  <c r="I241" i="39"/>
  <c r="Y241" i="39" s="1"/>
  <c r="R205" i="39"/>
  <c r="Q205" i="39"/>
  <c r="O205" i="39"/>
  <c r="T205" i="39" s="1"/>
  <c r="AB90" i="39"/>
  <c r="AC90" i="39" s="1"/>
  <c r="I273" i="39"/>
  <c r="Y273" i="39" s="1"/>
  <c r="R237" i="39"/>
  <c r="Q237" i="39"/>
  <c r="O237" i="39"/>
  <c r="T237" i="39" s="1"/>
  <c r="I259" i="39"/>
  <c r="Y259" i="39" s="1"/>
  <c r="R223" i="39"/>
  <c r="Q223" i="39"/>
  <c r="O223" i="39"/>
  <c r="T223" i="39" s="1"/>
  <c r="I226" i="39"/>
  <c r="Y226" i="39" s="1"/>
  <c r="R190" i="39"/>
  <c r="Q190" i="39"/>
  <c r="O190" i="39"/>
  <c r="T190" i="39" s="1"/>
  <c r="I281" i="39"/>
  <c r="Y281" i="39" s="1"/>
  <c r="R245" i="39"/>
  <c r="Q245" i="39"/>
  <c r="O245" i="39"/>
  <c r="T245" i="39" s="1"/>
  <c r="I249" i="39"/>
  <c r="Y249" i="39" s="1"/>
  <c r="R213" i="39"/>
  <c r="Q213" i="39"/>
  <c r="O213" i="39"/>
  <c r="T213" i="39" s="1"/>
  <c r="I242" i="39"/>
  <c r="Y242" i="39" s="1"/>
  <c r="R206" i="39"/>
  <c r="Q206" i="39"/>
  <c r="O206" i="39"/>
  <c r="T206" i="39" s="1"/>
  <c r="I227" i="39"/>
  <c r="Y227" i="39" s="1"/>
  <c r="R191" i="39"/>
  <c r="Q191" i="39"/>
  <c r="O191" i="39"/>
  <c r="T191" i="39" s="1"/>
  <c r="I248" i="39"/>
  <c r="Y248" i="39" s="1"/>
  <c r="R212" i="39"/>
  <c r="Q212" i="39"/>
  <c r="O212" i="39"/>
  <c r="T212" i="39" s="1"/>
  <c r="I243" i="39"/>
  <c r="Y243" i="39" s="1"/>
  <c r="R207" i="39"/>
  <c r="Q207" i="39"/>
  <c r="O207" i="39"/>
  <c r="T207" i="39" s="1"/>
  <c r="O266" i="39"/>
  <c r="T266" i="39" s="1"/>
  <c r="I235" i="39"/>
  <c r="Y235" i="39" s="1"/>
  <c r="R199" i="39"/>
  <c r="Q199" i="39"/>
  <c r="O199" i="39"/>
  <c r="T199" i="39" s="1"/>
  <c r="AY150" i="39"/>
  <c r="AY151" i="39" s="1"/>
  <c r="AY152" i="39" s="1"/>
  <c r="AY153" i="39" s="1"/>
  <c r="AY154" i="39" s="1"/>
  <c r="AY155" i="39" s="1"/>
  <c r="AY156" i="39" s="1"/>
  <c r="AY157" i="39" s="1"/>
  <c r="AY158" i="39" s="1"/>
  <c r="AY159" i="39" s="1"/>
  <c r="AY160" i="39" s="1"/>
  <c r="AY161" i="39" s="1"/>
  <c r="AY162" i="39" s="1"/>
  <c r="AY163" i="39" s="1"/>
  <c r="AY164" i="39" s="1"/>
  <c r="AY165" i="39" s="1"/>
  <c r="AY166" i="39" s="1"/>
  <c r="AY167" i="39" s="1"/>
  <c r="AY168" i="39" s="1"/>
  <c r="AY169" i="39" s="1"/>
  <c r="AY170" i="39" s="1"/>
  <c r="AY130" i="39"/>
  <c r="AY131" i="39" s="1"/>
  <c r="AY132" i="39" s="1"/>
  <c r="AY133" i="39" s="1"/>
  <c r="AY134" i="39" s="1"/>
  <c r="AY135" i="39" s="1"/>
  <c r="AY136" i="39" s="1"/>
  <c r="AY137" i="39" s="1"/>
  <c r="AY138" i="39" s="1"/>
  <c r="AY139" i="39" s="1"/>
  <c r="AY140" i="39" s="1"/>
  <c r="AY141" i="39" s="1"/>
  <c r="AY142" i="39" s="1"/>
  <c r="AY143" i="39" s="1"/>
  <c r="AY144" i="39" s="1"/>
  <c r="AY145" i="39" s="1"/>
  <c r="AY146" i="39" s="1"/>
  <c r="AY147" i="39" s="1"/>
  <c r="AY148" i="39" s="1"/>
  <c r="AY149" i="39" s="1"/>
  <c r="AB51" i="39"/>
  <c r="AC51" i="39" s="1"/>
  <c r="AB30" i="39"/>
  <c r="AC30" i="39" s="1"/>
  <c r="H267" i="39"/>
  <c r="H243" i="39"/>
  <c r="H275" i="39"/>
  <c r="H285" i="39"/>
  <c r="H277" i="39"/>
  <c r="H235" i="39"/>
  <c r="H283" i="39"/>
  <c r="H286" i="39"/>
  <c r="H270" i="39"/>
  <c r="H284" i="39"/>
  <c r="H276" i="39"/>
  <c r="H268" i="39"/>
  <c r="H227" i="39"/>
  <c r="H261" i="39"/>
  <c r="H278" i="39"/>
  <c r="H260" i="39"/>
  <c r="H269" i="39"/>
  <c r="H262" i="39"/>
  <c r="H259" i="39"/>
  <c r="H251" i="39"/>
  <c r="F134" i="37"/>
  <c r="Q98" i="37"/>
  <c r="Q152" i="37"/>
  <c r="Q142" i="37"/>
  <c r="E143" i="37"/>
  <c r="Q169" i="37"/>
  <c r="Q178" i="37"/>
  <c r="Q88" i="37"/>
  <c r="Q135" i="37"/>
  <c r="Q16" i="37"/>
  <c r="Q62" i="37"/>
  <c r="Q25" i="37"/>
  <c r="Q160" i="37"/>
  <c r="Q187" i="37"/>
  <c r="Q124" i="37"/>
  <c r="E125" i="37"/>
  <c r="F152" i="37"/>
  <c r="Q79" i="37"/>
  <c r="E80" i="37"/>
  <c r="Q53" i="37"/>
  <c r="F172" i="37"/>
  <c r="F197" i="37"/>
  <c r="Q35" i="37"/>
  <c r="Q117" i="37"/>
  <c r="E242" i="37"/>
  <c r="G241" i="37"/>
  <c r="E234" i="37"/>
  <c r="E225" i="37"/>
  <c r="E216" i="37"/>
  <c r="G215" i="37"/>
  <c r="F216" i="37"/>
  <c r="E89" i="37"/>
  <c r="E36" i="37"/>
  <c r="E179" i="37"/>
  <c r="F145" i="37"/>
  <c r="F54" i="37"/>
  <c r="F36" i="37"/>
  <c r="E54" i="37"/>
  <c r="F72" i="37"/>
  <c r="F190" i="37"/>
  <c r="F81" i="37"/>
  <c r="E99" i="37"/>
  <c r="E118" i="37"/>
  <c r="F179" i="37"/>
  <c r="E153" i="37"/>
  <c r="E17" i="37"/>
  <c r="E63" i="37"/>
  <c r="F125" i="37"/>
  <c r="F98" i="37"/>
  <c r="E136" i="37"/>
  <c r="F107" i="37"/>
  <c r="F116" i="37"/>
  <c r="E161" i="37"/>
  <c r="E170" i="37"/>
  <c r="F45" i="37"/>
  <c r="E188" i="37"/>
  <c r="F62" i="37"/>
  <c r="F90" i="37"/>
  <c r="F162" i="37"/>
  <c r="E26" i="37"/>
  <c r="F27" i="37"/>
  <c r="E8" i="37"/>
  <c r="BC202" i="39" l="1"/>
  <c r="BE201" i="39"/>
  <c r="BA200" i="39"/>
  <c r="BD198" i="39"/>
  <c r="BD200" i="39" s="1"/>
  <c r="BB203" i="39"/>
  <c r="BC205" i="39"/>
  <c r="BD201" i="39"/>
  <c r="BD204" i="39" s="1"/>
  <c r="BD206" i="39" s="1"/>
  <c r="BE202" i="39"/>
  <c r="BB205" i="39"/>
  <c r="BA205" i="39"/>
  <c r="BC203" i="39"/>
  <c r="BD205" i="39"/>
  <c r="BB198" i="39"/>
  <c r="BB200" i="39" s="1"/>
  <c r="BA203" i="39"/>
  <c r="BE205" i="39"/>
  <c r="BB201" i="39"/>
  <c r="BB204" i="39" s="1"/>
  <c r="BB206" i="39" s="1"/>
  <c r="BA202" i="39"/>
  <c r="BE203" i="39"/>
  <c r="BC201" i="39"/>
  <c r="BC204" i="39" s="1"/>
  <c r="BC206" i="39" s="1"/>
  <c r="BA201" i="39"/>
  <c r="BA204" i="39" s="1"/>
  <c r="BA206" i="39" s="1"/>
  <c r="Q313" i="43"/>
  <c r="A313" i="43"/>
  <c r="A476" i="43"/>
  <c r="A458" i="43"/>
  <c r="A448" i="43"/>
  <c r="Q286" i="43"/>
  <c r="A484" i="43"/>
  <c r="A467" i="43"/>
  <c r="A349" i="43"/>
  <c r="Q266" i="39"/>
  <c r="R266" i="39"/>
  <c r="AY194" i="39"/>
  <c r="AZ194" i="39" s="1"/>
  <c r="Q253" i="39"/>
  <c r="R253" i="39"/>
  <c r="I289" i="39"/>
  <c r="Y289" i="39" s="1"/>
  <c r="K46" i="39"/>
  <c r="Q239" i="39"/>
  <c r="R239" i="39"/>
  <c r="I275" i="39"/>
  <c r="Y275" i="39" s="1"/>
  <c r="R282" i="39"/>
  <c r="O239" i="39"/>
  <c r="T239" i="39" s="1"/>
  <c r="AJ146" i="39"/>
  <c r="AJ149" i="39"/>
  <c r="AJ141" i="39"/>
  <c r="AJ209" i="39"/>
  <c r="AJ208" i="39"/>
  <c r="AJ147" i="39"/>
  <c r="AJ210" i="39"/>
  <c r="AJ148" i="39"/>
  <c r="AJ144" i="39"/>
  <c r="O232" i="39"/>
  <c r="T232" i="39" s="1"/>
  <c r="AJ129" i="39"/>
  <c r="AJ135" i="39"/>
  <c r="AJ133" i="39"/>
  <c r="AJ136" i="39"/>
  <c r="Q232" i="39"/>
  <c r="AJ145" i="39"/>
  <c r="AJ131" i="39"/>
  <c r="AJ142" i="39"/>
  <c r="AJ140" i="39"/>
  <c r="AM212" i="39"/>
  <c r="AJ212" i="39"/>
  <c r="R232" i="39"/>
  <c r="AJ211" i="39"/>
  <c r="AJ132" i="39"/>
  <c r="I268" i="39"/>
  <c r="Y268" i="39" s="1"/>
  <c r="AJ137" i="39"/>
  <c r="AJ207" i="39"/>
  <c r="AJ143" i="39"/>
  <c r="AJ139" i="39"/>
  <c r="AJ138" i="39"/>
  <c r="AJ130" i="39"/>
  <c r="AJ134" i="39"/>
  <c r="R231" i="39"/>
  <c r="Y290" i="39"/>
  <c r="I267" i="39"/>
  <c r="Y267" i="39" s="1"/>
  <c r="O282" i="39"/>
  <c r="T282" i="39" s="1"/>
  <c r="O231" i="39"/>
  <c r="T231" i="39" s="1"/>
  <c r="Y219" i="39"/>
  <c r="Q231" i="39"/>
  <c r="Q282" i="39"/>
  <c r="AZ136" i="39"/>
  <c r="AZ213" i="39"/>
  <c r="AZ147" i="39"/>
  <c r="AZ134" i="39"/>
  <c r="AZ135" i="39"/>
  <c r="AZ138" i="39"/>
  <c r="AZ131" i="39"/>
  <c r="AA170" i="39"/>
  <c r="AA159" i="39"/>
  <c r="AA217" i="39"/>
  <c r="AC211" i="39"/>
  <c r="AA161" i="39"/>
  <c r="AA216" i="39"/>
  <c r="AC210" i="39"/>
  <c r="AA169" i="39"/>
  <c r="AZ146" i="39"/>
  <c r="AZ208" i="39"/>
  <c r="AA153" i="39"/>
  <c r="AA155" i="39"/>
  <c r="AA157" i="39"/>
  <c r="Y222" i="39"/>
  <c r="I258" i="39"/>
  <c r="R222" i="39"/>
  <c r="Q222" i="39"/>
  <c r="O222" i="39"/>
  <c r="T222" i="39" s="1"/>
  <c r="AA162" i="39"/>
  <c r="AZ130" i="39"/>
  <c r="AZ132" i="39"/>
  <c r="AZ145" i="39"/>
  <c r="AZ149" i="39"/>
  <c r="AZ140" i="39"/>
  <c r="AA156" i="39"/>
  <c r="AA218" i="39"/>
  <c r="AC212" i="39"/>
  <c r="AX216" i="39"/>
  <c r="AZ148" i="39"/>
  <c r="AZ141" i="39"/>
  <c r="AZ139" i="39"/>
  <c r="AZ142" i="39"/>
  <c r="AY199" i="39"/>
  <c r="AZ199" i="39" s="1"/>
  <c r="AZ198" i="39"/>
  <c r="AZ144" i="39"/>
  <c r="AA150" i="39"/>
  <c r="AC129" i="39"/>
  <c r="AA158" i="39"/>
  <c r="AA213" i="39"/>
  <c r="AC207" i="39"/>
  <c r="AA168" i="39"/>
  <c r="AA160" i="39"/>
  <c r="AA167" i="39"/>
  <c r="AA163" i="39"/>
  <c r="AZ143" i="39"/>
  <c r="AZ133" i="39"/>
  <c r="AZ137" i="39"/>
  <c r="AA151" i="39"/>
  <c r="AC130" i="39"/>
  <c r="AA215" i="39"/>
  <c r="AC209" i="39"/>
  <c r="K27" i="39"/>
  <c r="AA152" i="39"/>
  <c r="AA166" i="39"/>
  <c r="AA164" i="39"/>
  <c r="AA154" i="39"/>
  <c r="AA214" i="39"/>
  <c r="AC208" i="39"/>
  <c r="AA165" i="39"/>
  <c r="R70" i="43"/>
  <c r="R313" i="43" s="1"/>
  <c r="R43" i="43"/>
  <c r="R286" i="43" s="1"/>
  <c r="R106" i="42"/>
  <c r="R349" i="42" s="1"/>
  <c r="R106" i="43"/>
  <c r="R349" i="43" s="1"/>
  <c r="R43" i="44"/>
  <c r="R286" i="44" s="1"/>
  <c r="R70" i="44"/>
  <c r="R313" i="44" s="1"/>
  <c r="R228" i="39"/>
  <c r="I264" i="39"/>
  <c r="Y264" i="39" s="1"/>
  <c r="Q228" i="39"/>
  <c r="O228" i="39"/>
  <c r="T228" i="39" s="1"/>
  <c r="I280" i="39"/>
  <c r="Y280" i="39" s="1"/>
  <c r="Q244" i="39"/>
  <c r="O244" i="39"/>
  <c r="T244" i="39" s="1"/>
  <c r="R244" i="39"/>
  <c r="Q44" i="37"/>
  <c r="R44" i="43" s="1"/>
  <c r="R287" i="43" s="1"/>
  <c r="Q448" i="43"/>
  <c r="F8" i="43"/>
  <c r="F251" i="43" s="1"/>
  <c r="E45" i="37"/>
  <c r="Q71" i="37"/>
  <c r="Q448" i="44"/>
  <c r="F8" i="44"/>
  <c r="F251" i="44" s="1"/>
  <c r="Q448" i="42"/>
  <c r="F9" i="37"/>
  <c r="E72" i="37"/>
  <c r="Q72" i="37" s="1"/>
  <c r="E44" i="42"/>
  <c r="E287" i="42" s="1"/>
  <c r="E71" i="42"/>
  <c r="E314" i="42" s="1"/>
  <c r="A313" i="42"/>
  <c r="A286" i="43"/>
  <c r="Q286" i="42"/>
  <c r="F17" i="42"/>
  <c r="F260" i="42" s="1"/>
  <c r="F17" i="44"/>
  <c r="F260" i="44" s="1"/>
  <c r="F17" i="43"/>
  <c r="F260" i="43" s="1"/>
  <c r="E108" i="37"/>
  <c r="E108" i="44" s="1"/>
  <c r="E351" i="44" s="1"/>
  <c r="E107" i="44"/>
  <c r="E350" i="44" s="1"/>
  <c r="Q350" i="44" s="1"/>
  <c r="Q107" i="37"/>
  <c r="R107" i="44" s="1"/>
  <c r="R350" i="44" s="1"/>
  <c r="E107" i="42"/>
  <c r="E350" i="42" s="1"/>
  <c r="A350" i="42" s="1"/>
  <c r="F98" i="44"/>
  <c r="F341" i="44" s="1"/>
  <c r="F98" i="43"/>
  <c r="F341" i="43" s="1"/>
  <c r="F98" i="42"/>
  <c r="F341" i="42" s="1"/>
  <c r="H54" i="37"/>
  <c r="I53" i="44"/>
  <c r="I296" i="44" s="1"/>
  <c r="I53" i="43"/>
  <c r="I296" i="43" s="1"/>
  <c r="I53" i="42"/>
  <c r="I296" i="42" s="1"/>
  <c r="O207" i="37"/>
  <c r="P206" i="44"/>
  <c r="P206" i="43"/>
  <c r="P206" i="42"/>
  <c r="H198" i="37"/>
  <c r="I197" i="44"/>
  <c r="I440" i="44" s="1"/>
  <c r="I197" i="43"/>
  <c r="I440" i="43" s="1"/>
  <c r="I197" i="42"/>
  <c r="I440" i="42" s="1"/>
  <c r="O126" i="37"/>
  <c r="P125" i="43"/>
  <c r="P125" i="44"/>
  <c r="P125" i="42"/>
  <c r="N234" i="37"/>
  <c r="O233" i="44"/>
  <c r="O233" i="43"/>
  <c r="O233" i="42"/>
  <c r="H135" i="37"/>
  <c r="I134" i="44"/>
  <c r="I377" i="44" s="1"/>
  <c r="I134" i="43"/>
  <c r="I377" i="43" s="1"/>
  <c r="I134" i="42"/>
  <c r="I377" i="42" s="1"/>
  <c r="O36" i="37"/>
  <c r="P35" i="44"/>
  <c r="P35" i="43"/>
  <c r="P35" i="42"/>
  <c r="I36" i="37"/>
  <c r="J35" i="44"/>
  <c r="J35" i="43"/>
  <c r="J35" i="42"/>
  <c r="H18" i="37"/>
  <c r="I17" i="44"/>
  <c r="I260" i="44" s="1"/>
  <c r="I17" i="43"/>
  <c r="I260" i="43" s="1"/>
  <c r="I17" i="42"/>
  <c r="I260" i="42" s="1"/>
  <c r="H72" i="37"/>
  <c r="I71" i="44"/>
  <c r="I314" i="44" s="1"/>
  <c r="I71" i="43"/>
  <c r="I314" i="43" s="1"/>
  <c r="I71" i="42"/>
  <c r="I314" i="42" s="1"/>
  <c r="H9" i="37"/>
  <c r="I8" i="44"/>
  <c r="I251" i="44" s="1"/>
  <c r="I8" i="43"/>
  <c r="I251" i="43" s="1"/>
  <c r="I8" i="42"/>
  <c r="I251" i="42" s="1"/>
  <c r="H189" i="37"/>
  <c r="I188" i="44"/>
  <c r="I431" i="44" s="1"/>
  <c r="I188" i="43"/>
  <c r="I431" i="43" s="1"/>
  <c r="I188" i="42"/>
  <c r="I431" i="42" s="1"/>
  <c r="I81" i="37"/>
  <c r="J80" i="44"/>
  <c r="J80" i="43"/>
  <c r="J80" i="42"/>
  <c r="I162" i="37"/>
  <c r="J161" i="44"/>
  <c r="J161" i="43"/>
  <c r="J161" i="42"/>
  <c r="F62" i="43"/>
  <c r="F305" i="43" s="1"/>
  <c r="F62" i="44"/>
  <c r="F305" i="44" s="1"/>
  <c r="F62" i="42"/>
  <c r="F305" i="42" s="1"/>
  <c r="F179" i="44"/>
  <c r="F422" i="44" s="1"/>
  <c r="F179" i="43"/>
  <c r="F422" i="43" s="1"/>
  <c r="F179" i="42"/>
  <c r="F422" i="42" s="1"/>
  <c r="F134" i="44"/>
  <c r="F377" i="44" s="1"/>
  <c r="F134" i="43"/>
  <c r="F377" i="43" s="1"/>
  <c r="F134" i="42"/>
  <c r="F377" i="42" s="1"/>
  <c r="I198" i="37"/>
  <c r="J197" i="44"/>
  <c r="J197" i="43"/>
  <c r="J197" i="42"/>
  <c r="F116" i="44"/>
  <c r="F359" i="44" s="1"/>
  <c r="F116" i="43"/>
  <c r="F359" i="43" s="1"/>
  <c r="F116" i="42"/>
  <c r="F359" i="42" s="1"/>
  <c r="F81" i="44"/>
  <c r="F324" i="44" s="1"/>
  <c r="F81" i="43"/>
  <c r="F324" i="43" s="1"/>
  <c r="F81" i="42"/>
  <c r="F324" i="42" s="1"/>
  <c r="F216" i="44"/>
  <c r="F459" i="44" s="1"/>
  <c r="F216" i="43"/>
  <c r="F459" i="43" s="1"/>
  <c r="F216" i="42"/>
  <c r="F459" i="42" s="1"/>
  <c r="F152" i="44"/>
  <c r="F395" i="44" s="1"/>
  <c r="F152" i="43"/>
  <c r="F395" i="43" s="1"/>
  <c r="F152" i="42"/>
  <c r="F395" i="42" s="1"/>
  <c r="F54" i="44"/>
  <c r="F297" i="44" s="1"/>
  <c r="F54" i="43"/>
  <c r="F297" i="43" s="1"/>
  <c r="F54" i="42"/>
  <c r="F297" i="42" s="1"/>
  <c r="F197" i="44"/>
  <c r="F440" i="44" s="1"/>
  <c r="F197" i="43"/>
  <c r="F440" i="43" s="1"/>
  <c r="F197" i="42"/>
  <c r="F440" i="42" s="1"/>
  <c r="F224" i="44"/>
  <c r="F467" i="44" s="1"/>
  <c r="F224" i="43"/>
  <c r="F467" i="43" s="1"/>
  <c r="F224" i="42"/>
  <c r="F467" i="42" s="1"/>
  <c r="F225" i="37"/>
  <c r="G225" i="37" s="1"/>
  <c r="O180" i="37"/>
  <c r="P179" i="44"/>
  <c r="P179" i="43"/>
  <c r="P179" i="42"/>
  <c r="F207" i="37"/>
  <c r="F206" i="44"/>
  <c r="F449" i="44" s="1"/>
  <c r="F206" i="43"/>
  <c r="F449" i="43" s="1"/>
  <c r="F206" i="42"/>
  <c r="F449" i="42" s="1"/>
  <c r="O27" i="37"/>
  <c r="P26" i="44"/>
  <c r="P26" i="43"/>
  <c r="P26" i="42"/>
  <c r="I205" i="42"/>
  <c r="I448" i="42" s="1"/>
  <c r="I205" i="44"/>
  <c r="I448" i="44" s="1"/>
  <c r="I205" i="43"/>
  <c r="I448" i="43" s="1"/>
  <c r="O234" i="37"/>
  <c r="P233" i="44"/>
  <c r="P233" i="43"/>
  <c r="P233" i="42"/>
  <c r="B10" i="44"/>
  <c r="B10" i="43"/>
  <c r="H108" i="37"/>
  <c r="I107" i="44"/>
  <c r="I350" i="44" s="1"/>
  <c r="I107" i="43"/>
  <c r="I350" i="43" s="1"/>
  <c r="I107" i="42"/>
  <c r="I350" i="42" s="1"/>
  <c r="H205" i="44"/>
  <c r="H205" i="43"/>
  <c r="H205" i="42"/>
  <c r="F27" i="44"/>
  <c r="F270" i="44" s="1"/>
  <c r="F27" i="43"/>
  <c r="F270" i="43" s="1"/>
  <c r="F27" i="42"/>
  <c r="F270" i="42" s="1"/>
  <c r="F125" i="44"/>
  <c r="F368" i="44" s="1"/>
  <c r="F125" i="43"/>
  <c r="F368" i="43" s="1"/>
  <c r="F125" i="42"/>
  <c r="F368" i="42" s="1"/>
  <c r="F145" i="44"/>
  <c r="F388" i="44" s="1"/>
  <c r="F145" i="43"/>
  <c r="F388" i="43" s="1"/>
  <c r="F145" i="42"/>
  <c r="F388" i="42" s="1"/>
  <c r="N216" i="37"/>
  <c r="O215" i="44"/>
  <c r="O215" i="43"/>
  <c r="O215" i="42"/>
  <c r="Q198" i="37"/>
  <c r="R197" i="44"/>
  <c r="R440" i="44" s="1"/>
  <c r="R197" i="43"/>
  <c r="R440" i="43" s="1"/>
  <c r="R197" i="42"/>
  <c r="R440" i="42" s="1"/>
  <c r="O18" i="37"/>
  <c r="P17" i="43"/>
  <c r="P17" i="44"/>
  <c r="P17" i="42"/>
  <c r="I18" i="37"/>
  <c r="J17" i="44"/>
  <c r="J17" i="43"/>
  <c r="J17" i="42"/>
  <c r="H27" i="37"/>
  <c r="I26" i="44"/>
  <c r="I269" i="44" s="1"/>
  <c r="I26" i="43"/>
  <c r="I269" i="43" s="1"/>
  <c r="I26" i="42"/>
  <c r="I269" i="42" s="1"/>
  <c r="I180" i="37"/>
  <c r="J179" i="44"/>
  <c r="J179" i="43"/>
  <c r="J179" i="42"/>
  <c r="H144" i="37"/>
  <c r="I143" i="44"/>
  <c r="I386" i="44" s="1"/>
  <c r="I143" i="43"/>
  <c r="I386" i="43" s="1"/>
  <c r="I143" i="42"/>
  <c r="I386" i="42" s="1"/>
  <c r="O171" i="37"/>
  <c r="P170" i="44"/>
  <c r="P170" i="43"/>
  <c r="P170" i="42"/>
  <c r="B12" i="37"/>
  <c r="B11" i="42"/>
  <c r="H171" i="37"/>
  <c r="I170" i="44"/>
  <c r="I413" i="44" s="1"/>
  <c r="I170" i="43"/>
  <c r="I413" i="43" s="1"/>
  <c r="I170" i="42"/>
  <c r="I413" i="42" s="1"/>
  <c r="I108" i="37"/>
  <c r="J107" i="44"/>
  <c r="J107" i="43"/>
  <c r="J107" i="42"/>
  <c r="O135" i="37"/>
  <c r="P134" i="44"/>
  <c r="P134" i="43"/>
  <c r="P134" i="42"/>
  <c r="H126" i="37"/>
  <c r="I125" i="44"/>
  <c r="I368" i="44" s="1"/>
  <c r="I125" i="43"/>
  <c r="I368" i="43" s="1"/>
  <c r="I125" i="42"/>
  <c r="I368" i="42" s="1"/>
  <c r="I63" i="37"/>
  <c r="J62" i="44"/>
  <c r="J62" i="43"/>
  <c r="J62" i="42"/>
  <c r="H81" i="37"/>
  <c r="I80" i="44"/>
  <c r="I323" i="44" s="1"/>
  <c r="I80" i="43"/>
  <c r="I323" i="43" s="1"/>
  <c r="I80" i="42"/>
  <c r="I323" i="42" s="1"/>
  <c r="E206" i="44"/>
  <c r="E449" i="44" s="1"/>
  <c r="A449" i="44" s="1"/>
  <c r="E206" i="43"/>
  <c r="E449" i="43" s="1"/>
  <c r="E206" i="42"/>
  <c r="E449" i="42" s="1"/>
  <c r="A449" i="42" s="1"/>
  <c r="E207" i="37"/>
  <c r="G206" i="37"/>
  <c r="F190" i="44"/>
  <c r="F433" i="44" s="1"/>
  <c r="F190" i="43"/>
  <c r="F433" i="43" s="1"/>
  <c r="F190" i="42"/>
  <c r="F433" i="42" s="1"/>
  <c r="N225" i="37"/>
  <c r="O224" i="44"/>
  <c r="O224" i="43"/>
  <c r="O224" i="42"/>
  <c r="H90" i="37"/>
  <c r="I89" i="44"/>
  <c r="I332" i="44" s="1"/>
  <c r="I89" i="43"/>
  <c r="I332" i="43" s="1"/>
  <c r="I89" i="42"/>
  <c r="I332" i="42" s="1"/>
  <c r="H45" i="37"/>
  <c r="I44" i="44"/>
  <c r="I287" i="44" s="1"/>
  <c r="I44" i="43"/>
  <c r="I287" i="43" s="1"/>
  <c r="I44" i="42"/>
  <c r="I287" i="42" s="1"/>
  <c r="F72" i="44"/>
  <c r="F315" i="44" s="1"/>
  <c r="F72" i="43"/>
  <c r="F315" i="43" s="1"/>
  <c r="F72" i="42"/>
  <c r="F315" i="42" s="1"/>
  <c r="E216" i="44"/>
  <c r="E459" i="44" s="1"/>
  <c r="A459" i="44" s="1"/>
  <c r="E216" i="43"/>
  <c r="E459" i="43" s="1"/>
  <c r="E216" i="42"/>
  <c r="E459" i="42" s="1"/>
  <c r="A459" i="42" s="1"/>
  <c r="F172" i="43"/>
  <c r="F415" i="43" s="1"/>
  <c r="F172" i="44"/>
  <c r="F415" i="44" s="1"/>
  <c r="F172" i="42"/>
  <c r="F415" i="42" s="1"/>
  <c r="O144" i="37"/>
  <c r="P143" i="43"/>
  <c r="P143" i="44"/>
  <c r="P143" i="42"/>
  <c r="I90" i="37"/>
  <c r="J89" i="44"/>
  <c r="J89" i="43"/>
  <c r="J89" i="42"/>
  <c r="O189" i="37"/>
  <c r="P188" i="43"/>
  <c r="P188" i="44"/>
  <c r="P188" i="42"/>
  <c r="I135" i="37"/>
  <c r="J134" i="44"/>
  <c r="J134" i="43"/>
  <c r="J134" i="42"/>
  <c r="O225" i="37"/>
  <c r="P224" i="44"/>
  <c r="P224" i="43"/>
  <c r="P224" i="42"/>
  <c r="Q9" i="37"/>
  <c r="R8" i="44"/>
  <c r="R251" i="44" s="1"/>
  <c r="R8" i="43"/>
  <c r="R251" i="43" s="1"/>
  <c r="R8" i="42"/>
  <c r="R251" i="42" s="1"/>
  <c r="O81" i="37"/>
  <c r="P80" i="44"/>
  <c r="P80" i="43"/>
  <c r="P80" i="42"/>
  <c r="F242" i="44"/>
  <c r="F485" i="44" s="1"/>
  <c r="F242" i="42"/>
  <c r="F485" i="42" s="1"/>
  <c r="F242" i="43"/>
  <c r="F485" i="43" s="1"/>
  <c r="F243" i="37"/>
  <c r="H162" i="37"/>
  <c r="I161" i="44"/>
  <c r="I404" i="44" s="1"/>
  <c r="I161" i="43"/>
  <c r="I404" i="43" s="1"/>
  <c r="I161" i="42"/>
  <c r="I404" i="42" s="1"/>
  <c r="O243" i="37"/>
  <c r="P242" i="44"/>
  <c r="P242" i="43"/>
  <c r="P242" i="42"/>
  <c r="N207" i="37"/>
  <c r="O206" i="44"/>
  <c r="O206" i="43"/>
  <c r="O206" i="42"/>
  <c r="H36" i="37"/>
  <c r="I35" i="44"/>
  <c r="I278" i="44" s="1"/>
  <c r="I35" i="43"/>
  <c r="I278" i="43" s="1"/>
  <c r="I35" i="42"/>
  <c r="I278" i="42" s="1"/>
  <c r="I189" i="37"/>
  <c r="J188" i="44"/>
  <c r="J188" i="43"/>
  <c r="J188" i="42"/>
  <c r="O108" i="37"/>
  <c r="P107" i="43"/>
  <c r="P107" i="44"/>
  <c r="P107" i="42"/>
  <c r="I153" i="37"/>
  <c r="J152" i="44"/>
  <c r="J152" i="43"/>
  <c r="J152" i="42"/>
  <c r="I117" i="37"/>
  <c r="J116" i="44"/>
  <c r="J116" i="43"/>
  <c r="J116" i="42"/>
  <c r="O99" i="37"/>
  <c r="P98" i="44"/>
  <c r="P98" i="43"/>
  <c r="P98" i="42"/>
  <c r="H117" i="37"/>
  <c r="I116" i="44"/>
  <c r="I359" i="44" s="1"/>
  <c r="I116" i="43"/>
  <c r="I359" i="43" s="1"/>
  <c r="I116" i="42"/>
  <c r="I359" i="42" s="1"/>
  <c r="I99" i="37"/>
  <c r="J98" i="44"/>
  <c r="J98" i="43"/>
  <c r="J98" i="42"/>
  <c r="F45" i="44"/>
  <c r="F288" i="44" s="1"/>
  <c r="F45" i="43"/>
  <c r="F288" i="43" s="1"/>
  <c r="F45" i="42"/>
  <c r="F288" i="42" s="1"/>
  <c r="F107" i="44"/>
  <c r="F350" i="44" s="1"/>
  <c r="F107" i="43"/>
  <c r="F350" i="43" s="1"/>
  <c r="F107" i="42"/>
  <c r="F350" i="42" s="1"/>
  <c r="F162" i="44"/>
  <c r="F405" i="44" s="1"/>
  <c r="F162" i="43"/>
  <c r="F405" i="43" s="1"/>
  <c r="F162" i="42"/>
  <c r="F405" i="42" s="1"/>
  <c r="D8" i="44"/>
  <c r="D8" i="43"/>
  <c r="F233" i="44"/>
  <c r="F476" i="44" s="1"/>
  <c r="F233" i="43"/>
  <c r="F476" i="43" s="1"/>
  <c r="F233" i="42"/>
  <c r="F476" i="42" s="1"/>
  <c r="F234" i="37"/>
  <c r="G234" i="37" s="1"/>
  <c r="O63" i="37"/>
  <c r="P62" i="44"/>
  <c r="P62" i="43"/>
  <c r="P62" i="42"/>
  <c r="O9" i="37"/>
  <c r="P8" i="44"/>
  <c r="P8" i="43"/>
  <c r="P8" i="42"/>
  <c r="O45" i="37"/>
  <c r="P44" i="44"/>
  <c r="P44" i="43"/>
  <c r="P44" i="42"/>
  <c r="H63" i="37"/>
  <c r="I62" i="44"/>
  <c r="I305" i="44" s="1"/>
  <c r="I62" i="43"/>
  <c r="I305" i="43" s="1"/>
  <c r="I62" i="42"/>
  <c r="I305" i="42" s="1"/>
  <c r="I126" i="37"/>
  <c r="J125" i="44"/>
  <c r="J125" i="43"/>
  <c r="J125" i="42"/>
  <c r="H180" i="37"/>
  <c r="I179" i="44"/>
  <c r="I422" i="44" s="1"/>
  <c r="I179" i="43"/>
  <c r="I422" i="43" s="1"/>
  <c r="I179" i="42"/>
  <c r="I422" i="42" s="1"/>
  <c r="I45" i="37"/>
  <c r="J44" i="44"/>
  <c r="J44" i="43"/>
  <c r="J44" i="42"/>
  <c r="O162" i="37"/>
  <c r="P161" i="43"/>
  <c r="P161" i="44"/>
  <c r="P161" i="42"/>
  <c r="O216" i="37"/>
  <c r="P215" i="44"/>
  <c r="P215" i="43"/>
  <c r="P215" i="42"/>
  <c r="O72" i="37"/>
  <c r="P71" i="44"/>
  <c r="P71" i="43"/>
  <c r="P71" i="42"/>
  <c r="F9" i="44"/>
  <c r="F252" i="44" s="1"/>
  <c r="F9" i="43"/>
  <c r="F252" i="43" s="1"/>
  <c r="F9" i="42"/>
  <c r="F252" i="42" s="1"/>
  <c r="F90" i="44"/>
  <c r="F333" i="44" s="1"/>
  <c r="F90" i="43"/>
  <c r="F333" i="43" s="1"/>
  <c r="F90" i="42"/>
  <c r="F333" i="42" s="1"/>
  <c r="F18" i="44"/>
  <c r="F261" i="44" s="1"/>
  <c r="F18" i="43"/>
  <c r="F261" i="43" s="1"/>
  <c r="F18" i="42"/>
  <c r="F261" i="42" s="1"/>
  <c r="F36" i="44"/>
  <c r="F279" i="44" s="1"/>
  <c r="F36" i="43"/>
  <c r="F279" i="43" s="1"/>
  <c r="F36" i="42"/>
  <c r="F279" i="42" s="1"/>
  <c r="O198" i="37"/>
  <c r="P197" i="44"/>
  <c r="P197" i="43"/>
  <c r="P197" i="42"/>
  <c r="I144" i="37"/>
  <c r="J143" i="44"/>
  <c r="J143" i="43"/>
  <c r="J143" i="42"/>
  <c r="I171" i="37"/>
  <c r="J170" i="44"/>
  <c r="J170" i="43"/>
  <c r="J170" i="42"/>
  <c r="O90" i="37"/>
  <c r="P89" i="44"/>
  <c r="P89" i="43"/>
  <c r="P89" i="42"/>
  <c r="I9" i="37"/>
  <c r="J8" i="44"/>
  <c r="J8" i="43"/>
  <c r="J8" i="42"/>
  <c r="H153" i="37"/>
  <c r="I152" i="44"/>
  <c r="I395" i="44" s="1"/>
  <c r="I152" i="43"/>
  <c r="I395" i="43" s="1"/>
  <c r="I152" i="42"/>
  <c r="I395" i="42" s="1"/>
  <c r="N243" i="37"/>
  <c r="O242" i="44"/>
  <c r="O242" i="43"/>
  <c r="O242" i="42"/>
  <c r="O117" i="37"/>
  <c r="P116" i="43"/>
  <c r="P116" i="44"/>
  <c r="P116" i="42"/>
  <c r="H99" i="37"/>
  <c r="I98" i="44"/>
  <c r="I341" i="44" s="1"/>
  <c r="I98" i="43"/>
  <c r="I341" i="43" s="1"/>
  <c r="I98" i="42"/>
  <c r="I341" i="42" s="1"/>
  <c r="I72" i="37"/>
  <c r="J71" i="44"/>
  <c r="J71" i="43"/>
  <c r="J71" i="42"/>
  <c r="O54" i="37"/>
  <c r="P53" i="44"/>
  <c r="P53" i="43"/>
  <c r="P53" i="42"/>
  <c r="I54" i="37"/>
  <c r="J53" i="44"/>
  <c r="J53" i="43"/>
  <c r="J53" i="42"/>
  <c r="I27" i="37"/>
  <c r="J26" i="44"/>
  <c r="J26" i="43"/>
  <c r="J26" i="42"/>
  <c r="N9" i="37"/>
  <c r="O8" i="44"/>
  <c r="O8" i="43"/>
  <c r="O8" i="42"/>
  <c r="O153" i="37"/>
  <c r="P152" i="44"/>
  <c r="P152" i="43"/>
  <c r="P152" i="42"/>
  <c r="P205" i="37"/>
  <c r="Q204" i="42"/>
  <c r="Q204" i="44"/>
  <c r="Q204" i="43"/>
  <c r="H224" i="44"/>
  <c r="H224" i="43"/>
  <c r="H224" i="42"/>
  <c r="R135" i="44"/>
  <c r="R378" i="44" s="1"/>
  <c r="R135" i="43"/>
  <c r="R378" i="43" s="1"/>
  <c r="R135" i="42"/>
  <c r="R378" i="42" s="1"/>
  <c r="Q341" i="44"/>
  <c r="A341" i="44"/>
  <c r="Q314" i="44"/>
  <c r="A314" i="44"/>
  <c r="Q322" i="42"/>
  <c r="A322" i="42"/>
  <c r="E161" i="44"/>
  <c r="E404" i="44" s="1"/>
  <c r="E161" i="43"/>
  <c r="E404" i="43" s="1"/>
  <c r="E161" i="42"/>
  <c r="E404" i="42" s="1"/>
  <c r="E45" i="44"/>
  <c r="E288" i="44" s="1"/>
  <c r="E45" i="42"/>
  <c r="E288" i="42" s="1"/>
  <c r="E45" i="43"/>
  <c r="E288" i="43" s="1"/>
  <c r="R35" i="44"/>
  <c r="R278" i="44" s="1"/>
  <c r="R35" i="43"/>
  <c r="R278" i="43" s="1"/>
  <c r="R35" i="42"/>
  <c r="R278" i="42" s="1"/>
  <c r="E80" i="44"/>
  <c r="E323" i="44" s="1"/>
  <c r="E80" i="43"/>
  <c r="E323" i="43" s="1"/>
  <c r="E80" i="42"/>
  <c r="E323" i="42" s="1"/>
  <c r="R25" i="44"/>
  <c r="R268" i="44" s="1"/>
  <c r="R25" i="43"/>
  <c r="R268" i="43" s="1"/>
  <c r="R25" i="42"/>
  <c r="R268" i="42" s="1"/>
  <c r="R98" i="44"/>
  <c r="R341" i="44" s="1"/>
  <c r="R98" i="43"/>
  <c r="R341" i="43" s="1"/>
  <c r="R98" i="42"/>
  <c r="R341" i="42" s="1"/>
  <c r="Q430" i="44"/>
  <c r="A430" i="44"/>
  <c r="A278" i="44"/>
  <c r="Q278" i="44"/>
  <c r="D9" i="42"/>
  <c r="Q305" i="42"/>
  <c r="A305" i="42"/>
  <c r="Q322" i="43"/>
  <c r="A322" i="43"/>
  <c r="A360" i="42"/>
  <c r="Q360" i="42"/>
  <c r="E170" i="44"/>
  <c r="E413" i="44" s="1"/>
  <c r="E170" i="43"/>
  <c r="E413" i="43" s="1"/>
  <c r="E170" i="42"/>
  <c r="E413" i="42" s="1"/>
  <c r="R117" i="44"/>
  <c r="R360" i="44" s="1"/>
  <c r="R117" i="43"/>
  <c r="R360" i="43" s="1"/>
  <c r="R117" i="42"/>
  <c r="R360" i="42" s="1"/>
  <c r="Q331" i="44"/>
  <c r="A331" i="44"/>
  <c r="Q430" i="43"/>
  <c r="A430" i="43"/>
  <c r="I241" i="44"/>
  <c r="I484" i="44" s="1"/>
  <c r="I241" i="43"/>
  <c r="I484" i="43" s="1"/>
  <c r="I241" i="42"/>
  <c r="I484" i="42" s="1"/>
  <c r="E17" i="44"/>
  <c r="E260" i="44" s="1"/>
  <c r="E17" i="43"/>
  <c r="E260" i="43" s="1"/>
  <c r="E17" i="42"/>
  <c r="E260" i="42" s="1"/>
  <c r="E179" i="44"/>
  <c r="E422" i="44" s="1"/>
  <c r="E179" i="43"/>
  <c r="E422" i="43" s="1"/>
  <c r="E179" i="42"/>
  <c r="E422" i="42" s="1"/>
  <c r="H215" i="44"/>
  <c r="H215" i="43"/>
  <c r="H215" i="42"/>
  <c r="H241" i="44"/>
  <c r="H241" i="43"/>
  <c r="H241" i="42"/>
  <c r="R62" i="44"/>
  <c r="R305" i="44" s="1"/>
  <c r="R62" i="43"/>
  <c r="R305" i="43" s="1"/>
  <c r="R62" i="42"/>
  <c r="R305" i="42" s="1"/>
  <c r="R88" i="44"/>
  <c r="R331" i="44" s="1"/>
  <c r="R88" i="43"/>
  <c r="R331" i="43" s="1"/>
  <c r="R88" i="42"/>
  <c r="R331" i="42" s="1"/>
  <c r="Q259" i="42"/>
  <c r="A259" i="42"/>
  <c r="A412" i="42"/>
  <c r="Q412" i="42"/>
  <c r="A395" i="42"/>
  <c r="Q395" i="42"/>
  <c r="Q305" i="44"/>
  <c r="A305" i="44"/>
  <c r="Q360" i="44"/>
  <c r="A360" i="44"/>
  <c r="Q296" i="43"/>
  <c r="A296" i="43"/>
  <c r="E99" i="44"/>
  <c r="E342" i="44" s="1"/>
  <c r="E99" i="43"/>
  <c r="E342" i="43" s="1"/>
  <c r="E99" i="42"/>
  <c r="E342" i="42" s="1"/>
  <c r="R160" i="44"/>
  <c r="R403" i="44" s="1"/>
  <c r="R160" i="43"/>
  <c r="R403" i="43" s="1"/>
  <c r="R160" i="42"/>
  <c r="R403" i="42" s="1"/>
  <c r="Q322" i="44"/>
  <c r="A322" i="44"/>
  <c r="E8" i="44"/>
  <c r="E251" i="44" s="1"/>
  <c r="A251" i="44" s="1"/>
  <c r="E8" i="43"/>
  <c r="E251" i="43" s="1"/>
  <c r="A251" i="43" s="1"/>
  <c r="E8" i="42"/>
  <c r="E251" i="42" s="1"/>
  <c r="A251" i="42" s="1"/>
  <c r="E136" i="44"/>
  <c r="E379" i="44" s="1"/>
  <c r="E136" i="43"/>
  <c r="E379" i="43" s="1"/>
  <c r="E136" i="42"/>
  <c r="E379" i="42" s="1"/>
  <c r="E153" i="44"/>
  <c r="E396" i="44" s="1"/>
  <c r="E153" i="43"/>
  <c r="E396" i="43" s="1"/>
  <c r="E153" i="42"/>
  <c r="E396" i="42" s="1"/>
  <c r="E54" i="44"/>
  <c r="E297" i="44" s="1"/>
  <c r="E54" i="43"/>
  <c r="E297" i="43" s="1"/>
  <c r="E54" i="42"/>
  <c r="E297" i="42" s="1"/>
  <c r="E36" i="44"/>
  <c r="E279" i="44" s="1"/>
  <c r="E36" i="43"/>
  <c r="E279" i="43" s="1"/>
  <c r="E36" i="42"/>
  <c r="E279" i="42" s="1"/>
  <c r="I215" i="44"/>
  <c r="I458" i="44" s="1"/>
  <c r="I215" i="43"/>
  <c r="I458" i="43" s="1"/>
  <c r="I215" i="42"/>
  <c r="I458" i="42" s="1"/>
  <c r="E242" i="44"/>
  <c r="E485" i="44" s="1"/>
  <c r="A485" i="44" s="1"/>
  <c r="E242" i="43"/>
  <c r="E485" i="43" s="1"/>
  <c r="E242" i="42"/>
  <c r="E485" i="42" s="1"/>
  <c r="A485" i="42" s="1"/>
  <c r="R178" i="44"/>
  <c r="R421" i="44" s="1"/>
  <c r="R178" i="43"/>
  <c r="R421" i="43" s="1"/>
  <c r="R178" i="42"/>
  <c r="R421" i="42" s="1"/>
  <c r="A378" i="42"/>
  <c r="Q378" i="42"/>
  <c r="Q259" i="43"/>
  <c r="A259" i="43"/>
  <c r="Q412" i="43"/>
  <c r="A412" i="43"/>
  <c r="A367" i="42"/>
  <c r="Q367" i="42"/>
  <c r="Q395" i="43"/>
  <c r="A395" i="43"/>
  <c r="A421" i="42"/>
  <c r="Q421" i="42"/>
  <c r="Q296" i="44"/>
  <c r="A296" i="44"/>
  <c r="E89" i="44"/>
  <c r="E332" i="44" s="1"/>
  <c r="E89" i="43"/>
  <c r="E332" i="43" s="1"/>
  <c r="E89" i="42"/>
  <c r="E332" i="42" s="1"/>
  <c r="R152" i="44"/>
  <c r="R395" i="44" s="1"/>
  <c r="R152" i="43"/>
  <c r="R395" i="43" s="1"/>
  <c r="R152" i="42"/>
  <c r="R395" i="42" s="1"/>
  <c r="E63" i="44"/>
  <c r="E306" i="44" s="1"/>
  <c r="E63" i="43"/>
  <c r="E306" i="43" s="1"/>
  <c r="E63" i="42"/>
  <c r="E306" i="42" s="1"/>
  <c r="A296" i="42"/>
  <c r="Q296" i="42"/>
  <c r="E188" i="44"/>
  <c r="E431" i="44" s="1"/>
  <c r="E188" i="43"/>
  <c r="E431" i="43" s="1"/>
  <c r="E188" i="42"/>
  <c r="E431" i="42" s="1"/>
  <c r="H233" i="44"/>
  <c r="H233" i="43"/>
  <c r="H233" i="42"/>
  <c r="E125" i="44"/>
  <c r="E368" i="44" s="1"/>
  <c r="E125" i="43"/>
  <c r="E368" i="43" s="1"/>
  <c r="E125" i="42"/>
  <c r="E368" i="42" s="1"/>
  <c r="R16" i="44"/>
  <c r="R259" i="44" s="1"/>
  <c r="R16" i="43"/>
  <c r="R259" i="43" s="1"/>
  <c r="R16" i="42"/>
  <c r="R259" i="42" s="1"/>
  <c r="R169" i="44"/>
  <c r="R412" i="44" s="1"/>
  <c r="R169" i="43"/>
  <c r="R412" i="43" s="1"/>
  <c r="R169" i="42"/>
  <c r="R412" i="42" s="1"/>
  <c r="Q378" i="43"/>
  <c r="A378" i="43"/>
  <c r="Q259" i="44"/>
  <c r="A259" i="44"/>
  <c r="Q412" i="44"/>
  <c r="A412" i="44"/>
  <c r="Q367" i="43"/>
  <c r="A367" i="43"/>
  <c r="A385" i="42"/>
  <c r="Q385" i="42"/>
  <c r="Q395" i="44"/>
  <c r="A395" i="44"/>
  <c r="A403" i="42"/>
  <c r="Q403" i="42"/>
  <c r="Q421" i="43"/>
  <c r="A421" i="43"/>
  <c r="Q350" i="43"/>
  <c r="A350" i="43"/>
  <c r="A268" i="42"/>
  <c r="Q268" i="42"/>
  <c r="R53" i="44"/>
  <c r="R296" i="44" s="1"/>
  <c r="R53" i="43"/>
  <c r="R296" i="43" s="1"/>
  <c r="R53" i="42"/>
  <c r="R296" i="42" s="1"/>
  <c r="R71" i="44"/>
  <c r="R314" i="44" s="1"/>
  <c r="R71" i="43"/>
  <c r="R314" i="43" s="1"/>
  <c r="R71" i="42"/>
  <c r="R314" i="42" s="1"/>
  <c r="E197" i="44"/>
  <c r="E440" i="44" s="1"/>
  <c r="A440" i="44" s="1"/>
  <c r="E197" i="43"/>
  <c r="E440" i="43" s="1"/>
  <c r="A440" i="43" s="1"/>
  <c r="E197" i="42"/>
  <c r="E440" i="42" s="1"/>
  <c r="A440" i="42" s="1"/>
  <c r="E198" i="37"/>
  <c r="A360" i="43"/>
  <c r="Q360" i="43"/>
  <c r="E26" i="44"/>
  <c r="E269" i="44" s="1"/>
  <c r="E26" i="43"/>
  <c r="E269" i="43" s="1"/>
  <c r="E26" i="42"/>
  <c r="E269" i="42" s="1"/>
  <c r="I224" i="44"/>
  <c r="I467" i="44" s="1"/>
  <c r="I224" i="43"/>
  <c r="I467" i="43" s="1"/>
  <c r="I224" i="42"/>
  <c r="I467" i="42" s="1"/>
  <c r="I233" i="44"/>
  <c r="I476" i="44" s="1"/>
  <c r="I233" i="43"/>
  <c r="I476" i="43" s="1"/>
  <c r="I233" i="42"/>
  <c r="I476" i="42" s="1"/>
  <c r="R124" i="44"/>
  <c r="R367" i="44" s="1"/>
  <c r="R124" i="43"/>
  <c r="R367" i="43" s="1"/>
  <c r="R124" i="42"/>
  <c r="R367" i="42" s="1"/>
  <c r="E143" i="44"/>
  <c r="E386" i="44" s="1"/>
  <c r="E143" i="43"/>
  <c r="E386" i="43" s="1"/>
  <c r="E143" i="42"/>
  <c r="E386" i="42" s="1"/>
  <c r="Q378" i="44"/>
  <c r="A378" i="44"/>
  <c r="A331" i="42"/>
  <c r="Q331" i="42"/>
  <c r="A287" i="42"/>
  <c r="Q287" i="42"/>
  <c r="Q367" i="44"/>
  <c r="A367" i="44"/>
  <c r="Q385" i="43"/>
  <c r="A385" i="43"/>
  <c r="Q403" i="43"/>
  <c r="A403" i="43"/>
  <c r="A9" i="37"/>
  <c r="A8" i="44"/>
  <c r="A8" i="43"/>
  <c r="A8" i="42"/>
  <c r="A341" i="42"/>
  <c r="Q341" i="42"/>
  <c r="Q421" i="44"/>
  <c r="A421" i="44"/>
  <c r="A314" i="42"/>
  <c r="Q314" i="42"/>
  <c r="Q268" i="43"/>
  <c r="A268" i="43"/>
  <c r="Q287" i="44"/>
  <c r="A287" i="44"/>
  <c r="Q278" i="43"/>
  <c r="A278" i="43"/>
  <c r="R79" i="44"/>
  <c r="R322" i="44" s="1"/>
  <c r="R79" i="43"/>
  <c r="R322" i="43" s="1"/>
  <c r="R79" i="42"/>
  <c r="R322" i="42" s="1"/>
  <c r="Q305" i="43"/>
  <c r="A305" i="43"/>
  <c r="E118" i="44"/>
  <c r="E361" i="44" s="1"/>
  <c r="E118" i="43"/>
  <c r="E361" i="43" s="1"/>
  <c r="E118" i="42"/>
  <c r="E361" i="42" s="1"/>
  <c r="E225" i="44"/>
  <c r="E468" i="44" s="1"/>
  <c r="A468" i="44" s="1"/>
  <c r="E225" i="43"/>
  <c r="E468" i="43" s="1"/>
  <c r="E225" i="42"/>
  <c r="E468" i="42" s="1"/>
  <c r="A468" i="42" s="1"/>
  <c r="E234" i="44"/>
  <c r="E477" i="44" s="1"/>
  <c r="A477" i="44" s="1"/>
  <c r="E234" i="43"/>
  <c r="E477" i="43" s="1"/>
  <c r="E234" i="42"/>
  <c r="E477" i="42" s="1"/>
  <c r="A477" i="42" s="1"/>
  <c r="R187" i="44"/>
  <c r="R430" i="44" s="1"/>
  <c r="R187" i="43"/>
  <c r="R430" i="43" s="1"/>
  <c r="R187" i="42"/>
  <c r="R430" i="42" s="1"/>
  <c r="R142" i="44"/>
  <c r="R385" i="44" s="1"/>
  <c r="R142" i="43"/>
  <c r="R385" i="43" s="1"/>
  <c r="R142" i="42"/>
  <c r="R385" i="42" s="1"/>
  <c r="Q331" i="43"/>
  <c r="A331" i="43"/>
  <c r="A287" i="43"/>
  <c r="Q287" i="43"/>
  <c r="A430" i="42"/>
  <c r="Q430" i="42"/>
  <c r="Q385" i="44"/>
  <c r="A385" i="44"/>
  <c r="A278" i="42"/>
  <c r="Q278" i="42"/>
  <c r="Q403" i="44"/>
  <c r="A403" i="44"/>
  <c r="Q341" i="43"/>
  <c r="A341" i="43"/>
  <c r="Q314" i="43"/>
  <c r="A314" i="43"/>
  <c r="Q268" i="44"/>
  <c r="A268" i="44"/>
  <c r="BF114" i="39"/>
  <c r="BF116" i="39"/>
  <c r="AX215" i="39"/>
  <c r="AX214" i="39"/>
  <c r="AZ214" i="39" s="1"/>
  <c r="AX217" i="39"/>
  <c r="BF123" i="39"/>
  <c r="BF122" i="39"/>
  <c r="AX161" i="39"/>
  <c r="AZ161" i="39" s="1"/>
  <c r="BE140" i="39"/>
  <c r="BD140" i="39"/>
  <c r="BC140" i="39"/>
  <c r="BA140" i="39"/>
  <c r="BB140" i="39"/>
  <c r="AX168" i="39"/>
  <c r="AZ168" i="39" s="1"/>
  <c r="BE147" i="39"/>
  <c r="BD147" i="39"/>
  <c r="BC147" i="39"/>
  <c r="BB147" i="39"/>
  <c r="BA147" i="39"/>
  <c r="AX155" i="39"/>
  <c r="AZ155" i="39" s="1"/>
  <c r="BE134" i="39"/>
  <c r="BD134" i="39"/>
  <c r="BB134" i="39"/>
  <c r="BA134" i="39"/>
  <c r="BC134" i="39"/>
  <c r="AX156" i="39"/>
  <c r="AZ156" i="39" s="1"/>
  <c r="BE135" i="39"/>
  <c r="BD135" i="39"/>
  <c r="BA135" i="39"/>
  <c r="BC135" i="39"/>
  <c r="BB135" i="39"/>
  <c r="AX165" i="39"/>
  <c r="AZ165" i="39" s="1"/>
  <c r="BD144" i="39"/>
  <c r="BE144" i="39"/>
  <c r="BC144" i="39"/>
  <c r="BA144" i="39"/>
  <c r="BB144" i="39"/>
  <c r="AX169" i="39"/>
  <c r="AZ169" i="39" s="1"/>
  <c r="BE148" i="39"/>
  <c r="BD148" i="39"/>
  <c r="BA148" i="39"/>
  <c r="BC148" i="39"/>
  <c r="BB148" i="39"/>
  <c r="AX162" i="39"/>
  <c r="AZ162" i="39" s="1"/>
  <c r="BE141" i="39"/>
  <c r="BD141" i="39"/>
  <c r="BA141" i="39"/>
  <c r="BB141" i="39"/>
  <c r="BC141" i="39"/>
  <c r="BF111" i="39"/>
  <c r="AX157" i="39"/>
  <c r="AZ157" i="39" s="1"/>
  <c r="BD136" i="39"/>
  <c r="BC136" i="39"/>
  <c r="BA136" i="39"/>
  <c r="BE136" i="39"/>
  <c r="BB136" i="39"/>
  <c r="BF109" i="39"/>
  <c r="BF121" i="39"/>
  <c r="BF112" i="39"/>
  <c r="AY215" i="39"/>
  <c r="AX158" i="39"/>
  <c r="AZ158" i="39" s="1"/>
  <c r="BE137" i="39"/>
  <c r="BD137" i="39"/>
  <c r="BC137" i="39"/>
  <c r="BB137" i="39"/>
  <c r="BA137" i="39"/>
  <c r="AX159" i="39"/>
  <c r="AZ159" i="39" s="1"/>
  <c r="BE138" i="39"/>
  <c r="BD138" i="39"/>
  <c r="BC138" i="39"/>
  <c r="BB138" i="39"/>
  <c r="BA138" i="39"/>
  <c r="BF28" i="39"/>
  <c r="BF115" i="39"/>
  <c r="BF127" i="39"/>
  <c r="BF120" i="39"/>
  <c r="BF118" i="39"/>
  <c r="AX150" i="39"/>
  <c r="AZ150" i="39" s="1"/>
  <c r="BE129" i="39"/>
  <c r="BD129" i="39"/>
  <c r="BC129" i="39"/>
  <c r="BB129" i="39"/>
  <c r="BA129" i="39"/>
  <c r="AX152" i="39"/>
  <c r="AZ152" i="39" s="1"/>
  <c r="BD131" i="39"/>
  <c r="BC131" i="39"/>
  <c r="BB131" i="39"/>
  <c r="BA131" i="39"/>
  <c r="BE131" i="39"/>
  <c r="AX170" i="39"/>
  <c r="AZ170" i="39" s="1"/>
  <c r="BE149" i="39"/>
  <c r="BD149" i="39"/>
  <c r="BC149" i="39"/>
  <c r="BA149" i="39"/>
  <c r="BB149" i="39"/>
  <c r="BF119" i="39"/>
  <c r="BF113" i="39"/>
  <c r="AY209" i="39"/>
  <c r="AZ209" i="39" s="1"/>
  <c r="AX167" i="39"/>
  <c r="AZ167" i="39" s="1"/>
  <c r="BE146" i="39"/>
  <c r="BD146" i="39"/>
  <c r="BC146" i="39"/>
  <c r="BB146" i="39"/>
  <c r="BA146" i="39"/>
  <c r="AY10" i="39"/>
  <c r="AZ10" i="39" s="1"/>
  <c r="BE9" i="39"/>
  <c r="BA9" i="39"/>
  <c r="BC9" i="39"/>
  <c r="BB9" i="39"/>
  <c r="BD9" i="39"/>
  <c r="AX151" i="39"/>
  <c r="AZ151" i="39" s="1"/>
  <c r="BE130" i="39"/>
  <c r="BE209" i="39" s="1"/>
  <c r="BD130" i="39"/>
  <c r="BD209" i="39" s="1"/>
  <c r="BC130" i="39"/>
  <c r="BC209" i="39" s="1"/>
  <c r="BB130" i="39"/>
  <c r="BA130" i="39"/>
  <c r="BA209" i="39" s="1"/>
  <c r="AX153" i="39"/>
  <c r="AZ153" i="39" s="1"/>
  <c r="BE132" i="39"/>
  <c r="BD132" i="39"/>
  <c r="BA132" i="39"/>
  <c r="BB132" i="39"/>
  <c r="BC132" i="39"/>
  <c r="BF126" i="39"/>
  <c r="BF117" i="39"/>
  <c r="BF124" i="39"/>
  <c r="L257" i="39"/>
  <c r="L258" i="39"/>
  <c r="AX160" i="39"/>
  <c r="AZ160" i="39" s="1"/>
  <c r="BC139" i="39"/>
  <c r="BD139" i="39"/>
  <c r="BB139" i="39"/>
  <c r="BE139" i="39"/>
  <c r="BA139" i="39"/>
  <c r="BF110" i="39"/>
  <c r="AX166" i="39"/>
  <c r="AZ166" i="39" s="1"/>
  <c r="BE145" i="39"/>
  <c r="BD145" i="39"/>
  <c r="BC145" i="39"/>
  <c r="BA145" i="39"/>
  <c r="BB145" i="39"/>
  <c r="AX164" i="39"/>
  <c r="AZ164" i="39" s="1"/>
  <c r="BE143" i="39"/>
  <c r="BD143" i="39"/>
  <c r="BB143" i="39"/>
  <c r="BA143" i="39"/>
  <c r="BC143" i="39"/>
  <c r="AY204" i="39"/>
  <c r="AY30" i="39"/>
  <c r="AZ30" i="39" s="1"/>
  <c r="BB29" i="39"/>
  <c r="BE29" i="39"/>
  <c r="BD29" i="39"/>
  <c r="BC29" i="39"/>
  <c r="BA29" i="39"/>
  <c r="L256" i="39"/>
  <c r="BF125" i="39"/>
  <c r="BF108" i="39"/>
  <c r="AX163" i="39"/>
  <c r="AZ163" i="39" s="1"/>
  <c r="BE142" i="39"/>
  <c r="BD142" i="39"/>
  <c r="BB142" i="39"/>
  <c r="BA142" i="39"/>
  <c r="BC142" i="39"/>
  <c r="AX154" i="39"/>
  <c r="AZ154" i="39" s="1"/>
  <c r="BE133" i="39"/>
  <c r="BD133" i="39"/>
  <c r="BD208" i="39" s="1"/>
  <c r="BB133" i="39"/>
  <c r="BB208" i="39" s="1"/>
  <c r="BA133" i="39"/>
  <c r="BA208" i="39" s="1"/>
  <c r="BC133" i="39"/>
  <c r="BC208" i="39" s="1"/>
  <c r="BF8" i="39"/>
  <c r="BF128" i="39"/>
  <c r="K116" i="39"/>
  <c r="K151" i="39"/>
  <c r="L150" i="39"/>
  <c r="K186" i="39"/>
  <c r="L185" i="39"/>
  <c r="K221" i="39"/>
  <c r="L220" i="39"/>
  <c r="R283" i="39"/>
  <c r="Q283" i="39"/>
  <c r="O283" i="39"/>
  <c r="T283" i="39" s="1"/>
  <c r="I279" i="39"/>
  <c r="Y279" i="39" s="1"/>
  <c r="R243" i="39"/>
  <c r="Q243" i="39"/>
  <c r="O243" i="39"/>
  <c r="T243" i="39" s="1"/>
  <c r="R272" i="39"/>
  <c r="Q272" i="39"/>
  <c r="O272" i="39"/>
  <c r="T272" i="39" s="1"/>
  <c r="AB71" i="39"/>
  <c r="AC71" i="39" s="1"/>
  <c r="R268" i="39"/>
  <c r="O268" i="39"/>
  <c r="T268" i="39" s="1"/>
  <c r="R273" i="39"/>
  <c r="Q273" i="39"/>
  <c r="O273" i="39"/>
  <c r="T273" i="39" s="1"/>
  <c r="I262" i="39"/>
  <c r="Y262" i="39" s="1"/>
  <c r="R226" i="39"/>
  <c r="Q226" i="39"/>
  <c r="O226" i="39"/>
  <c r="T226" i="39" s="1"/>
  <c r="I277" i="39"/>
  <c r="Y277" i="39" s="1"/>
  <c r="R241" i="39"/>
  <c r="Q241" i="39"/>
  <c r="O241" i="39"/>
  <c r="T241" i="39" s="1"/>
  <c r="R274" i="39"/>
  <c r="Q274" i="39"/>
  <c r="O274" i="39"/>
  <c r="T274" i="39" s="1"/>
  <c r="I260" i="39"/>
  <c r="Y260" i="39" s="1"/>
  <c r="R224" i="39"/>
  <c r="Q224" i="39"/>
  <c r="O224" i="39"/>
  <c r="T224" i="39" s="1"/>
  <c r="AB151" i="39"/>
  <c r="I261" i="39"/>
  <c r="Y261" i="39" s="1"/>
  <c r="R225" i="39"/>
  <c r="Q225" i="39"/>
  <c r="O225" i="39"/>
  <c r="T225" i="39" s="1"/>
  <c r="I271" i="39"/>
  <c r="Y271" i="39" s="1"/>
  <c r="R235" i="39"/>
  <c r="Q235" i="39"/>
  <c r="O235" i="39"/>
  <c r="T235" i="39" s="1"/>
  <c r="I263" i="39"/>
  <c r="Y263" i="39" s="1"/>
  <c r="R227" i="39"/>
  <c r="Q227" i="39"/>
  <c r="O227" i="39"/>
  <c r="T227" i="39" s="1"/>
  <c r="AB131" i="39"/>
  <c r="AC131" i="39" s="1"/>
  <c r="R259" i="39"/>
  <c r="Q259" i="39"/>
  <c r="O259" i="39"/>
  <c r="T259" i="39" s="1"/>
  <c r="AB91" i="39"/>
  <c r="AC91" i="39" s="1"/>
  <c r="R219" i="39"/>
  <c r="Q219" i="39"/>
  <c r="O219" i="39"/>
  <c r="T219" i="39" s="1"/>
  <c r="I255" i="39"/>
  <c r="R256" i="39"/>
  <c r="Q256" i="39"/>
  <c r="O256" i="39"/>
  <c r="T256" i="39" s="1"/>
  <c r="I278" i="39"/>
  <c r="Y278" i="39" s="1"/>
  <c r="R242" i="39"/>
  <c r="Q242" i="39"/>
  <c r="O242" i="39"/>
  <c r="T242" i="39" s="1"/>
  <c r="I285" i="39"/>
  <c r="Y285" i="39" s="1"/>
  <c r="R249" i="39"/>
  <c r="Q249" i="39"/>
  <c r="O249" i="39"/>
  <c r="T249" i="39" s="1"/>
  <c r="R281" i="39"/>
  <c r="Q281" i="39"/>
  <c r="O281" i="39"/>
  <c r="T281" i="39" s="1"/>
  <c r="I286" i="39"/>
  <c r="Y286" i="39" s="1"/>
  <c r="R250" i="39"/>
  <c r="Q250" i="39"/>
  <c r="O250" i="39"/>
  <c r="T250" i="39" s="1"/>
  <c r="I270" i="39"/>
  <c r="Y270" i="39" s="1"/>
  <c r="R234" i="39"/>
  <c r="Q234" i="39"/>
  <c r="O234" i="39"/>
  <c r="T234" i="39" s="1"/>
  <c r="R257" i="39"/>
  <c r="Q257" i="39"/>
  <c r="O257" i="39"/>
  <c r="T257" i="39" s="1"/>
  <c r="I269" i="39"/>
  <c r="Y269" i="39" s="1"/>
  <c r="R233" i="39"/>
  <c r="Q233" i="39"/>
  <c r="O233" i="39"/>
  <c r="T233" i="39" s="1"/>
  <c r="R265" i="39"/>
  <c r="Q265" i="39"/>
  <c r="O265" i="39"/>
  <c r="T265" i="39" s="1"/>
  <c r="I284" i="39"/>
  <c r="Y284" i="39" s="1"/>
  <c r="R248" i="39"/>
  <c r="Q248" i="39"/>
  <c r="O248" i="39"/>
  <c r="T248" i="39" s="1"/>
  <c r="AB111" i="39"/>
  <c r="AC111" i="39" s="1"/>
  <c r="R288" i="39"/>
  <c r="Q288" i="39"/>
  <c r="O288" i="39"/>
  <c r="T288" i="39" s="1"/>
  <c r="I287" i="39"/>
  <c r="R251" i="39"/>
  <c r="Q251" i="39"/>
  <c r="O251" i="39"/>
  <c r="T251" i="39" s="1"/>
  <c r="I276" i="39"/>
  <c r="Y276" i="39" s="1"/>
  <c r="R240" i="39"/>
  <c r="Q240" i="39"/>
  <c r="O240" i="39"/>
  <c r="T240" i="39" s="1"/>
  <c r="R290" i="39"/>
  <c r="Q290" i="39"/>
  <c r="O290" i="39"/>
  <c r="T290" i="39" s="1"/>
  <c r="AB52" i="39"/>
  <c r="AC52" i="39" s="1"/>
  <c r="AB31" i="39"/>
  <c r="AC31" i="39" s="1"/>
  <c r="H279" i="39"/>
  <c r="H263" i="39"/>
  <c r="L260" i="39"/>
  <c r="H271" i="39"/>
  <c r="H287" i="39"/>
  <c r="L262" i="39"/>
  <c r="L82" i="39"/>
  <c r="K47" i="39"/>
  <c r="L46" i="39"/>
  <c r="F135" i="37"/>
  <c r="Q136" i="37"/>
  <c r="Q17" i="37"/>
  <c r="F153" i="37"/>
  <c r="Q188" i="37"/>
  <c r="Q170" i="37"/>
  <c r="Q118" i="37"/>
  <c r="Q80" i="37"/>
  <c r="E81" i="37"/>
  <c r="Q99" i="37"/>
  <c r="Q89" i="37"/>
  <c r="F198" i="37"/>
  <c r="Q161" i="37"/>
  <c r="Q153" i="37"/>
  <c r="Q179" i="37"/>
  <c r="Q125" i="37"/>
  <c r="E126" i="37"/>
  <c r="Q45" i="37"/>
  <c r="Q63" i="37"/>
  <c r="Q143" i="37"/>
  <c r="E144" i="37"/>
  <c r="Q26" i="37"/>
  <c r="Q54" i="37"/>
  <c r="Q36" i="37"/>
  <c r="G242" i="37"/>
  <c r="E243" i="37"/>
  <c r="E235" i="37"/>
  <c r="E226" i="37"/>
  <c r="F217" i="37"/>
  <c r="E217" i="37"/>
  <c r="G216" i="37"/>
  <c r="E37" i="37"/>
  <c r="F163" i="37"/>
  <c r="E154" i="37"/>
  <c r="F37" i="37"/>
  <c r="F46" i="37"/>
  <c r="E171" i="37"/>
  <c r="F108" i="37"/>
  <c r="F126" i="37"/>
  <c r="E73" i="37"/>
  <c r="F99" i="37"/>
  <c r="F117" i="37"/>
  <c r="F180" i="37"/>
  <c r="F10" i="37"/>
  <c r="F55" i="37"/>
  <c r="E18" i="37"/>
  <c r="E64" i="37"/>
  <c r="F19" i="37"/>
  <c r="E46" i="37"/>
  <c r="F28" i="37"/>
  <c r="F63" i="37"/>
  <c r="E162" i="37"/>
  <c r="F73" i="37"/>
  <c r="E9" i="37"/>
  <c r="E27" i="37"/>
  <c r="E189" i="37"/>
  <c r="F82" i="37"/>
  <c r="E55" i="37"/>
  <c r="E180" i="37"/>
  <c r="E90" i="37"/>
  <c r="E100" i="37"/>
  <c r="F91" i="37"/>
  <c r="BB209" i="39" l="1"/>
  <c r="BE204" i="39"/>
  <c r="BE206" i="39" s="1"/>
  <c r="BA207" i="39"/>
  <c r="BA210" i="39" s="1"/>
  <c r="BC211" i="39"/>
  <c r="BB211" i="39"/>
  <c r="BE208" i="39"/>
  <c r="BA211" i="39"/>
  <c r="BA212" i="39" s="1"/>
  <c r="BB207" i="39"/>
  <c r="BB210" i="39" s="1"/>
  <c r="BB212" i="39" s="1"/>
  <c r="BD211" i="39"/>
  <c r="BC207" i="39"/>
  <c r="BC210" i="39" s="1"/>
  <c r="BC212" i="39" s="1"/>
  <c r="BE211" i="39"/>
  <c r="BD207" i="39"/>
  <c r="BD210" i="39" s="1"/>
  <c r="BD212" i="39" s="1"/>
  <c r="BE207" i="39"/>
  <c r="BE210" i="39" s="1"/>
  <c r="BE212" i="39" s="1"/>
  <c r="E72" i="42"/>
  <c r="E315" i="42" s="1"/>
  <c r="A315" i="42" s="1"/>
  <c r="E72" i="43"/>
  <c r="E315" i="43" s="1"/>
  <c r="E72" i="44"/>
  <c r="E315" i="44" s="1"/>
  <c r="A477" i="43"/>
  <c r="A459" i="43"/>
  <c r="A449" i="43"/>
  <c r="A468" i="43"/>
  <c r="A485" i="43"/>
  <c r="O267" i="39"/>
  <c r="T267" i="39" s="1"/>
  <c r="Q267" i="39"/>
  <c r="R267" i="39"/>
  <c r="O289" i="39"/>
  <c r="T289" i="39" s="1"/>
  <c r="Q268" i="39"/>
  <c r="Q289" i="39"/>
  <c r="R289" i="39"/>
  <c r="O275" i="39"/>
  <c r="T275" i="39" s="1"/>
  <c r="Q275" i="39"/>
  <c r="R275" i="39"/>
  <c r="AL206" i="39"/>
  <c r="AJ154" i="39"/>
  <c r="AJ168" i="39"/>
  <c r="AJ214" i="39"/>
  <c r="AJ215" i="39"/>
  <c r="AJ160" i="39"/>
  <c r="AM218" i="39"/>
  <c r="AJ218" i="39"/>
  <c r="AL218" i="39" s="1"/>
  <c r="AJ159" i="39"/>
  <c r="AL194" i="39"/>
  <c r="AJ156" i="39"/>
  <c r="AL188" i="39"/>
  <c r="AJ166" i="39"/>
  <c r="AJ213" i="39"/>
  <c r="AJ170" i="39"/>
  <c r="AY200" i="39"/>
  <c r="AZ200" i="39" s="1"/>
  <c r="AJ152" i="39"/>
  <c r="AJ158" i="39"/>
  <c r="AJ216" i="39"/>
  <c r="AL200" i="39"/>
  <c r="AJ157" i="39"/>
  <c r="AJ161" i="39"/>
  <c r="AJ164" i="39"/>
  <c r="AJ151" i="39"/>
  <c r="AJ169" i="39"/>
  <c r="AJ165" i="39"/>
  <c r="AJ163" i="39"/>
  <c r="AJ150" i="39"/>
  <c r="AL176" i="39"/>
  <c r="AJ155" i="39"/>
  <c r="AJ167" i="39"/>
  <c r="AJ162" i="39"/>
  <c r="AJ153" i="39"/>
  <c r="AJ217" i="39"/>
  <c r="AL212" i="39"/>
  <c r="AL182" i="39"/>
  <c r="K28" i="39"/>
  <c r="L27" i="39"/>
  <c r="AC216" i="39"/>
  <c r="AC217" i="39"/>
  <c r="AZ215" i="39"/>
  <c r="AC213" i="39"/>
  <c r="AC150" i="39"/>
  <c r="AC215" i="39"/>
  <c r="AC218" i="39"/>
  <c r="AC214" i="39"/>
  <c r="Y258" i="39"/>
  <c r="R258" i="39"/>
  <c r="Q258" i="39"/>
  <c r="O258" i="39"/>
  <c r="T258" i="39" s="1"/>
  <c r="AY205" i="39"/>
  <c r="AZ205" i="39" s="1"/>
  <c r="AZ204" i="39"/>
  <c r="AC151" i="39"/>
  <c r="R44" i="42"/>
  <c r="R287" i="42" s="1"/>
  <c r="Y255" i="39"/>
  <c r="Y287" i="39"/>
  <c r="R264" i="39"/>
  <c r="Q264" i="39"/>
  <c r="O264" i="39"/>
  <c r="T264" i="39" s="1"/>
  <c r="R280" i="39"/>
  <c r="O280" i="39"/>
  <c r="T280" i="39" s="1"/>
  <c r="Q280" i="39"/>
  <c r="R44" i="44"/>
  <c r="R287" i="44" s="1"/>
  <c r="R107" i="42"/>
  <c r="R350" i="42" s="1"/>
  <c r="Q449" i="43"/>
  <c r="R107" i="43"/>
  <c r="R350" i="43" s="1"/>
  <c r="Q449" i="44"/>
  <c r="Q449" i="42"/>
  <c r="Q350" i="42"/>
  <c r="E109" i="37"/>
  <c r="E109" i="44" s="1"/>
  <c r="E352" i="44" s="1"/>
  <c r="Q108" i="37"/>
  <c r="R108" i="44" s="1"/>
  <c r="R351" i="44" s="1"/>
  <c r="E108" i="42"/>
  <c r="E351" i="42" s="1"/>
  <c r="E108" i="43"/>
  <c r="E351" i="43" s="1"/>
  <c r="A351" i="43" s="1"/>
  <c r="A350" i="44"/>
  <c r="I73" i="37"/>
  <c r="J72" i="44"/>
  <c r="J72" i="43"/>
  <c r="J72" i="42"/>
  <c r="H181" i="37"/>
  <c r="I180" i="44"/>
  <c r="I423" i="44" s="1"/>
  <c r="I180" i="43"/>
  <c r="I423" i="43" s="1"/>
  <c r="I180" i="42"/>
  <c r="I423" i="42" s="1"/>
  <c r="N235" i="37"/>
  <c r="O234" i="44"/>
  <c r="O234" i="43"/>
  <c r="O234" i="42"/>
  <c r="I100" i="37"/>
  <c r="J99" i="44"/>
  <c r="J99" i="43"/>
  <c r="J99" i="42"/>
  <c r="I136" i="37"/>
  <c r="J135" i="44"/>
  <c r="J135" i="42"/>
  <c r="J135" i="43"/>
  <c r="I206" i="44"/>
  <c r="I449" i="44" s="1"/>
  <c r="I206" i="43"/>
  <c r="I449" i="43" s="1"/>
  <c r="I206" i="42"/>
  <c r="I449" i="42" s="1"/>
  <c r="F63" i="44"/>
  <c r="F306" i="44" s="1"/>
  <c r="F63" i="43"/>
  <c r="F306" i="43" s="1"/>
  <c r="F63" i="42"/>
  <c r="F306" i="42" s="1"/>
  <c r="F46" i="44"/>
  <c r="F289" i="44" s="1"/>
  <c r="F46" i="43"/>
  <c r="F289" i="43" s="1"/>
  <c r="F46" i="42"/>
  <c r="F289" i="42" s="1"/>
  <c r="H206" i="44"/>
  <c r="H206" i="42"/>
  <c r="H206" i="43"/>
  <c r="H82" i="37"/>
  <c r="I81" i="43"/>
  <c r="I324" i="43" s="1"/>
  <c r="I81" i="44"/>
  <c r="I324" i="44" s="1"/>
  <c r="I81" i="42"/>
  <c r="I324" i="42" s="1"/>
  <c r="H127" i="37"/>
  <c r="I126" i="44"/>
  <c r="I369" i="44" s="1"/>
  <c r="I126" i="43"/>
  <c r="I369" i="43" s="1"/>
  <c r="I126" i="42"/>
  <c r="I369" i="42" s="1"/>
  <c r="I109" i="37"/>
  <c r="J108" i="44"/>
  <c r="J108" i="43"/>
  <c r="J108" i="42"/>
  <c r="N10" i="37"/>
  <c r="O9" i="44"/>
  <c r="O9" i="43"/>
  <c r="O9" i="42"/>
  <c r="O109" i="37"/>
  <c r="P108" i="44"/>
  <c r="P108" i="43"/>
  <c r="P108" i="42"/>
  <c r="H145" i="37"/>
  <c r="I144" i="44"/>
  <c r="I387" i="44" s="1"/>
  <c r="I144" i="43"/>
  <c r="I387" i="43" s="1"/>
  <c r="I144" i="42"/>
  <c r="I387" i="42" s="1"/>
  <c r="H19" i="37"/>
  <c r="I18" i="43"/>
  <c r="I261" i="43" s="1"/>
  <c r="I18" i="44"/>
  <c r="I261" i="44" s="1"/>
  <c r="I18" i="42"/>
  <c r="I261" i="42" s="1"/>
  <c r="F91" i="44"/>
  <c r="F334" i="44" s="1"/>
  <c r="F91" i="43"/>
  <c r="F334" i="43" s="1"/>
  <c r="F91" i="42"/>
  <c r="F334" i="42" s="1"/>
  <c r="I91" i="37"/>
  <c r="J90" i="44"/>
  <c r="J90" i="43"/>
  <c r="J90" i="42"/>
  <c r="F55" i="44"/>
  <c r="F298" i="44" s="1"/>
  <c r="F55" i="43"/>
  <c r="F298" i="43" s="1"/>
  <c r="F55" i="42"/>
  <c r="F298" i="42" s="1"/>
  <c r="D9" i="44"/>
  <c r="D9" i="43"/>
  <c r="H154" i="37"/>
  <c r="I153" i="44"/>
  <c r="I396" i="44" s="1"/>
  <c r="I153" i="43"/>
  <c r="I396" i="43" s="1"/>
  <c r="I153" i="42"/>
  <c r="I396" i="42" s="1"/>
  <c r="O91" i="37"/>
  <c r="P90" i="44"/>
  <c r="P90" i="43"/>
  <c r="P90" i="42"/>
  <c r="I145" i="37"/>
  <c r="J144" i="44"/>
  <c r="J144" i="43"/>
  <c r="J144" i="42"/>
  <c r="E207" i="44"/>
  <c r="E450" i="44" s="1"/>
  <c r="A450" i="44" s="1"/>
  <c r="E207" i="43"/>
  <c r="E450" i="43" s="1"/>
  <c r="E207" i="42"/>
  <c r="E450" i="42" s="1"/>
  <c r="A450" i="42" s="1"/>
  <c r="E208" i="37"/>
  <c r="G207" i="37"/>
  <c r="H28" i="37"/>
  <c r="I27" i="44"/>
  <c r="I270" i="44" s="1"/>
  <c r="I27" i="43"/>
  <c r="I270" i="43" s="1"/>
  <c r="I27" i="42"/>
  <c r="I270" i="42" s="1"/>
  <c r="O19" i="37"/>
  <c r="P18" i="44"/>
  <c r="P18" i="43"/>
  <c r="P18" i="42"/>
  <c r="N217" i="37"/>
  <c r="O216" i="44"/>
  <c r="O216" i="43"/>
  <c r="O216" i="42"/>
  <c r="O235" i="37"/>
  <c r="P234" i="44"/>
  <c r="P234" i="43"/>
  <c r="P234" i="42"/>
  <c r="O28" i="37"/>
  <c r="P27" i="44"/>
  <c r="P27" i="43"/>
  <c r="P27" i="42"/>
  <c r="O118" i="37"/>
  <c r="P117" i="44"/>
  <c r="P117" i="43"/>
  <c r="P117" i="42"/>
  <c r="O73" i="37"/>
  <c r="P72" i="44"/>
  <c r="P72" i="43"/>
  <c r="P72" i="42"/>
  <c r="H118" i="37"/>
  <c r="I117" i="44"/>
  <c r="I360" i="44" s="1"/>
  <c r="I117" i="43"/>
  <c r="I360" i="43" s="1"/>
  <c r="I117" i="42"/>
  <c r="I360" i="42" s="1"/>
  <c r="H91" i="37"/>
  <c r="I90" i="43"/>
  <c r="I333" i="43" s="1"/>
  <c r="I90" i="44"/>
  <c r="I333" i="44" s="1"/>
  <c r="I90" i="42"/>
  <c r="I333" i="42" s="1"/>
  <c r="I82" i="37"/>
  <c r="J81" i="44"/>
  <c r="J81" i="43"/>
  <c r="J81" i="42"/>
  <c r="H10" i="37"/>
  <c r="I9" i="43"/>
  <c r="I252" i="43" s="1"/>
  <c r="I9" i="42"/>
  <c r="I252" i="42" s="1"/>
  <c r="I9" i="44"/>
  <c r="I252" i="44" s="1"/>
  <c r="F153" i="44"/>
  <c r="F396" i="44" s="1"/>
  <c r="F153" i="43"/>
  <c r="F396" i="43" s="1"/>
  <c r="F153" i="42"/>
  <c r="F396" i="42" s="1"/>
  <c r="F28" i="44"/>
  <c r="F271" i="44" s="1"/>
  <c r="F28" i="43"/>
  <c r="F271" i="43" s="1"/>
  <c r="F28" i="42"/>
  <c r="F271" i="42" s="1"/>
  <c r="F37" i="44"/>
  <c r="F280" i="44" s="1"/>
  <c r="F37" i="43"/>
  <c r="F280" i="43" s="1"/>
  <c r="F37" i="42"/>
  <c r="F280" i="42" s="1"/>
  <c r="E217" i="43"/>
  <c r="E460" i="43" s="1"/>
  <c r="E217" i="44"/>
  <c r="E460" i="44" s="1"/>
  <c r="E217" i="42"/>
  <c r="E460" i="42" s="1"/>
  <c r="F135" i="44"/>
  <c r="F378" i="44" s="1"/>
  <c r="F135" i="43"/>
  <c r="F378" i="43" s="1"/>
  <c r="F135" i="42"/>
  <c r="F378" i="42" s="1"/>
  <c r="O154" i="37"/>
  <c r="P153" i="44"/>
  <c r="P153" i="43"/>
  <c r="P153" i="42"/>
  <c r="I28" i="37"/>
  <c r="J27" i="44"/>
  <c r="J27" i="43"/>
  <c r="J27" i="42"/>
  <c r="O55" i="37"/>
  <c r="P54" i="44"/>
  <c r="P54" i="43"/>
  <c r="P54" i="42"/>
  <c r="H100" i="37"/>
  <c r="I99" i="44"/>
  <c r="I342" i="44" s="1"/>
  <c r="I99" i="43"/>
  <c r="I342" i="43" s="1"/>
  <c r="I99" i="42"/>
  <c r="I342" i="42" s="1"/>
  <c r="N244" i="37"/>
  <c r="O243" i="44"/>
  <c r="O243" i="43"/>
  <c r="O243" i="42"/>
  <c r="O217" i="37"/>
  <c r="P216" i="44"/>
  <c r="P216" i="43"/>
  <c r="P216" i="42"/>
  <c r="I46" i="37"/>
  <c r="J45" i="44"/>
  <c r="J45" i="43"/>
  <c r="J45" i="42"/>
  <c r="I127" i="37"/>
  <c r="J126" i="44"/>
  <c r="J126" i="42"/>
  <c r="J126" i="43"/>
  <c r="O46" i="37"/>
  <c r="P45" i="44"/>
  <c r="P45" i="43"/>
  <c r="P45" i="42"/>
  <c r="O64" i="37"/>
  <c r="P63" i="44"/>
  <c r="P63" i="43"/>
  <c r="P63" i="42"/>
  <c r="O100" i="37"/>
  <c r="P99" i="44"/>
  <c r="P99" i="43"/>
  <c r="P99" i="42"/>
  <c r="I154" i="37"/>
  <c r="J153" i="44"/>
  <c r="J153" i="43"/>
  <c r="J153" i="42"/>
  <c r="I190" i="37"/>
  <c r="J189" i="44"/>
  <c r="J189" i="43"/>
  <c r="J189" i="42"/>
  <c r="N208" i="37"/>
  <c r="O207" i="44"/>
  <c r="O207" i="43"/>
  <c r="O207" i="42"/>
  <c r="H163" i="37"/>
  <c r="I162" i="44"/>
  <c r="I405" i="44" s="1"/>
  <c r="I162" i="43"/>
  <c r="I405" i="43" s="1"/>
  <c r="I162" i="42"/>
  <c r="I405" i="42" s="1"/>
  <c r="H46" i="37"/>
  <c r="I45" i="44"/>
  <c r="I288" i="44" s="1"/>
  <c r="I45" i="43"/>
  <c r="I288" i="43" s="1"/>
  <c r="I45" i="42"/>
  <c r="I288" i="42" s="1"/>
  <c r="N226" i="37"/>
  <c r="O225" i="44"/>
  <c r="O225" i="43"/>
  <c r="O225" i="42"/>
  <c r="O172" i="37"/>
  <c r="P171" i="44"/>
  <c r="P171" i="43"/>
  <c r="P171" i="42"/>
  <c r="O181" i="37"/>
  <c r="P180" i="44"/>
  <c r="P180" i="43"/>
  <c r="P180" i="42"/>
  <c r="I163" i="37"/>
  <c r="J162" i="44"/>
  <c r="J162" i="43"/>
  <c r="J162" i="42"/>
  <c r="H190" i="37"/>
  <c r="I189" i="44"/>
  <c r="I432" i="44" s="1"/>
  <c r="I189" i="43"/>
  <c r="I432" i="43" s="1"/>
  <c r="I189" i="42"/>
  <c r="I432" i="42" s="1"/>
  <c r="H73" i="37"/>
  <c r="I72" i="44"/>
  <c r="I315" i="44" s="1"/>
  <c r="I72" i="43"/>
  <c r="I315" i="43" s="1"/>
  <c r="I72" i="42"/>
  <c r="I315" i="42" s="1"/>
  <c r="I37" i="37"/>
  <c r="J36" i="44"/>
  <c r="J36" i="43"/>
  <c r="J36" i="42"/>
  <c r="H136" i="37"/>
  <c r="I135" i="44"/>
  <c r="I378" i="44" s="1"/>
  <c r="I135" i="43"/>
  <c r="I378" i="43" s="1"/>
  <c r="I135" i="42"/>
  <c r="I378" i="42" s="1"/>
  <c r="O127" i="37"/>
  <c r="P126" i="44"/>
  <c r="P126" i="43"/>
  <c r="P126" i="42"/>
  <c r="O208" i="37"/>
  <c r="P207" i="44"/>
  <c r="P207" i="43"/>
  <c r="P207" i="42"/>
  <c r="O163" i="37"/>
  <c r="P162" i="44"/>
  <c r="P162" i="43"/>
  <c r="P162" i="42"/>
  <c r="I118" i="37"/>
  <c r="J117" i="44"/>
  <c r="J117" i="43"/>
  <c r="J117" i="42"/>
  <c r="B13" i="37"/>
  <c r="B12" i="42"/>
  <c r="H199" i="37"/>
  <c r="I198" i="44"/>
  <c r="I441" i="44" s="1"/>
  <c r="I198" i="43"/>
  <c r="I441" i="43" s="1"/>
  <c r="I198" i="42"/>
  <c r="I441" i="42" s="1"/>
  <c r="F117" i="44"/>
  <c r="F360" i="44" s="1"/>
  <c r="F117" i="43"/>
  <c r="F360" i="43" s="1"/>
  <c r="F117" i="42"/>
  <c r="F360" i="42" s="1"/>
  <c r="Q10" i="37"/>
  <c r="R9" i="44"/>
  <c r="R252" i="44" s="1"/>
  <c r="R9" i="43"/>
  <c r="R252" i="43" s="1"/>
  <c r="R9" i="42"/>
  <c r="R252" i="42" s="1"/>
  <c r="F10" i="44"/>
  <c r="F253" i="44" s="1"/>
  <c r="F10" i="43"/>
  <c r="F253" i="43" s="1"/>
  <c r="F10" i="42"/>
  <c r="F253" i="42" s="1"/>
  <c r="O82" i="37"/>
  <c r="P81" i="44"/>
  <c r="P81" i="43"/>
  <c r="P81" i="42"/>
  <c r="O226" i="37"/>
  <c r="P225" i="44"/>
  <c r="P225" i="43"/>
  <c r="P225" i="42"/>
  <c r="O190" i="37"/>
  <c r="P189" i="44"/>
  <c r="P189" i="43"/>
  <c r="P189" i="42"/>
  <c r="O145" i="37"/>
  <c r="P144" i="44"/>
  <c r="P144" i="43"/>
  <c r="P144" i="42"/>
  <c r="H109" i="37"/>
  <c r="I108" i="44"/>
  <c r="I351" i="44" s="1"/>
  <c r="I108" i="43"/>
  <c r="I351" i="43" s="1"/>
  <c r="I108" i="42"/>
  <c r="I351" i="42" s="1"/>
  <c r="H64" i="37"/>
  <c r="I63" i="44"/>
  <c r="I306" i="44" s="1"/>
  <c r="I63" i="43"/>
  <c r="I306" i="43" s="1"/>
  <c r="I63" i="42"/>
  <c r="I306" i="42" s="1"/>
  <c r="H37" i="37"/>
  <c r="I36" i="44"/>
  <c r="I279" i="44" s="1"/>
  <c r="I36" i="43"/>
  <c r="I279" i="43" s="1"/>
  <c r="I36" i="42"/>
  <c r="I279" i="42" s="1"/>
  <c r="F207" i="44"/>
  <c r="F450" i="44" s="1"/>
  <c r="F207" i="43"/>
  <c r="F450" i="43" s="1"/>
  <c r="F207" i="42"/>
  <c r="F450" i="42" s="1"/>
  <c r="F208" i="37"/>
  <c r="O37" i="37"/>
  <c r="P36" i="44"/>
  <c r="P36" i="43"/>
  <c r="P36" i="42"/>
  <c r="F99" i="44"/>
  <c r="F342" i="44" s="1"/>
  <c r="F99" i="43"/>
  <c r="F342" i="43" s="1"/>
  <c r="F99" i="42"/>
  <c r="F342" i="42" s="1"/>
  <c r="F126" i="44"/>
  <c r="F369" i="44" s="1"/>
  <c r="F126" i="43"/>
  <c r="F369" i="43" s="1"/>
  <c r="F126" i="42"/>
  <c r="F369" i="42" s="1"/>
  <c r="F217" i="44"/>
  <c r="F460" i="44" s="1"/>
  <c r="F217" i="43"/>
  <c r="F460" i="43" s="1"/>
  <c r="F217" i="42"/>
  <c r="F460" i="42" s="1"/>
  <c r="F234" i="44"/>
  <c r="F477" i="44" s="1"/>
  <c r="F234" i="43"/>
  <c r="F477" i="43" s="1"/>
  <c r="F234" i="42"/>
  <c r="F477" i="42" s="1"/>
  <c r="F235" i="37"/>
  <c r="G235" i="37" s="1"/>
  <c r="F243" i="44"/>
  <c r="F486" i="44" s="1"/>
  <c r="F243" i="43"/>
  <c r="F486" i="43" s="1"/>
  <c r="F243" i="42"/>
  <c r="F486" i="42" s="1"/>
  <c r="F244" i="37"/>
  <c r="I64" i="37"/>
  <c r="J63" i="44"/>
  <c r="J63" i="43"/>
  <c r="J63" i="42"/>
  <c r="O136" i="37"/>
  <c r="P135" i="44"/>
  <c r="P135" i="43"/>
  <c r="P135" i="42"/>
  <c r="H172" i="37"/>
  <c r="I171" i="44"/>
  <c r="I414" i="44" s="1"/>
  <c r="I171" i="43"/>
  <c r="I414" i="43" s="1"/>
  <c r="I171" i="42"/>
  <c r="I414" i="42" s="1"/>
  <c r="F225" i="44"/>
  <c r="F468" i="44" s="1"/>
  <c r="F225" i="43"/>
  <c r="F468" i="43" s="1"/>
  <c r="F225" i="42"/>
  <c r="F468" i="42" s="1"/>
  <c r="F226" i="37"/>
  <c r="G226" i="37" s="1"/>
  <c r="F82" i="44"/>
  <c r="F325" i="44" s="1"/>
  <c r="F82" i="43"/>
  <c r="F325" i="43" s="1"/>
  <c r="F82" i="42"/>
  <c r="F325" i="42" s="1"/>
  <c r="F108" i="44"/>
  <c r="F351" i="44" s="1"/>
  <c r="F108" i="43"/>
  <c r="F351" i="43" s="1"/>
  <c r="F108" i="42"/>
  <c r="F351" i="42" s="1"/>
  <c r="I55" i="37"/>
  <c r="J54" i="44"/>
  <c r="J54" i="43"/>
  <c r="J54" i="42"/>
  <c r="O10" i="37"/>
  <c r="P9" i="44"/>
  <c r="P9" i="43"/>
  <c r="P9" i="42"/>
  <c r="O244" i="37"/>
  <c r="P243" i="44"/>
  <c r="P243" i="43"/>
  <c r="P243" i="42"/>
  <c r="H55" i="37"/>
  <c r="I54" i="43"/>
  <c r="I297" i="43" s="1"/>
  <c r="I54" i="44"/>
  <c r="I297" i="44" s="1"/>
  <c r="I54" i="42"/>
  <c r="I297" i="42" s="1"/>
  <c r="F19" i="44"/>
  <c r="F262" i="44" s="1"/>
  <c r="F19" i="43"/>
  <c r="F262" i="43" s="1"/>
  <c r="F19" i="42"/>
  <c r="F262" i="42" s="1"/>
  <c r="F73" i="44"/>
  <c r="F316" i="44" s="1"/>
  <c r="F73" i="43"/>
  <c r="F316" i="43" s="1"/>
  <c r="F73" i="42"/>
  <c r="F316" i="42" s="1"/>
  <c r="F180" i="44"/>
  <c r="F423" i="44" s="1"/>
  <c r="F180" i="43"/>
  <c r="F423" i="43" s="1"/>
  <c r="F180" i="42"/>
  <c r="F423" i="42" s="1"/>
  <c r="F163" i="44"/>
  <c r="F406" i="44" s="1"/>
  <c r="F163" i="43"/>
  <c r="F406" i="43" s="1"/>
  <c r="F163" i="42"/>
  <c r="F406" i="42" s="1"/>
  <c r="F198" i="43"/>
  <c r="F441" i="43" s="1"/>
  <c r="F198" i="44"/>
  <c r="F441" i="44" s="1"/>
  <c r="F198" i="42"/>
  <c r="F441" i="42" s="1"/>
  <c r="I10" i="37"/>
  <c r="J9" i="44"/>
  <c r="J9" i="43"/>
  <c r="J9" i="42"/>
  <c r="I172" i="37"/>
  <c r="J171" i="44"/>
  <c r="J171" i="43"/>
  <c r="J171" i="42"/>
  <c r="O199" i="37"/>
  <c r="P198" i="44"/>
  <c r="P198" i="43"/>
  <c r="P198" i="42"/>
  <c r="B11" i="43"/>
  <c r="B11" i="44"/>
  <c r="I181" i="37"/>
  <c r="J180" i="44"/>
  <c r="J180" i="43"/>
  <c r="J180" i="42"/>
  <c r="I19" i="37"/>
  <c r="J18" i="44"/>
  <c r="J18" i="43"/>
  <c r="J18" i="42"/>
  <c r="Q199" i="37"/>
  <c r="R198" i="44"/>
  <c r="R441" i="44" s="1"/>
  <c r="R198" i="43"/>
  <c r="R441" i="43" s="1"/>
  <c r="R198" i="42"/>
  <c r="R441" i="42" s="1"/>
  <c r="I199" i="37"/>
  <c r="J198" i="44"/>
  <c r="J198" i="43"/>
  <c r="J198" i="42"/>
  <c r="P206" i="37"/>
  <c r="Q205" i="44"/>
  <c r="Q205" i="43"/>
  <c r="Q205" i="42"/>
  <c r="E126" i="44"/>
  <c r="E369" i="44" s="1"/>
  <c r="E126" i="43"/>
  <c r="E369" i="43" s="1"/>
  <c r="E126" i="42"/>
  <c r="E369" i="42" s="1"/>
  <c r="R72" i="44"/>
  <c r="R315" i="44" s="1"/>
  <c r="R72" i="43"/>
  <c r="R315" i="43" s="1"/>
  <c r="R72" i="42"/>
  <c r="R315" i="42" s="1"/>
  <c r="E226" i="44"/>
  <c r="E469" i="44" s="1"/>
  <c r="E226" i="43"/>
  <c r="E469" i="43" s="1"/>
  <c r="E226" i="42"/>
  <c r="E469" i="42" s="1"/>
  <c r="Q361" i="43"/>
  <c r="A361" i="43"/>
  <c r="Q269" i="44"/>
  <c r="A269" i="44"/>
  <c r="A279" i="42"/>
  <c r="Q279" i="42"/>
  <c r="Q396" i="44"/>
  <c r="A396" i="44"/>
  <c r="A342" i="42"/>
  <c r="Q342" i="42"/>
  <c r="Q260" i="43"/>
  <c r="A260" i="43"/>
  <c r="Q288" i="44"/>
  <c r="A288" i="44"/>
  <c r="I216" i="44"/>
  <c r="I459" i="44" s="1"/>
  <c r="I216" i="43"/>
  <c r="I459" i="43" s="1"/>
  <c r="I216" i="42"/>
  <c r="I459" i="42" s="1"/>
  <c r="E73" i="44"/>
  <c r="E316" i="44" s="1"/>
  <c r="E73" i="43"/>
  <c r="E316" i="43" s="1"/>
  <c r="E73" i="42"/>
  <c r="E316" i="42" s="1"/>
  <c r="E37" i="44"/>
  <c r="E280" i="44" s="1"/>
  <c r="E37" i="43"/>
  <c r="E280" i="43" s="1"/>
  <c r="E37" i="42"/>
  <c r="E280" i="42" s="1"/>
  <c r="R54" i="44"/>
  <c r="R297" i="44" s="1"/>
  <c r="R54" i="43"/>
  <c r="R297" i="43" s="1"/>
  <c r="R54" i="42"/>
  <c r="R297" i="42" s="1"/>
  <c r="E46" i="44"/>
  <c r="E289" i="44" s="1"/>
  <c r="E46" i="42"/>
  <c r="E289" i="42" s="1"/>
  <c r="E46" i="43"/>
  <c r="E289" i="43" s="1"/>
  <c r="H216" i="44"/>
  <c r="H216" i="43"/>
  <c r="H216" i="42"/>
  <c r="H234" i="44"/>
  <c r="H234" i="43"/>
  <c r="H234" i="42"/>
  <c r="R26" i="44"/>
  <c r="R269" i="44" s="1"/>
  <c r="R26" i="43"/>
  <c r="R269" i="43" s="1"/>
  <c r="R26" i="42"/>
  <c r="R269" i="42" s="1"/>
  <c r="R89" i="44"/>
  <c r="R332" i="44" s="1"/>
  <c r="R89" i="43"/>
  <c r="R332" i="43" s="1"/>
  <c r="R89" i="42"/>
  <c r="R332" i="42" s="1"/>
  <c r="R188" i="44"/>
  <c r="R431" i="44" s="1"/>
  <c r="R188" i="43"/>
  <c r="R431" i="43" s="1"/>
  <c r="R188" i="42"/>
  <c r="R431" i="42" s="1"/>
  <c r="Q361" i="44"/>
  <c r="A361" i="44"/>
  <c r="A386" i="42"/>
  <c r="Q386" i="42"/>
  <c r="Q315" i="42"/>
  <c r="A279" i="43"/>
  <c r="Q279" i="43"/>
  <c r="A379" i="42"/>
  <c r="Q379" i="42"/>
  <c r="Q342" i="43"/>
  <c r="A342" i="43"/>
  <c r="A422" i="42"/>
  <c r="Q422" i="42"/>
  <c r="Q260" i="44"/>
  <c r="A260" i="44"/>
  <c r="A323" i="42"/>
  <c r="Q323" i="42"/>
  <c r="A404" i="42"/>
  <c r="Q404" i="42"/>
  <c r="I234" i="44"/>
  <c r="I477" i="44" s="1"/>
  <c r="I234" i="43"/>
  <c r="I477" i="43" s="1"/>
  <c r="I234" i="42"/>
  <c r="I477" i="42" s="1"/>
  <c r="Q315" i="43"/>
  <c r="A315" i="43"/>
  <c r="Q379" i="43"/>
  <c r="A379" i="43"/>
  <c r="Q342" i="44"/>
  <c r="A342" i="44"/>
  <c r="Q323" i="43"/>
  <c r="A323" i="43"/>
  <c r="E100" i="44"/>
  <c r="E343" i="44" s="1"/>
  <c r="E100" i="43"/>
  <c r="E343" i="43" s="1"/>
  <c r="E100" i="42"/>
  <c r="E343" i="42" s="1"/>
  <c r="E189" i="44"/>
  <c r="E432" i="44" s="1"/>
  <c r="E189" i="43"/>
  <c r="E432" i="43" s="1"/>
  <c r="E189" i="42"/>
  <c r="E432" i="42" s="1"/>
  <c r="E235" i="44"/>
  <c r="E478" i="44" s="1"/>
  <c r="E235" i="43"/>
  <c r="E478" i="43" s="1"/>
  <c r="E235" i="42"/>
  <c r="E478" i="42" s="1"/>
  <c r="R143" i="44"/>
  <c r="R386" i="44" s="1"/>
  <c r="R143" i="43"/>
  <c r="R386" i="43" s="1"/>
  <c r="R143" i="42"/>
  <c r="R386" i="42" s="1"/>
  <c r="R125" i="44"/>
  <c r="R368" i="44" s="1"/>
  <c r="R125" i="43"/>
  <c r="R368" i="43" s="1"/>
  <c r="R125" i="42"/>
  <c r="R368" i="42" s="1"/>
  <c r="E81" i="44"/>
  <c r="E324" i="44" s="1"/>
  <c r="E81" i="43"/>
  <c r="E324" i="43" s="1"/>
  <c r="E81" i="42"/>
  <c r="E324" i="42" s="1"/>
  <c r="Q386" i="44"/>
  <c r="A386" i="44"/>
  <c r="E198" i="44"/>
  <c r="E441" i="44" s="1"/>
  <c r="A441" i="44" s="1"/>
  <c r="E198" i="43"/>
  <c r="E441" i="43" s="1"/>
  <c r="A441" i="43" s="1"/>
  <c r="E198" i="42"/>
  <c r="E441" i="42" s="1"/>
  <c r="A441" i="42" s="1"/>
  <c r="E199" i="37"/>
  <c r="A351" i="42"/>
  <c r="Q351" i="42"/>
  <c r="Q315" i="44"/>
  <c r="A315" i="44"/>
  <c r="A332" i="42"/>
  <c r="Q332" i="42"/>
  <c r="Q297" i="42"/>
  <c r="A297" i="42"/>
  <c r="Q379" i="44"/>
  <c r="A379" i="44"/>
  <c r="Q422" i="44"/>
  <c r="A422" i="44"/>
  <c r="Q413" i="43"/>
  <c r="A413" i="43"/>
  <c r="Q323" i="44"/>
  <c r="A323" i="44"/>
  <c r="Q404" i="44"/>
  <c r="A404" i="44"/>
  <c r="R99" i="44"/>
  <c r="R342" i="44" s="1"/>
  <c r="R99" i="43"/>
  <c r="R342" i="43" s="1"/>
  <c r="R99" i="42"/>
  <c r="R342" i="42" s="1"/>
  <c r="Q386" i="43"/>
  <c r="A386" i="43"/>
  <c r="Q279" i="44"/>
  <c r="A279" i="44"/>
  <c r="A413" i="42"/>
  <c r="Q413" i="42"/>
  <c r="Q404" i="43"/>
  <c r="A404" i="43"/>
  <c r="E90" i="44"/>
  <c r="E333" i="44" s="1"/>
  <c r="E90" i="43"/>
  <c r="E333" i="43" s="1"/>
  <c r="E90" i="42"/>
  <c r="E333" i="42" s="1"/>
  <c r="E27" i="44"/>
  <c r="E270" i="44" s="1"/>
  <c r="E27" i="43"/>
  <c r="E270" i="43" s="1"/>
  <c r="E27" i="42"/>
  <c r="E270" i="42" s="1"/>
  <c r="E162" i="44"/>
  <c r="E405" i="44" s="1"/>
  <c r="E162" i="43"/>
  <c r="E405" i="43" s="1"/>
  <c r="E162" i="42"/>
  <c r="E405" i="42" s="1"/>
  <c r="E64" i="44"/>
  <c r="E307" i="44" s="1"/>
  <c r="E64" i="43"/>
  <c r="E307" i="43" s="1"/>
  <c r="E64" i="42"/>
  <c r="E307" i="42" s="1"/>
  <c r="I242" i="44"/>
  <c r="I485" i="44" s="1"/>
  <c r="I242" i="43"/>
  <c r="I485" i="43" s="1"/>
  <c r="I242" i="42"/>
  <c r="I485" i="42" s="1"/>
  <c r="R63" i="44"/>
  <c r="R306" i="44" s="1"/>
  <c r="R63" i="43"/>
  <c r="R306" i="43" s="1"/>
  <c r="R63" i="42"/>
  <c r="R306" i="42" s="1"/>
  <c r="R179" i="44"/>
  <c r="R422" i="44" s="1"/>
  <c r="R179" i="43"/>
  <c r="R422" i="43" s="1"/>
  <c r="R179" i="42"/>
  <c r="R422" i="42" s="1"/>
  <c r="R80" i="44"/>
  <c r="R323" i="44" s="1"/>
  <c r="R80" i="43"/>
  <c r="R323" i="43" s="1"/>
  <c r="R80" i="42"/>
  <c r="R323" i="42" s="1"/>
  <c r="A10" i="37"/>
  <c r="A9" i="44"/>
  <c r="A9" i="43"/>
  <c r="A9" i="42"/>
  <c r="Q332" i="43"/>
  <c r="A332" i="43"/>
  <c r="Q297" i="43"/>
  <c r="A297" i="43"/>
  <c r="Q413" i="44"/>
  <c r="A413" i="44"/>
  <c r="A368" i="42"/>
  <c r="Q368" i="42"/>
  <c r="Q351" i="44"/>
  <c r="A351" i="44"/>
  <c r="A431" i="42"/>
  <c r="Q431" i="42"/>
  <c r="A306" i="42"/>
  <c r="Q306" i="42"/>
  <c r="Q332" i="44"/>
  <c r="A332" i="44"/>
  <c r="Q297" i="44"/>
  <c r="A297" i="44"/>
  <c r="E171" i="44"/>
  <c r="E414" i="44" s="1"/>
  <c r="E171" i="43"/>
  <c r="E414" i="43" s="1"/>
  <c r="E171" i="42"/>
  <c r="E414" i="42" s="1"/>
  <c r="R153" i="44"/>
  <c r="R396" i="44" s="1"/>
  <c r="R153" i="43"/>
  <c r="R396" i="43" s="1"/>
  <c r="R153" i="42"/>
  <c r="R396" i="42" s="1"/>
  <c r="E55" i="44"/>
  <c r="E298" i="44" s="1"/>
  <c r="E55" i="43"/>
  <c r="E298" i="43" s="1"/>
  <c r="E55" i="42"/>
  <c r="E298" i="42" s="1"/>
  <c r="H225" i="44"/>
  <c r="H225" i="43"/>
  <c r="H225" i="42"/>
  <c r="H242" i="44"/>
  <c r="H242" i="43"/>
  <c r="H242" i="42"/>
  <c r="R161" i="44"/>
  <c r="R404" i="44" s="1"/>
  <c r="R161" i="43"/>
  <c r="R404" i="43" s="1"/>
  <c r="R161" i="42"/>
  <c r="R404" i="42" s="1"/>
  <c r="R170" i="44"/>
  <c r="R413" i="44" s="1"/>
  <c r="R170" i="43"/>
  <c r="R413" i="43" s="1"/>
  <c r="R170" i="42"/>
  <c r="R413" i="42" s="1"/>
  <c r="R17" i="44"/>
  <c r="R260" i="44" s="1"/>
  <c r="R17" i="43"/>
  <c r="R260" i="43" s="1"/>
  <c r="R17" i="42"/>
  <c r="R260" i="42" s="1"/>
  <c r="Q269" i="42"/>
  <c r="A269" i="42"/>
  <c r="A368" i="43"/>
  <c r="Q368" i="43"/>
  <c r="Q431" i="43"/>
  <c r="A431" i="43"/>
  <c r="Q306" i="43"/>
  <c r="A306" i="43"/>
  <c r="A396" i="42"/>
  <c r="Q396" i="42"/>
  <c r="D10" i="42"/>
  <c r="Q288" i="43"/>
  <c r="A288" i="43"/>
  <c r="E144" i="44"/>
  <c r="E387" i="44" s="1"/>
  <c r="E144" i="43"/>
  <c r="E387" i="43" s="1"/>
  <c r="E144" i="42"/>
  <c r="E387" i="42" s="1"/>
  <c r="Q422" i="43"/>
  <c r="A422" i="43"/>
  <c r="E180" i="44"/>
  <c r="E423" i="44" s="1"/>
  <c r="E180" i="43"/>
  <c r="E423" i="43" s="1"/>
  <c r="E180" i="42"/>
  <c r="E423" i="42" s="1"/>
  <c r="E9" i="44"/>
  <c r="E252" i="44" s="1"/>
  <c r="A252" i="44" s="1"/>
  <c r="E9" i="43"/>
  <c r="E252" i="43" s="1"/>
  <c r="A252" i="43" s="1"/>
  <c r="E9" i="42"/>
  <c r="E252" i="42" s="1"/>
  <c r="A252" i="42" s="1"/>
  <c r="E18" i="44"/>
  <c r="E261" i="44" s="1"/>
  <c r="E18" i="43"/>
  <c r="E261" i="43" s="1"/>
  <c r="E18" i="42"/>
  <c r="E261" i="42" s="1"/>
  <c r="E154" i="44"/>
  <c r="E397" i="44" s="1"/>
  <c r="E154" i="43"/>
  <c r="E397" i="43" s="1"/>
  <c r="E154" i="42"/>
  <c r="E397" i="42" s="1"/>
  <c r="E243" i="44"/>
  <c r="E486" i="44" s="1"/>
  <c r="A486" i="44" s="1"/>
  <c r="E243" i="43"/>
  <c r="E486" i="43" s="1"/>
  <c r="E243" i="42"/>
  <c r="E486" i="42" s="1"/>
  <c r="A486" i="42" s="1"/>
  <c r="R118" i="44"/>
  <c r="R361" i="44" s="1"/>
  <c r="R118" i="43"/>
  <c r="R361" i="43" s="1"/>
  <c r="R118" i="42"/>
  <c r="R361" i="42" s="1"/>
  <c r="I225" i="44"/>
  <c r="I468" i="44" s="1"/>
  <c r="I225" i="43"/>
  <c r="I468" i="43" s="1"/>
  <c r="I225" i="42"/>
  <c r="I468" i="42" s="1"/>
  <c r="R36" i="44"/>
  <c r="R279" i="44" s="1"/>
  <c r="R36" i="43"/>
  <c r="R279" i="43" s="1"/>
  <c r="R36" i="42"/>
  <c r="R279" i="42" s="1"/>
  <c r="R45" i="44"/>
  <c r="R288" i="44" s="1"/>
  <c r="R45" i="43"/>
  <c r="R288" i="43" s="1"/>
  <c r="R45" i="42"/>
  <c r="R288" i="42" s="1"/>
  <c r="R136" i="44"/>
  <c r="R379" i="44" s="1"/>
  <c r="R136" i="43"/>
  <c r="R379" i="43" s="1"/>
  <c r="R136" i="42"/>
  <c r="R379" i="42" s="1"/>
  <c r="A361" i="42"/>
  <c r="Q361" i="42"/>
  <c r="Q269" i="43"/>
  <c r="A269" i="43"/>
  <c r="Q368" i="44"/>
  <c r="A368" i="44"/>
  <c r="Q431" i="44"/>
  <c r="A431" i="44"/>
  <c r="Q306" i="44"/>
  <c r="A306" i="44"/>
  <c r="Q396" i="43"/>
  <c r="A396" i="43"/>
  <c r="A260" i="42"/>
  <c r="Q260" i="42"/>
  <c r="Q288" i="42"/>
  <c r="A288" i="42"/>
  <c r="BF131" i="39"/>
  <c r="BF29" i="39"/>
  <c r="BF133" i="39"/>
  <c r="BE165" i="39"/>
  <c r="BD165" i="39"/>
  <c r="BA165" i="39"/>
  <c r="BC165" i="39"/>
  <c r="BB165" i="39"/>
  <c r="BE153" i="39"/>
  <c r="BD153" i="39"/>
  <c r="BC153" i="39"/>
  <c r="BA153" i="39"/>
  <c r="BB153" i="39"/>
  <c r="BE170" i="39"/>
  <c r="BD170" i="39"/>
  <c r="BC170" i="39"/>
  <c r="BB170" i="39"/>
  <c r="BA170" i="39"/>
  <c r="BF130" i="39"/>
  <c r="BE167" i="39"/>
  <c r="BD167" i="39"/>
  <c r="BC167" i="39"/>
  <c r="BB167" i="39"/>
  <c r="BA167" i="39"/>
  <c r="BF129" i="39"/>
  <c r="BE158" i="39"/>
  <c r="BD158" i="39"/>
  <c r="BC158" i="39"/>
  <c r="BA158" i="39"/>
  <c r="BB158" i="39"/>
  <c r="BE169" i="39"/>
  <c r="BD169" i="39"/>
  <c r="BB169" i="39"/>
  <c r="BA169" i="39"/>
  <c r="BC169" i="39"/>
  <c r="BF134" i="39"/>
  <c r="BE166" i="39"/>
  <c r="BD166" i="39"/>
  <c r="BC166" i="39"/>
  <c r="BA166" i="39"/>
  <c r="BB166" i="39"/>
  <c r="BE160" i="39"/>
  <c r="BB160" i="39"/>
  <c r="BA160" i="39"/>
  <c r="BC160" i="39"/>
  <c r="BD160" i="39"/>
  <c r="BF9" i="39"/>
  <c r="BF146" i="39"/>
  <c r="BF149" i="39"/>
  <c r="BF137" i="39"/>
  <c r="BF144" i="39"/>
  <c r="BF135" i="39"/>
  <c r="BE159" i="39"/>
  <c r="BD159" i="39"/>
  <c r="BB159" i="39"/>
  <c r="BA159" i="39"/>
  <c r="BC159" i="39"/>
  <c r="BD163" i="39"/>
  <c r="BE163" i="39"/>
  <c r="BC163" i="39"/>
  <c r="BA163" i="39"/>
  <c r="BB163" i="39"/>
  <c r="BE164" i="39"/>
  <c r="BD164" i="39"/>
  <c r="BA164" i="39"/>
  <c r="BC164" i="39"/>
  <c r="BB164" i="39"/>
  <c r="BF132" i="39"/>
  <c r="BF138" i="39"/>
  <c r="BE161" i="39"/>
  <c r="BD161" i="39"/>
  <c r="BB161" i="39"/>
  <c r="BC161" i="39"/>
  <c r="BA161" i="39"/>
  <c r="BE157" i="39"/>
  <c r="BD157" i="39"/>
  <c r="BC157" i="39"/>
  <c r="BA157" i="39"/>
  <c r="BB157" i="39"/>
  <c r="BE154" i="39"/>
  <c r="BD154" i="39"/>
  <c r="BC154" i="39"/>
  <c r="BB154" i="39"/>
  <c r="BA154" i="39"/>
  <c r="BF139" i="39"/>
  <c r="AY11" i="39"/>
  <c r="AZ11" i="39" s="1"/>
  <c r="BE10" i="39"/>
  <c r="BE173" i="39" s="1"/>
  <c r="BD10" i="39"/>
  <c r="BD173" i="39" s="1"/>
  <c r="BC10" i="39"/>
  <c r="BC173" i="39" s="1"/>
  <c r="BB10" i="39"/>
  <c r="BB173" i="39" s="1"/>
  <c r="BA10" i="39"/>
  <c r="BA173" i="39" s="1"/>
  <c r="BF148" i="39"/>
  <c r="BD168" i="39"/>
  <c r="BE168" i="39"/>
  <c r="BB168" i="39"/>
  <c r="BA168" i="39"/>
  <c r="BC168" i="39"/>
  <c r="BE162" i="39"/>
  <c r="BD162" i="39"/>
  <c r="BC162" i="39"/>
  <c r="BB162" i="39"/>
  <c r="BA162" i="39"/>
  <c r="BF145" i="39"/>
  <c r="AY210" i="39"/>
  <c r="BE150" i="39"/>
  <c r="BD150" i="39"/>
  <c r="BB150" i="39"/>
  <c r="BA150" i="39"/>
  <c r="BC150" i="39"/>
  <c r="BF136" i="39"/>
  <c r="BF141" i="39"/>
  <c r="BE155" i="39"/>
  <c r="BD155" i="39"/>
  <c r="BC155" i="39"/>
  <c r="BB155" i="39"/>
  <c r="BA155" i="39"/>
  <c r="BF142" i="39"/>
  <c r="AY31" i="39"/>
  <c r="AZ31" i="39" s="1"/>
  <c r="BC30" i="39"/>
  <c r="BA30" i="39"/>
  <c r="BD30" i="39"/>
  <c r="BE30" i="39"/>
  <c r="BB30" i="39"/>
  <c r="BF143" i="39"/>
  <c r="BE151" i="39"/>
  <c r="BE215" i="39" s="1"/>
  <c r="BD151" i="39"/>
  <c r="BD215" i="39" s="1"/>
  <c r="BB151" i="39"/>
  <c r="BB215" i="39" s="1"/>
  <c r="BA151" i="39"/>
  <c r="BA215" i="39" s="1"/>
  <c r="BC151" i="39"/>
  <c r="BB152" i="39"/>
  <c r="BD152" i="39"/>
  <c r="BE152" i="39"/>
  <c r="BA152" i="39"/>
  <c r="BC152" i="39"/>
  <c r="AY216" i="39"/>
  <c r="AY217" i="39" s="1"/>
  <c r="AZ217" i="39" s="1"/>
  <c r="BE156" i="39"/>
  <c r="BD156" i="39"/>
  <c r="BA156" i="39"/>
  <c r="BC156" i="39"/>
  <c r="BB156" i="39"/>
  <c r="BF147" i="39"/>
  <c r="BF140" i="39"/>
  <c r="K152" i="39"/>
  <c r="AG24" i="39"/>
  <c r="K222" i="39"/>
  <c r="L221" i="39"/>
  <c r="K117" i="39"/>
  <c r="L116" i="39"/>
  <c r="K187" i="39"/>
  <c r="L186" i="39"/>
  <c r="AE129" i="39"/>
  <c r="AH24" i="39"/>
  <c r="AB92" i="39"/>
  <c r="AC92" i="39" s="1"/>
  <c r="AG87" i="39"/>
  <c r="R279" i="39"/>
  <c r="Q279" i="39"/>
  <c r="O279" i="39"/>
  <c r="T279" i="39" s="1"/>
  <c r="AH3" i="39"/>
  <c r="AG129" i="39"/>
  <c r="R262" i="39"/>
  <c r="Q262" i="39"/>
  <c r="O262" i="39"/>
  <c r="T262" i="39" s="1"/>
  <c r="AB72" i="39"/>
  <c r="AC72" i="39" s="1"/>
  <c r="R270" i="39"/>
  <c r="Q270" i="39"/>
  <c r="O270" i="39"/>
  <c r="T270" i="39" s="1"/>
  <c r="AE66" i="39"/>
  <c r="R287" i="39"/>
  <c r="Q287" i="39"/>
  <c r="O287" i="39"/>
  <c r="T287" i="39" s="1"/>
  <c r="AE24" i="39"/>
  <c r="R284" i="39"/>
  <c r="Q284" i="39"/>
  <c r="O284" i="39"/>
  <c r="T284" i="39" s="1"/>
  <c r="R278" i="39"/>
  <c r="Q278" i="39"/>
  <c r="O278" i="39"/>
  <c r="T278" i="39" s="1"/>
  <c r="AH129" i="39"/>
  <c r="R255" i="39"/>
  <c r="AH150" i="39" s="1"/>
  <c r="Q255" i="39"/>
  <c r="AG150" i="39" s="1"/>
  <c r="O255" i="39"/>
  <c r="AE87" i="39"/>
  <c r="AH87" i="39"/>
  <c r="R263" i="39"/>
  <c r="Q263" i="39"/>
  <c r="O263" i="39"/>
  <c r="T263" i="39" s="1"/>
  <c r="AE108" i="39"/>
  <c r="R286" i="39"/>
  <c r="Q286" i="39"/>
  <c r="O286" i="39"/>
  <c r="T286" i="39" s="1"/>
  <c r="R261" i="39"/>
  <c r="Q261" i="39"/>
  <c r="O261" i="39"/>
  <c r="T261" i="39" s="1"/>
  <c r="R260" i="39"/>
  <c r="Q260" i="39"/>
  <c r="O260" i="39"/>
  <c r="T260" i="39" s="1"/>
  <c r="AH108" i="39"/>
  <c r="AG108" i="39"/>
  <c r="AH66" i="39"/>
  <c r="AH45" i="39"/>
  <c r="AB112" i="39"/>
  <c r="AC112" i="39" s="1"/>
  <c r="R276" i="39"/>
  <c r="Q276" i="39"/>
  <c r="O276" i="39"/>
  <c r="T276" i="39" s="1"/>
  <c r="AG3" i="39"/>
  <c r="R271" i="39"/>
  <c r="Q271" i="39"/>
  <c r="O271" i="39"/>
  <c r="T271" i="39" s="1"/>
  <c r="R277" i="39"/>
  <c r="Q277" i="39"/>
  <c r="O277" i="39"/>
  <c r="T277" i="39" s="1"/>
  <c r="AE3" i="39"/>
  <c r="AG45" i="39"/>
  <c r="R269" i="39"/>
  <c r="Q269" i="39"/>
  <c r="O269" i="39"/>
  <c r="T269" i="39" s="1"/>
  <c r="R285" i="39"/>
  <c r="Q285" i="39"/>
  <c r="O285" i="39"/>
  <c r="T285" i="39" s="1"/>
  <c r="AB132" i="39"/>
  <c r="AC132" i="39" s="1"/>
  <c r="AB152" i="39"/>
  <c r="AC152" i="39" s="1"/>
  <c r="AG66" i="39"/>
  <c r="AE45" i="39"/>
  <c r="AB53" i="39"/>
  <c r="AC53" i="39" s="1"/>
  <c r="AB32" i="39"/>
  <c r="AC32" i="39" s="1"/>
  <c r="K48" i="39"/>
  <c r="F136" i="37"/>
  <c r="Q73" i="37"/>
  <c r="Q37" i="37"/>
  <c r="Q81" i="37"/>
  <c r="E82" i="37"/>
  <c r="Q126" i="37"/>
  <c r="E127" i="37"/>
  <c r="F199" i="37"/>
  <c r="Q46" i="37"/>
  <c r="Q189" i="37"/>
  <c r="Q90" i="37"/>
  <c r="Q27" i="37"/>
  <c r="Q64" i="37"/>
  <c r="Q180" i="37"/>
  <c r="Q18" i="37"/>
  <c r="Q171" i="37"/>
  <c r="Q154" i="37"/>
  <c r="Q144" i="37"/>
  <c r="E145" i="37"/>
  <c r="Q100" i="37"/>
  <c r="Q162" i="37"/>
  <c r="Q55" i="37"/>
  <c r="F154" i="37"/>
  <c r="E244" i="37"/>
  <c r="G243" i="37"/>
  <c r="G217" i="37"/>
  <c r="F100" i="37"/>
  <c r="F109" i="37"/>
  <c r="E172" i="37"/>
  <c r="E91" i="37"/>
  <c r="E181" i="37"/>
  <c r="F64" i="37"/>
  <c r="F181" i="37"/>
  <c r="E190" i="37"/>
  <c r="E19" i="37"/>
  <c r="F127" i="37"/>
  <c r="E163" i="37"/>
  <c r="E28" i="37"/>
  <c r="E10" i="37"/>
  <c r="F118" i="37"/>
  <c r="BC213" i="39" l="1"/>
  <c r="BD217" i="39"/>
  <c r="BE217" i="39"/>
  <c r="BA213" i="39"/>
  <c r="BA214" i="39"/>
  <c r="BB213" i="39"/>
  <c r="BB216" i="39" s="1"/>
  <c r="BB214" i="39"/>
  <c r="BD213" i="39"/>
  <c r="BC214" i="39"/>
  <c r="BC216" i="39" s="1"/>
  <c r="BA217" i="39"/>
  <c r="BC215" i="39"/>
  <c r="BE213" i="39"/>
  <c r="BE216" i="39" s="1"/>
  <c r="BE218" i="39" s="1"/>
  <c r="BD214" i="39"/>
  <c r="BC217" i="39"/>
  <c r="BE214" i="39"/>
  <c r="BB217" i="39"/>
  <c r="Q351" i="43"/>
  <c r="A486" i="43"/>
  <c r="A450" i="43"/>
  <c r="AY206" i="39"/>
  <c r="AZ206" i="39" s="1"/>
  <c r="AY211" i="39"/>
  <c r="AZ211" i="39" s="1"/>
  <c r="AZ210" i="39"/>
  <c r="AZ216" i="39"/>
  <c r="K29" i="39"/>
  <c r="L28" i="39"/>
  <c r="AE150" i="39"/>
  <c r="T255" i="39"/>
  <c r="Q109" i="37"/>
  <c r="E109" i="42"/>
  <c r="E352" i="42" s="1"/>
  <c r="Q352" i="42" s="1"/>
  <c r="E109" i="43"/>
  <c r="E352" i="43" s="1"/>
  <c r="A352" i="43" s="1"/>
  <c r="Q450" i="42"/>
  <c r="Q450" i="43"/>
  <c r="R108" i="42"/>
  <c r="R351" i="42" s="1"/>
  <c r="Q450" i="44"/>
  <c r="R108" i="43"/>
  <c r="R351" i="43" s="1"/>
  <c r="F181" i="44"/>
  <c r="F424" i="44" s="1"/>
  <c r="F181" i="43"/>
  <c r="F424" i="43" s="1"/>
  <c r="F181" i="42"/>
  <c r="F424" i="42" s="1"/>
  <c r="F235" i="44"/>
  <c r="F478" i="44" s="1"/>
  <c r="F235" i="43"/>
  <c r="F478" i="43" s="1"/>
  <c r="F235" i="42"/>
  <c r="F478" i="42" s="1"/>
  <c r="I207" i="44"/>
  <c r="I450" i="44" s="1"/>
  <c r="I207" i="43"/>
  <c r="I450" i="43" s="1"/>
  <c r="I207" i="42"/>
  <c r="I450" i="42" s="1"/>
  <c r="J145" i="44"/>
  <c r="J145" i="43"/>
  <c r="J145" i="42"/>
  <c r="I154" i="44"/>
  <c r="I397" i="44" s="1"/>
  <c r="I154" i="43"/>
  <c r="I397" i="43" s="1"/>
  <c r="I154" i="42"/>
  <c r="I397" i="42" s="1"/>
  <c r="F64" i="44"/>
  <c r="F307" i="44" s="1"/>
  <c r="F64" i="43"/>
  <c r="F307" i="43" s="1"/>
  <c r="F64" i="42"/>
  <c r="F307" i="42" s="1"/>
  <c r="J172" i="44"/>
  <c r="J172" i="43"/>
  <c r="J172" i="42"/>
  <c r="P244" i="44"/>
  <c r="P244" i="43"/>
  <c r="P244" i="42"/>
  <c r="J55" i="44"/>
  <c r="J55" i="43"/>
  <c r="J55" i="42"/>
  <c r="I172" i="44"/>
  <c r="I415" i="44" s="1"/>
  <c r="I172" i="43"/>
  <c r="I415" i="43" s="1"/>
  <c r="I172" i="42"/>
  <c r="I415" i="42" s="1"/>
  <c r="J64" i="43"/>
  <c r="J64" i="44"/>
  <c r="J64" i="42"/>
  <c r="O226" i="44"/>
  <c r="O226" i="43"/>
  <c r="O226" i="42"/>
  <c r="I163" i="44"/>
  <c r="I406" i="44" s="1"/>
  <c r="I163" i="43"/>
  <c r="I406" i="43" s="1"/>
  <c r="I163" i="42"/>
  <c r="I406" i="42" s="1"/>
  <c r="J190" i="44"/>
  <c r="J190" i="43"/>
  <c r="J190" i="42"/>
  <c r="P100" i="44"/>
  <c r="P100" i="43"/>
  <c r="P100" i="42"/>
  <c r="P46" i="44"/>
  <c r="P46" i="42"/>
  <c r="P46" i="43"/>
  <c r="J46" i="44"/>
  <c r="J46" i="43"/>
  <c r="J46" i="42"/>
  <c r="O244" i="43"/>
  <c r="O244" i="44"/>
  <c r="O244" i="42"/>
  <c r="P55" i="44"/>
  <c r="P55" i="43"/>
  <c r="P55" i="42"/>
  <c r="P154" i="44"/>
  <c r="P154" i="43"/>
  <c r="P154" i="42"/>
  <c r="E208" i="43"/>
  <c r="E451" i="43" s="1"/>
  <c r="E208" i="44"/>
  <c r="E451" i="44" s="1"/>
  <c r="E208" i="42"/>
  <c r="E451" i="42" s="1"/>
  <c r="G208" i="37"/>
  <c r="F118" i="43"/>
  <c r="F361" i="43" s="1"/>
  <c r="F118" i="44"/>
  <c r="F361" i="44" s="1"/>
  <c r="F118" i="42"/>
  <c r="F361" i="42" s="1"/>
  <c r="F136" i="43"/>
  <c r="F379" i="43" s="1"/>
  <c r="F136" i="44"/>
  <c r="F379" i="44" s="1"/>
  <c r="F136" i="42"/>
  <c r="F379" i="42" s="1"/>
  <c r="F127" i="44"/>
  <c r="F370" i="44" s="1"/>
  <c r="F127" i="43"/>
  <c r="F370" i="43" s="1"/>
  <c r="F127" i="42"/>
  <c r="F370" i="42" s="1"/>
  <c r="F100" i="43"/>
  <c r="F343" i="43" s="1"/>
  <c r="F100" i="42"/>
  <c r="F343" i="42" s="1"/>
  <c r="F100" i="44"/>
  <c r="F343" i="44" s="1"/>
  <c r="F154" i="43"/>
  <c r="F397" i="43" s="1"/>
  <c r="F154" i="44"/>
  <c r="F397" i="44" s="1"/>
  <c r="F154" i="42"/>
  <c r="F397" i="42" s="1"/>
  <c r="D10" i="44"/>
  <c r="D10" i="43"/>
  <c r="F226" i="44"/>
  <c r="F469" i="44" s="1"/>
  <c r="F226" i="43"/>
  <c r="F469" i="43" s="1"/>
  <c r="F226" i="42"/>
  <c r="F469" i="42" s="1"/>
  <c r="F244" i="44"/>
  <c r="F487" i="44" s="1"/>
  <c r="F244" i="42"/>
  <c r="F487" i="42" s="1"/>
  <c r="F244" i="43"/>
  <c r="F487" i="43" s="1"/>
  <c r="P37" i="44"/>
  <c r="P37" i="42"/>
  <c r="P37" i="43"/>
  <c r="P145" i="44"/>
  <c r="P145" i="43"/>
  <c r="P145" i="42"/>
  <c r="P226" i="44"/>
  <c r="P226" i="43"/>
  <c r="P226" i="42"/>
  <c r="J118" i="44"/>
  <c r="J118" i="43"/>
  <c r="J118" i="42"/>
  <c r="P208" i="44"/>
  <c r="P208" i="43"/>
  <c r="P208" i="42"/>
  <c r="I136" i="44"/>
  <c r="I379" i="44" s="1"/>
  <c r="I136" i="43"/>
  <c r="I379" i="43" s="1"/>
  <c r="I136" i="42"/>
  <c r="I379" i="42" s="1"/>
  <c r="I73" i="44"/>
  <c r="I316" i="44" s="1"/>
  <c r="I73" i="43"/>
  <c r="I316" i="43" s="1"/>
  <c r="I73" i="42"/>
  <c r="I316" i="42" s="1"/>
  <c r="J163" i="44"/>
  <c r="J163" i="43"/>
  <c r="J163" i="42"/>
  <c r="J82" i="44"/>
  <c r="J82" i="43"/>
  <c r="J82" i="42"/>
  <c r="I118" i="44"/>
  <c r="I361" i="44" s="1"/>
  <c r="I118" i="43"/>
  <c r="I361" i="43" s="1"/>
  <c r="I118" i="42"/>
  <c r="I361" i="42" s="1"/>
  <c r="P118" i="44"/>
  <c r="P118" i="43"/>
  <c r="P118" i="42"/>
  <c r="P235" i="44"/>
  <c r="P235" i="43"/>
  <c r="P235" i="42"/>
  <c r="P19" i="44"/>
  <c r="P19" i="43"/>
  <c r="P19" i="42"/>
  <c r="J91" i="44"/>
  <c r="J91" i="43"/>
  <c r="J91" i="42"/>
  <c r="I19" i="44"/>
  <c r="I262" i="44" s="1"/>
  <c r="I19" i="43"/>
  <c r="I262" i="43" s="1"/>
  <c r="I19" i="42"/>
  <c r="I262" i="42" s="1"/>
  <c r="P109" i="44"/>
  <c r="P109" i="43"/>
  <c r="P109" i="42"/>
  <c r="J109" i="44"/>
  <c r="J109" i="43"/>
  <c r="J109" i="42"/>
  <c r="I82" i="44"/>
  <c r="I325" i="44" s="1"/>
  <c r="I82" i="43"/>
  <c r="I325" i="43" s="1"/>
  <c r="I82" i="42"/>
  <c r="I325" i="42" s="1"/>
  <c r="J100" i="44"/>
  <c r="J100" i="43"/>
  <c r="J100" i="42"/>
  <c r="I181" i="44"/>
  <c r="I424" i="44" s="1"/>
  <c r="I181" i="43"/>
  <c r="I424" i="43" s="1"/>
  <c r="I181" i="42"/>
  <c r="I424" i="42" s="1"/>
  <c r="F199" i="44"/>
  <c r="F442" i="44" s="1"/>
  <c r="F199" i="43"/>
  <c r="F442" i="43" s="1"/>
  <c r="F199" i="42"/>
  <c r="F442" i="42" s="1"/>
  <c r="J199" i="44"/>
  <c r="J199" i="43"/>
  <c r="J199" i="42"/>
  <c r="J19" i="43"/>
  <c r="J19" i="44"/>
  <c r="J19" i="42"/>
  <c r="I37" i="44"/>
  <c r="I280" i="44" s="1"/>
  <c r="I37" i="43"/>
  <c r="I280" i="43" s="1"/>
  <c r="I37" i="42"/>
  <c r="I280" i="42" s="1"/>
  <c r="F208" i="44"/>
  <c r="F451" i="44" s="1"/>
  <c r="F208" i="43"/>
  <c r="F451" i="43" s="1"/>
  <c r="F208" i="42"/>
  <c r="F451" i="42" s="1"/>
  <c r="I199" i="44"/>
  <c r="I442" i="44" s="1"/>
  <c r="I199" i="43"/>
  <c r="I442" i="43" s="1"/>
  <c r="I199" i="42"/>
  <c r="I442" i="42" s="1"/>
  <c r="P91" i="44"/>
  <c r="P91" i="43"/>
  <c r="P91" i="42"/>
  <c r="F109" i="43"/>
  <c r="F352" i="43" s="1"/>
  <c r="F109" i="44"/>
  <c r="F352" i="44" s="1"/>
  <c r="F109" i="42"/>
  <c r="F352" i="42" s="1"/>
  <c r="P199" i="44"/>
  <c r="P199" i="43"/>
  <c r="P199" i="42"/>
  <c r="J10" i="44"/>
  <c r="J10" i="43"/>
  <c r="J10" i="42"/>
  <c r="I55" i="44"/>
  <c r="I298" i="44" s="1"/>
  <c r="I55" i="43"/>
  <c r="I298" i="43" s="1"/>
  <c r="I55" i="42"/>
  <c r="I298" i="42" s="1"/>
  <c r="P10" i="44"/>
  <c r="P10" i="43"/>
  <c r="P10" i="42"/>
  <c r="P136" i="44"/>
  <c r="P136" i="43"/>
  <c r="P136" i="42"/>
  <c r="R10" i="44"/>
  <c r="R253" i="44" s="1"/>
  <c r="R10" i="42"/>
  <c r="R253" i="42" s="1"/>
  <c r="R10" i="43"/>
  <c r="R253" i="43" s="1"/>
  <c r="B12" i="43"/>
  <c r="B12" i="44"/>
  <c r="P172" i="44"/>
  <c r="P172" i="43"/>
  <c r="P172" i="42"/>
  <c r="I46" i="44"/>
  <c r="I289" i="44" s="1"/>
  <c r="I46" i="43"/>
  <c r="I289" i="43" s="1"/>
  <c r="I46" i="42"/>
  <c r="I289" i="42" s="1"/>
  <c r="O208" i="44"/>
  <c r="O208" i="43"/>
  <c r="O208" i="42"/>
  <c r="J154" i="44"/>
  <c r="J154" i="43"/>
  <c r="J154" i="42"/>
  <c r="P64" i="44"/>
  <c r="P64" i="42"/>
  <c r="P64" i="43"/>
  <c r="J127" i="44"/>
  <c r="J127" i="43"/>
  <c r="J127" i="42"/>
  <c r="P217" i="44"/>
  <c r="P217" i="43"/>
  <c r="P217" i="42"/>
  <c r="I100" i="44"/>
  <c r="I343" i="44" s="1"/>
  <c r="I100" i="43"/>
  <c r="I343" i="43" s="1"/>
  <c r="I100" i="42"/>
  <c r="I343" i="42" s="1"/>
  <c r="J28" i="44"/>
  <c r="J28" i="43"/>
  <c r="J28" i="42"/>
  <c r="A460" i="42"/>
  <c r="I109" i="44"/>
  <c r="I352" i="44" s="1"/>
  <c r="I109" i="43"/>
  <c r="I352" i="43" s="1"/>
  <c r="I109" i="42"/>
  <c r="I352" i="42" s="1"/>
  <c r="P190" i="44"/>
  <c r="P190" i="43"/>
  <c r="P190" i="42"/>
  <c r="P82" i="44"/>
  <c r="P82" i="42"/>
  <c r="P82" i="43"/>
  <c r="B14" i="37"/>
  <c r="B13" i="42"/>
  <c r="P163" i="44"/>
  <c r="P163" i="43"/>
  <c r="P163" i="42"/>
  <c r="P127" i="44"/>
  <c r="P127" i="43"/>
  <c r="P127" i="42"/>
  <c r="J37" i="44"/>
  <c r="J37" i="43"/>
  <c r="J37" i="42"/>
  <c r="I190" i="44"/>
  <c r="I433" i="44" s="1"/>
  <c r="I190" i="43"/>
  <c r="I433" i="43" s="1"/>
  <c r="I190" i="42"/>
  <c r="I433" i="42" s="1"/>
  <c r="P181" i="44"/>
  <c r="P181" i="43"/>
  <c r="P181" i="42"/>
  <c r="A460" i="44"/>
  <c r="I10" i="44"/>
  <c r="I253" i="44" s="1"/>
  <c r="I10" i="43"/>
  <c r="I253" i="43" s="1"/>
  <c r="I10" i="42"/>
  <c r="I253" i="42" s="1"/>
  <c r="I91" i="44"/>
  <c r="I334" i="44" s="1"/>
  <c r="I91" i="43"/>
  <c r="I334" i="43" s="1"/>
  <c r="I91" i="42"/>
  <c r="I334" i="42" s="1"/>
  <c r="P73" i="44"/>
  <c r="P73" i="42"/>
  <c r="P73" i="43"/>
  <c r="P28" i="44"/>
  <c r="P28" i="42"/>
  <c r="P28" i="43"/>
  <c r="O217" i="44"/>
  <c r="O217" i="43"/>
  <c r="O217" i="42"/>
  <c r="I28" i="44"/>
  <c r="I271" i="44" s="1"/>
  <c r="I28" i="43"/>
  <c r="I271" i="43" s="1"/>
  <c r="I28" i="42"/>
  <c r="I271" i="42" s="1"/>
  <c r="I145" i="44"/>
  <c r="I388" i="44" s="1"/>
  <c r="I145" i="43"/>
  <c r="I388" i="43" s="1"/>
  <c r="I145" i="42"/>
  <c r="I388" i="42" s="1"/>
  <c r="N11" i="37"/>
  <c r="O10" i="44"/>
  <c r="O10" i="43"/>
  <c r="O10" i="42"/>
  <c r="I127" i="44"/>
  <c r="I370" i="44" s="1"/>
  <c r="I127" i="43"/>
  <c r="I370" i="43" s="1"/>
  <c r="I127" i="42"/>
  <c r="I370" i="42" s="1"/>
  <c r="J136" i="44"/>
  <c r="J136" i="43"/>
  <c r="J136" i="42"/>
  <c r="O235" i="44"/>
  <c r="O235" i="43"/>
  <c r="O235" i="42"/>
  <c r="J73" i="43"/>
  <c r="J73" i="44"/>
  <c r="J73" i="42"/>
  <c r="R199" i="44"/>
  <c r="R442" i="44" s="1"/>
  <c r="R199" i="43"/>
  <c r="R442" i="43" s="1"/>
  <c r="R199" i="42"/>
  <c r="R442" i="42" s="1"/>
  <c r="J181" i="44"/>
  <c r="J181" i="43"/>
  <c r="J181" i="42"/>
  <c r="I64" i="44"/>
  <c r="I307" i="44" s="1"/>
  <c r="I64" i="43"/>
  <c r="I307" i="43" s="1"/>
  <c r="I64" i="42"/>
  <c r="I307" i="42" s="1"/>
  <c r="A460" i="43"/>
  <c r="H207" i="42"/>
  <c r="H207" i="44"/>
  <c r="H207" i="43"/>
  <c r="P207" i="37"/>
  <c r="Q206" i="42"/>
  <c r="Q206" i="44"/>
  <c r="Q206" i="43"/>
  <c r="I226" i="44"/>
  <c r="I469" i="44" s="1"/>
  <c r="I226" i="43"/>
  <c r="I469" i="43" s="1"/>
  <c r="I226" i="42"/>
  <c r="I469" i="42" s="1"/>
  <c r="E127" i="44"/>
  <c r="E370" i="44" s="1"/>
  <c r="E127" i="43"/>
  <c r="E370" i="43" s="1"/>
  <c r="E127" i="42"/>
  <c r="E370" i="42" s="1"/>
  <c r="Q343" i="43"/>
  <c r="A343" i="43"/>
  <c r="E181" i="44"/>
  <c r="E424" i="44" s="1"/>
  <c r="E181" i="43"/>
  <c r="E424" i="43" s="1"/>
  <c r="E181" i="42"/>
  <c r="E424" i="42" s="1"/>
  <c r="R73" i="44"/>
  <c r="R316" i="44" s="1"/>
  <c r="R73" i="43"/>
  <c r="R316" i="43" s="1"/>
  <c r="R73" i="42"/>
  <c r="R316" i="42" s="1"/>
  <c r="Q261" i="42"/>
  <c r="A261" i="42"/>
  <c r="E28" i="44"/>
  <c r="E271" i="44" s="1"/>
  <c r="E28" i="43"/>
  <c r="E271" i="43" s="1"/>
  <c r="E28" i="42"/>
  <c r="E271" i="42" s="1"/>
  <c r="H217" i="44"/>
  <c r="H217" i="43"/>
  <c r="H217" i="42"/>
  <c r="E145" i="44"/>
  <c r="E388" i="44" s="1"/>
  <c r="E145" i="43"/>
  <c r="E388" i="43" s="1"/>
  <c r="E145" i="42"/>
  <c r="E388" i="42" s="1"/>
  <c r="R27" i="44"/>
  <c r="R270" i="44" s="1"/>
  <c r="R27" i="43"/>
  <c r="R270" i="43" s="1"/>
  <c r="R27" i="42"/>
  <c r="R270" i="42" s="1"/>
  <c r="A333" i="42"/>
  <c r="Q333" i="42"/>
  <c r="E163" i="44"/>
  <c r="E406" i="44" s="1"/>
  <c r="E163" i="43"/>
  <c r="E406" i="43" s="1"/>
  <c r="E163" i="42"/>
  <c r="E406" i="42" s="1"/>
  <c r="I217" i="44"/>
  <c r="I460" i="44" s="1"/>
  <c r="I217" i="43"/>
  <c r="I460" i="43" s="1"/>
  <c r="I217" i="42"/>
  <c r="I460" i="42" s="1"/>
  <c r="R144" i="44"/>
  <c r="R387" i="44" s="1"/>
  <c r="R144" i="43"/>
  <c r="R387" i="43" s="1"/>
  <c r="R144" i="42"/>
  <c r="R387" i="42" s="1"/>
  <c r="R90" i="44"/>
  <c r="R333" i="44" s="1"/>
  <c r="R90" i="43"/>
  <c r="R333" i="43" s="1"/>
  <c r="R90" i="42"/>
  <c r="R333" i="42" s="1"/>
  <c r="A397" i="42"/>
  <c r="Q397" i="42"/>
  <c r="Q387" i="44"/>
  <c r="A387" i="44"/>
  <c r="Q298" i="43"/>
  <c r="A298" i="43"/>
  <c r="A352" i="42"/>
  <c r="Q414" i="44"/>
  <c r="A414" i="44"/>
  <c r="Q307" i="44"/>
  <c r="A307" i="44"/>
  <c r="Q333" i="43"/>
  <c r="A333" i="43"/>
  <c r="Q432" i="44"/>
  <c r="A432" i="44"/>
  <c r="Q289" i="44"/>
  <c r="A289" i="44"/>
  <c r="A469" i="42"/>
  <c r="Q369" i="43"/>
  <c r="A369" i="43"/>
  <c r="Q397" i="44"/>
  <c r="A397" i="44"/>
  <c r="A469" i="44"/>
  <c r="R189" i="44"/>
  <c r="R432" i="44" s="1"/>
  <c r="R189" i="43"/>
  <c r="R432" i="43" s="1"/>
  <c r="R189" i="42"/>
  <c r="R432" i="42" s="1"/>
  <c r="I243" i="44"/>
  <c r="I486" i="44" s="1"/>
  <c r="I243" i="43"/>
  <c r="I486" i="43" s="1"/>
  <c r="I243" i="42"/>
  <c r="I486" i="42" s="1"/>
  <c r="R81" i="44"/>
  <c r="R324" i="44" s="1"/>
  <c r="R81" i="43"/>
  <c r="R324" i="43" s="1"/>
  <c r="R81" i="42"/>
  <c r="R324" i="42" s="1"/>
  <c r="A298" i="42"/>
  <c r="Q298" i="42"/>
  <c r="H226" i="44"/>
  <c r="H226" i="43"/>
  <c r="H226" i="42"/>
  <c r="R154" i="44"/>
  <c r="R397" i="44" s="1"/>
  <c r="R154" i="43"/>
  <c r="R397" i="43" s="1"/>
  <c r="R154" i="42"/>
  <c r="R397" i="42" s="1"/>
  <c r="R109" i="44"/>
  <c r="R352" i="44" s="1"/>
  <c r="R109" i="43"/>
  <c r="R352" i="43" s="1"/>
  <c r="R109" i="42"/>
  <c r="R352" i="42" s="1"/>
  <c r="Q397" i="43"/>
  <c r="A397" i="43"/>
  <c r="A423" i="42"/>
  <c r="Q423" i="42"/>
  <c r="Q298" i="44"/>
  <c r="A298" i="44"/>
  <c r="A405" i="42"/>
  <c r="Q405" i="42"/>
  <c r="Q333" i="44"/>
  <c r="A333" i="44"/>
  <c r="A343" i="42"/>
  <c r="Q343" i="42"/>
  <c r="A469" i="43"/>
  <c r="Q369" i="44"/>
  <c r="A369" i="44"/>
  <c r="H235" i="44"/>
  <c r="H235" i="43"/>
  <c r="H235" i="42"/>
  <c r="R46" i="44"/>
  <c r="R289" i="44" s="1"/>
  <c r="R46" i="43"/>
  <c r="R289" i="43" s="1"/>
  <c r="R46" i="42"/>
  <c r="R289" i="42" s="1"/>
  <c r="Q261" i="43"/>
  <c r="A261" i="43"/>
  <c r="A324" i="42"/>
  <c r="Q324" i="42"/>
  <c r="E19" i="44"/>
  <c r="E262" i="44" s="1"/>
  <c r="E19" i="43"/>
  <c r="E262" i="43" s="1"/>
  <c r="E19" i="42"/>
  <c r="E262" i="42" s="1"/>
  <c r="Q423" i="44"/>
  <c r="A423" i="44"/>
  <c r="A10" i="44"/>
  <c r="A10" i="43"/>
  <c r="A10" i="42"/>
  <c r="Q343" i="44"/>
  <c r="A343" i="44"/>
  <c r="Q280" i="43"/>
  <c r="A280" i="43"/>
  <c r="E91" i="44"/>
  <c r="E334" i="44" s="1"/>
  <c r="E91" i="43"/>
  <c r="E334" i="43" s="1"/>
  <c r="E91" i="42"/>
  <c r="E334" i="42" s="1"/>
  <c r="I235" i="44"/>
  <c r="I478" i="44" s="1"/>
  <c r="I235" i="43"/>
  <c r="I478" i="43" s="1"/>
  <c r="I235" i="42"/>
  <c r="I478" i="42" s="1"/>
  <c r="R18" i="44"/>
  <c r="R261" i="44" s="1"/>
  <c r="R18" i="43"/>
  <c r="R261" i="43" s="1"/>
  <c r="R18" i="42"/>
  <c r="R261" i="42" s="1"/>
  <c r="A270" i="42"/>
  <c r="Q270" i="42"/>
  <c r="Q280" i="44"/>
  <c r="A280" i="44"/>
  <c r="E172" i="44"/>
  <c r="E415" i="44" s="1"/>
  <c r="E172" i="43"/>
  <c r="E415" i="43" s="1"/>
  <c r="E172" i="42"/>
  <c r="E415" i="42" s="1"/>
  <c r="H243" i="44"/>
  <c r="H243" i="43"/>
  <c r="H243" i="42"/>
  <c r="R162" i="44"/>
  <c r="R405" i="44" s="1"/>
  <c r="R162" i="43"/>
  <c r="R405" i="43" s="1"/>
  <c r="R162" i="42"/>
  <c r="R405" i="42" s="1"/>
  <c r="R180" i="44"/>
  <c r="R423" i="44" s="1"/>
  <c r="R180" i="43"/>
  <c r="R423" i="43" s="1"/>
  <c r="R180" i="42"/>
  <c r="R423" i="42" s="1"/>
  <c r="Q261" i="44"/>
  <c r="A261" i="44"/>
  <c r="Q270" i="43"/>
  <c r="A270" i="43"/>
  <c r="Q324" i="43"/>
  <c r="A324" i="43"/>
  <c r="A478" i="42"/>
  <c r="A316" i="42"/>
  <c r="Q316" i="42"/>
  <c r="R37" i="43"/>
  <c r="R280" i="43" s="1"/>
  <c r="R37" i="44"/>
  <c r="R280" i="44" s="1"/>
  <c r="R37" i="42"/>
  <c r="R280" i="42" s="1"/>
  <c r="Q423" i="43"/>
  <c r="A423" i="43"/>
  <c r="Q352" i="44"/>
  <c r="A352" i="44"/>
  <c r="Q405" i="43"/>
  <c r="A405" i="43"/>
  <c r="E190" i="44"/>
  <c r="E433" i="44" s="1"/>
  <c r="E190" i="43"/>
  <c r="E433" i="43" s="1"/>
  <c r="E190" i="42"/>
  <c r="E433" i="42" s="1"/>
  <c r="R55" i="44"/>
  <c r="R298" i="44" s="1"/>
  <c r="R55" i="43"/>
  <c r="R298" i="43" s="1"/>
  <c r="R55" i="42"/>
  <c r="R298" i="42" s="1"/>
  <c r="E10" i="44"/>
  <c r="E253" i="44" s="1"/>
  <c r="E10" i="42"/>
  <c r="E253" i="42" s="1"/>
  <c r="E10" i="43"/>
  <c r="E253" i="43" s="1"/>
  <c r="E244" i="44"/>
  <c r="E487" i="44" s="1"/>
  <c r="E244" i="43"/>
  <c r="E487" i="43" s="1"/>
  <c r="E244" i="42"/>
  <c r="E487" i="42" s="1"/>
  <c r="R100" i="44"/>
  <c r="R343" i="44" s="1"/>
  <c r="R100" i="43"/>
  <c r="R343" i="43" s="1"/>
  <c r="R100" i="42"/>
  <c r="R343" i="42" s="1"/>
  <c r="R64" i="44"/>
  <c r="R307" i="44" s="1"/>
  <c r="R64" i="43"/>
  <c r="R307" i="43" s="1"/>
  <c r="R64" i="42"/>
  <c r="R307" i="42" s="1"/>
  <c r="E82" i="44"/>
  <c r="E325" i="44" s="1"/>
  <c r="E82" i="43"/>
  <c r="E325" i="43" s="1"/>
  <c r="E82" i="42"/>
  <c r="E325" i="42" s="1"/>
  <c r="A387" i="42"/>
  <c r="Q387" i="42"/>
  <c r="P11" i="37"/>
  <c r="D11" i="42"/>
  <c r="A11" i="37"/>
  <c r="A414" i="42"/>
  <c r="Q414" i="42"/>
  <c r="A307" i="42"/>
  <c r="Q307" i="42"/>
  <c r="A270" i="44"/>
  <c r="Q270" i="44"/>
  <c r="Q324" i="44"/>
  <c r="A324" i="44"/>
  <c r="A478" i="43"/>
  <c r="A432" i="42"/>
  <c r="Q432" i="42"/>
  <c r="Q289" i="43"/>
  <c r="A289" i="43"/>
  <c r="Q316" i="43"/>
  <c r="A316" i="43"/>
  <c r="R171" i="44"/>
  <c r="R414" i="44" s="1"/>
  <c r="R171" i="43"/>
  <c r="R414" i="43" s="1"/>
  <c r="R171" i="42"/>
  <c r="R414" i="42" s="1"/>
  <c r="Q280" i="42"/>
  <c r="A280" i="42"/>
  <c r="R126" i="44"/>
  <c r="R369" i="44" s="1"/>
  <c r="R126" i="43"/>
  <c r="R369" i="43" s="1"/>
  <c r="R126" i="42"/>
  <c r="R369" i="42" s="1"/>
  <c r="Q405" i="44"/>
  <c r="A405" i="44"/>
  <c r="E199" i="44"/>
  <c r="E442" i="44" s="1"/>
  <c r="E199" i="43"/>
  <c r="E442" i="43" s="1"/>
  <c r="E199" i="42"/>
  <c r="E442" i="42" s="1"/>
  <c r="Q387" i="43"/>
  <c r="A387" i="43"/>
  <c r="Q414" i="43"/>
  <c r="A414" i="43"/>
  <c r="Q307" i="43"/>
  <c r="A307" i="43"/>
  <c r="A478" i="44"/>
  <c r="Q432" i="43"/>
  <c r="A432" i="43"/>
  <c r="Q289" i="42"/>
  <c r="A289" i="42"/>
  <c r="Q316" i="44"/>
  <c r="A316" i="44"/>
  <c r="A369" i="42"/>
  <c r="Q369" i="42"/>
  <c r="BF10" i="39"/>
  <c r="BF164" i="39"/>
  <c r="BF160" i="39"/>
  <c r="BF159" i="39"/>
  <c r="BF151" i="39"/>
  <c r="BF163" i="39"/>
  <c r="BF166" i="39"/>
  <c r="BF165" i="39"/>
  <c r="BF162" i="39"/>
  <c r="BF156" i="39"/>
  <c r="BF168" i="39"/>
  <c r="BF169" i="39"/>
  <c r="AY218" i="39"/>
  <c r="AZ218" i="39" s="1"/>
  <c r="BF30" i="39"/>
  <c r="BF161" i="39"/>
  <c r="BF153" i="39"/>
  <c r="BF152" i="39"/>
  <c r="AY212" i="39"/>
  <c r="AZ212" i="39" s="1"/>
  <c r="BF170" i="39"/>
  <c r="AY32" i="39"/>
  <c r="AZ32" i="39" s="1"/>
  <c r="BA31" i="39"/>
  <c r="BA179" i="39" s="1"/>
  <c r="BD31" i="39"/>
  <c r="BD179" i="39" s="1"/>
  <c r="BC31" i="39"/>
  <c r="BC179" i="39" s="1"/>
  <c r="BB31" i="39"/>
  <c r="BB179" i="39" s="1"/>
  <c r="BE31" i="39"/>
  <c r="BE179" i="39" s="1"/>
  <c r="BF155" i="39"/>
  <c r="AY12" i="39"/>
  <c r="AZ12" i="39" s="1"/>
  <c r="BD11" i="39"/>
  <c r="BD172" i="39" s="1"/>
  <c r="BC11" i="39"/>
  <c r="BC172" i="39" s="1"/>
  <c r="BA11" i="39"/>
  <c r="BA172" i="39" s="1"/>
  <c r="BE11" i="39"/>
  <c r="BE172" i="39" s="1"/>
  <c r="BB11" i="39"/>
  <c r="BB172" i="39" s="1"/>
  <c r="BF167" i="39"/>
  <c r="BF150" i="39"/>
  <c r="BF157" i="39"/>
  <c r="BF154" i="39"/>
  <c r="BF158" i="39"/>
  <c r="K118" i="39"/>
  <c r="K153" i="39"/>
  <c r="L152" i="39"/>
  <c r="K188" i="39"/>
  <c r="K223" i="39"/>
  <c r="L222" i="39"/>
  <c r="AB93" i="39"/>
  <c r="AC93" i="39" s="1"/>
  <c r="AB153" i="39"/>
  <c r="AC153" i="39" s="1"/>
  <c r="AB113" i="39"/>
  <c r="AC113" i="39" s="1"/>
  <c r="AB73" i="39"/>
  <c r="AC73" i="39" s="1"/>
  <c r="AB133" i="39"/>
  <c r="AC133" i="39" s="1"/>
  <c r="AB54" i="39"/>
  <c r="AC54" i="39" s="1"/>
  <c r="AB33" i="39"/>
  <c r="AC33" i="39" s="1"/>
  <c r="K49" i="39"/>
  <c r="Q163" i="37"/>
  <c r="Q172" i="37"/>
  <c r="Q28" i="37"/>
  <c r="Q145" i="37"/>
  <c r="Q127" i="37"/>
  <c r="Q19" i="37"/>
  <c r="Q181" i="37"/>
  <c r="Q190" i="37"/>
  <c r="Q91" i="37"/>
  <c r="Q82" i="37"/>
  <c r="G244" i="37"/>
  <c r="BC218" i="39" l="1"/>
  <c r="BA216" i="39"/>
  <c r="BA218" i="39" s="1"/>
  <c r="BD216" i="39"/>
  <c r="BD218" i="39" s="1"/>
  <c r="BB218" i="39"/>
  <c r="Q352" i="43"/>
  <c r="BF214" i="39"/>
  <c r="K30" i="39"/>
  <c r="B13" i="43"/>
  <c r="B13" i="44"/>
  <c r="H208" i="44"/>
  <c r="H208" i="43"/>
  <c r="H208" i="42"/>
  <c r="O11" i="44"/>
  <c r="O11" i="43"/>
  <c r="O11" i="42"/>
  <c r="N20" i="37"/>
  <c r="N12" i="37"/>
  <c r="B15" i="37"/>
  <c r="B14" i="42"/>
  <c r="A451" i="42"/>
  <c r="A451" i="44"/>
  <c r="A451" i="43"/>
  <c r="D11" i="43"/>
  <c r="D11" i="44"/>
  <c r="I208" i="44"/>
  <c r="I451" i="44" s="1"/>
  <c r="I208" i="43"/>
  <c r="I451" i="43" s="1"/>
  <c r="I208" i="42"/>
  <c r="I451" i="42" s="1"/>
  <c r="P208" i="37"/>
  <c r="Q207" i="42"/>
  <c r="Q207" i="44"/>
  <c r="Q207" i="43"/>
  <c r="Q406" i="44"/>
  <c r="A406" i="44"/>
  <c r="Q11" i="44"/>
  <c r="Q11" i="43"/>
  <c r="Q11" i="42"/>
  <c r="Q433" i="44"/>
  <c r="A433" i="44"/>
  <c r="Q388" i="44"/>
  <c r="A388" i="44"/>
  <c r="A334" i="42"/>
  <c r="Q334" i="42"/>
  <c r="A370" i="42"/>
  <c r="Q370" i="42"/>
  <c r="A262" i="44"/>
  <c r="Q262" i="44"/>
  <c r="H244" i="44"/>
  <c r="H244" i="43"/>
  <c r="H244" i="42"/>
  <c r="R163" i="44"/>
  <c r="R406" i="44" s="1"/>
  <c r="R163" i="43"/>
  <c r="R406" i="43" s="1"/>
  <c r="R163" i="42"/>
  <c r="R406" i="42" s="1"/>
  <c r="I244" i="44"/>
  <c r="I487" i="44" s="1"/>
  <c r="I244" i="43"/>
  <c r="I487" i="43" s="1"/>
  <c r="I244" i="42"/>
  <c r="I487" i="42" s="1"/>
  <c r="R145" i="44"/>
  <c r="R388" i="44" s="1"/>
  <c r="R145" i="43"/>
  <c r="R388" i="43" s="1"/>
  <c r="R145" i="42"/>
  <c r="R388" i="42" s="1"/>
  <c r="A442" i="42"/>
  <c r="R82" i="44"/>
  <c r="R325" i="44" s="1"/>
  <c r="R82" i="43"/>
  <c r="R325" i="43" s="1"/>
  <c r="R82" i="42"/>
  <c r="R325" i="42" s="1"/>
  <c r="A442" i="43"/>
  <c r="D12" i="42"/>
  <c r="P12" i="37"/>
  <c r="A253" i="43"/>
  <c r="Q334" i="43"/>
  <c r="A334" i="43"/>
  <c r="Q370" i="43"/>
  <c r="A370" i="43"/>
  <c r="R172" i="44"/>
  <c r="R415" i="44" s="1"/>
  <c r="R172" i="43"/>
  <c r="R415" i="43" s="1"/>
  <c r="R172" i="42"/>
  <c r="R415" i="42" s="1"/>
  <c r="A415" i="42"/>
  <c r="Q415" i="42"/>
  <c r="Q334" i="44"/>
  <c r="A334" i="44"/>
  <c r="Q271" i="42"/>
  <c r="A271" i="42"/>
  <c r="A424" i="42"/>
  <c r="Q424" i="42"/>
  <c r="Q370" i="44"/>
  <c r="A370" i="44"/>
  <c r="R181" i="44"/>
  <c r="R424" i="44" s="1"/>
  <c r="R181" i="43"/>
  <c r="R424" i="43" s="1"/>
  <c r="R181" i="42"/>
  <c r="R424" i="42" s="1"/>
  <c r="A442" i="44"/>
  <c r="A12" i="37"/>
  <c r="A11" i="44"/>
  <c r="A11" i="43"/>
  <c r="A11" i="42"/>
  <c r="A325" i="42"/>
  <c r="Q325" i="42"/>
  <c r="A253" i="42"/>
  <c r="P20" i="37"/>
  <c r="D20" i="42"/>
  <c r="A20" i="37"/>
  <c r="Q325" i="43"/>
  <c r="A325" i="43"/>
  <c r="A487" i="42"/>
  <c r="A253" i="44"/>
  <c r="Q415" i="43"/>
  <c r="A415" i="43"/>
  <c r="A271" i="43"/>
  <c r="Q271" i="43"/>
  <c r="Q424" i="43"/>
  <c r="A424" i="43"/>
  <c r="R19" i="44"/>
  <c r="R262" i="44" s="1"/>
  <c r="R19" i="42"/>
  <c r="R262" i="42" s="1"/>
  <c r="R19" i="43"/>
  <c r="R262" i="43" s="1"/>
  <c r="Q325" i="44"/>
  <c r="A325" i="44"/>
  <c r="A487" i="43"/>
  <c r="Q415" i="44"/>
  <c r="A415" i="44"/>
  <c r="A262" i="42"/>
  <c r="Q262" i="42"/>
  <c r="A406" i="42"/>
  <c r="Q406" i="42"/>
  <c r="A388" i="42"/>
  <c r="Q388" i="42"/>
  <c r="Q271" i="44"/>
  <c r="A271" i="44"/>
  <c r="Q424" i="44"/>
  <c r="A424" i="44"/>
  <c r="Q433" i="43"/>
  <c r="A433" i="43"/>
  <c r="R91" i="44"/>
  <c r="R334" i="44" s="1"/>
  <c r="R91" i="43"/>
  <c r="R334" i="43" s="1"/>
  <c r="R91" i="42"/>
  <c r="R334" i="42" s="1"/>
  <c r="R190" i="44"/>
  <c r="R433" i="44" s="1"/>
  <c r="R190" i="43"/>
  <c r="R433" i="43" s="1"/>
  <c r="R190" i="42"/>
  <c r="R433" i="42" s="1"/>
  <c r="R127" i="44"/>
  <c r="R370" i="44" s="1"/>
  <c r="R127" i="43"/>
  <c r="R370" i="43" s="1"/>
  <c r="R127" i="42"/>
  <c r="R370" i="42" s="1"/>
  <c r="R28" i="44"/>
  <c r="R271" i="44" s="1"/>
  <c r="R28" i="43"/>
  <c r="R271" i="43" s="1"/>
  <c r="R28" i="42"/>
  <c r="R271" i="42" s="1"/>
  <c r="A487" i="44"/>
  <c r="Q433" i="42"/>
  <c r="A433" i="42"/>
  <c r="Q262" i="43"/>
  <c r="A262" i="43"/>
  <c r="Q406" i="43"/>
  <c r="A406" i="43"/>
  <c r="Q388" i="43"/>
  <c r="A388" i="43"/>
  <c r="BF197" i="39"/>
  <c r="BF203" i="39"/>
  <c r="BF191" i="39"/>
  <c r="BF215" i="39"/>
  <c r="BF209" i="39"/>
  <c r="BF185" i="39"/>
  <c r="BF179" i="39"/>
  <c r="BF173" i="39"/>
  <c r="BF11" i="39"/>
  <c r="BF31" i="39"/>
  <c r="AY13" i="39"/>
  <c r="AZ13" i="39" s="1"/>
  <c r="BE12" i="39"/>
  <c r="BA12" i="39"/>
  <c r="BC12" i="39"/>
  <c r="BB12" i="39"/>
  <c r="BD12" i="39"/>
  <c r="AY33" i="39"/>
  <c r="AZ33" i="39" s="1"/>
  <c r="BB32" i="39"/>
  <c r="BB178" i="39" s="1"/>
  <c r="BD32" i="39"/>
  <c r="BD178" i="39" s="1"/>
  <c r="BC32" i="39"/>
  <c r="BC178" i="39" s="1"/>
  <c r="BE32" i="39"/>
  <c r="BE178" i="39" s="1"/>
  <c r="BA32" i="39"/>
  <c r="BA178" i="39" s="1"/>
  <c r="K189" i="39"/>
  <c r="L188" i="39"/>
  <c r="K224" i="39"/>
  <c r="K119" i="39"/>
  <c r="L118" i="39"/>
  <c r="K154" i="39"/>
  <c r="AB114" i="39"/>
  <c r="AC114" i="39" s="1"/>
  <c r="AB74" i="39"/>
  <c r="AC74" i="39" s="1"/>
  <c r="AB94" i="39"/>
  <c r="AC94" i="39" s="1"/>
  <c r="AB154" i="39"/>
  <c r="AC154" i="39" s="1"/>
  <c r="AB134" i="39"/>
  <c r="AC134" i="39" s="1"/>
  <c r="AB55" i="39"/>
  <c r="AC55" i="39" s="1"/>
  <c r="AB34" i="39"/>
  <c r="AC34" i="39" s="1"/>
  <c r="L265" i="39"/>
  <c r="L85" i="39"/>
  <c r="L49" i="39"/>
  <c r="K50" i="39"/>
  <c r="BF202" i="39" l="1"/>
  <c r="BF184" i="39"/>
  <c r="BF208" i="39"/>
  <c r="BF190" i="39"/>
  <c r="BF196" i="39"/>
  <c r="K31" i="39"/>
  <c r="Q451" i="43"/>
  <c r="T413" i="43" s="1"/>
  <c r="T414" i="43"/>
  <c r="T379" i="43"/>
  <c r="Q451" i="42"/>
  <c r="T296" i="42" s="1"/>
  <c r="T253" i="42"/>
  <c r="T370" i="43"/>
  <c r="T334" i="42"/>
  <c r="T313" i="42"/>
  <c r="T440" i="42"/>
  <c r="T369" i="42"/>
  <c r="T431" i="43"/>
  <c r="T278" i="43"/>
  <c r="T431" i="42"/>
  <c r="T484" i="44"/>
  <c r="T451" i="42"/>
  <c r="T388" i="43"/>
  <c r="Q451" i="44"/>
  <c r="T314" i="44" s="1"/>
  <c r="T388" i="44"/>
  <c r="T278" i="44"/>
  <c r="T431" i="44"/>
  <c r="T397" i="42"/>
  <c r="T421" i="43"/>
  <c r="T297" i="43"/>
  <c r="T368" i="44"/>
  <c r="T368" i="42"/>
  <c r="T361" i="42"/>
  <c r="T296" i="44"/>
  <c r="T323" i="44"/>
  <c r="T252" i="44"/>
  <c r="T279" i="42"/>
  <c r="T460" i="42"/>
  <c r="T260" i="42"/>
  <c r="T342" i="42"/>
  <c r="T361" i="44"/>
  <c r="T469" i="42"/>
  <c r="T342" i="44"/>
  <c r="T478" i="42"/>
  <c r="T429" i="44"/>
  <c r="T403" i="44"/>
  <c r="T369" i="43"/>
  <c r="T352" i="42"/>
  <c r="T304" i="42"/>
  <c r="T315" i="42"/>
  <c r="T288" i="42"/>
  <c r="T449" i="42"/>
  <c r="T458" i="42"/>
  <c r="T330" i="42"/>
  <c r="T306" i="42"/>
  <c r="T258" i="42"/>
  <c r="T403" i="42"/>
  <c r="T467" i="42"/>
  <c r="T351" i="42"/>
  <c r="T262" i="44"/>
  <c r="T477" i="42"/>
  <c r="T422" i="44"/>
  <c r="T378" i="44"/>
  <c r="T432" i="44"/>
  <c r="T352" i="44"/>
  <c r="T250" i="44"/>
  <c r="T386" i="42"/>
  <c r="T385" i="42"/>
  <c r="T270" i="44"/>
  <c r="T420" i="43"/>
  <c r="T285" i="44"/>
  <c r="T440" i="44"/>
  <c r="T396" i="44"/>
  <c r="T486" i="43"/>
  <c r="T342" i="43"/>
  <c r="T379" i="44"/>
  <c r="T343" i="44"/>
  <c r="T411" i="44"/>
  <c r="T441" i="44"/>
  <c r="T423" i="42"/>
  <c r="T251" i="42"/>
  <c r="T278" i="42"/>
  <c r="T351" i="44"/>
  <c r="T414" i="42"/>
  <c r="T468" i="44"/>
  <c r="T485" i="42"/>
  <c r="T333" i="44"/>
  <c r="T298" i="44"/>
  <c r="T269" i="43"/>
  <c r="T405" i="43"/>
  <c r="T433" i="42"/>
  <c r="T262" i="42"/>
  <c r="T487" i="42"/>
  <c r="T424" i="42"/>
  <c r="T442" i="43"/>
  <c r="T406" i="44"/>
  <c r="T367" i="42"/>
  <c r="T397" i="44"/>
  <c r="T367" i="44"/>
  <c r="T268" i="44"/>
  <c r="T323" i="42"/>
  <c r="T341" i="43"/>
  <c r="T448" i="43"/>
  <c r="T269" i="44"/>
  <c r="T261" i="42"/>
  <c r="T331" i="42"/>
  <c r="T387" i="44"/>
  <c r="T270" i="42"/>
  <c r="T420" i="44"/>
  <c r="T360" i="44"/>
  <c r="T395" i="42"/>
  <c r="T324" i="42"/>
  <c r="T396" i="42"/>
  <c r="T252" i="42"/>
  <c r="T322" i="43"/>
  <c r="T478" i="43"/>
  <c r="T322" i="42"/>
  <c r="T422" i="42"/>
  <c r="T421" i="42"/>
  <c r="T316" i="42"/>
  <c r="T385" i="44"/>
  <c r="T487" i="44"/>
  <c r="T415" i="44"/>
  <c r="T370" i="42"/>
  <c r="T325" i="42"/>
  <c r="T271" i="42"/>
  <c r="T415" i="42"/>
  <c r="T334" i="43"/>
  <c r="T433" i="44"/>
  <c r="T486" i="42"/>
  <c r="T360" i="42"/>
  <c r="T261" i="44"/>
  <c r="T441" i="43"/>
  <c r="T306" i="44"/>
  <c r="T485" i="44"/>
  <c r="T414" i="44"/>
  <c r="T305" i="43"/>
  <c r="T289" i="44"/>
  <c r="T280" i="42"/>
  <c r="T297" i="44"/>
  <c r="T332" i="44"/>
  <c r="T277" i="44"/>
  <c r="T305" i="44"/>
  <c r="T395" i="44"/>
  <c r="T316" i="43"/>
  <c r="T432" i="42"/>
  <c r="T441" i="42"/>
  <c r="D20" i="44"/>
  <c r="D20" i="43"/>
  <c r="B14" i="44"/>
  <c r="B14" i="43"/>
  <c r="D12" i="44"/>
  <c r="D12" i="43"/>
  <c r="B16" i="37"/>
  <c r="B15" i="42"/>
  <c r="N13" i="37"/>
  <c r="O12" i="44"/>
  <c r="O12" i="43"/>
  <c r="O12" i="42"/>
  <c r="O20" i="44"/>
  <c r="O20" i="43"/>
  <c r="O20" i="42"/>
  <c r="N29" i="37"/>
  <c r="N21" i="37"/>
  <c r="Q208" i="42"/>
  <c r="Q208" i="44"/>
  <c r="Q208" i="43"/>
  <c r="A13" i="37"/>
  <c r="A12" i="44"/>
  <c r="A12" i="43"/>
  <c r="A12" i="42"/>
  <c r="Q20" i="44"/>
  <c r="Q20" i="43"/>
  <c r="Q20" i="42"/>
  <c r="A21" i="37"/>
  <c r="A20" i="44"/>
  <c r="A20" i="43"/>
  <c r="A20" i="42"/>
  <c r="D21" i="42"/>
  <c r="P21" i="37"/>
  <c r="D13" i="42"/>
  <c r="P13" i="37"/>
  <c r="P29" i="37"/>
  <c r="D29" i="42"/>
  <c r="A29" i="37"/>
  <c r="Q12" i="44"/>
  <c r="Q12" i="43"/>
  <c r="Q12" i="42"/>
  <c r="BF12" i="39"/>
  <c r="AY14" i="39"/>
  <c r="AZ14" i="39" s="1"/>
  <c r="BE13" i="39"/>
  <c r="BE171" i="39" s="1"/>
  <c r="BE174" i="39" s="1"/>
  <c r="BB13" i="39"/>
  <c r="BB171" i="39" s="1"/>
  <c r="BB174" i="39" s="1"/>
  <c r="BA13" i="39"/>
  <c r="BA171" i="39" s="1"/>
  <c r="BA174" i="39" s="1"/>
  <c r="BD13" i="39"/>
  <c r="BD171" i="39" s="1"/>
  <c r="BD174" i="39" s="1"/>
  <c r="BC13" i="39"/>
  <c r="BC171" i="39" s="1"/>
  <c r="BC174" i="39" s="1"/>
  <c r="BF32" i="39"/>
  <c r="BF178" i="39"/>
  <c r="AY34" i="39"/>
  <c r="BD33" i="39"/>
  <c r="BA33" i="39"/>
  <c r="BB33" i="39"/>
  <c r="BC33" i="39"/>
  <c r="BE33" i="39"/>
  <c r="K225" i="39"/>
  <c r="L224" i="39"/>
  <c r="K155" i="39"/>
  <c r="L154" i="39"/>
  <c r="K120" i="39"/>
  <c r="K190" i="39"/>
  <c r="AB155" i="39"/>
  <c r="AC155" i="39" s="1"/>
  <c r="AB75" i="39"/>
  <c r="AC75" i="39" s="1"/>
  <c r="AB115" i="39"/>
  <c r="AC115" i="39" s="1"/>
  <c r="AB135" i="39"/>
  <c r="AC135" i="39" s="1"/>
  <c r="AB95" i="39"/>
  <c r="AC95" i="39" s="1"/>
  <c r="AB56" i="39"/>
  <c r="AC56" i="39" s="1"/>
  <c r="AB35" i="39"/>
  <c r="AC35" i="39" s="1"/>
  <c r="L266" i="39"/>
  <c r="L86" i="39"/>
  <c r="L50" i="39"/>
  <c r="K51" i="39"/>
  <c r="T286" i="43" l="1"/>
  <c r="T432" i="43"/>
  <c r="T267" i="43"/>
  <c r="T330" i="43"/>
  <c r="T422" i="43"/>
  <c r="T449" i="43"/>
  <c r="T343" i="43"/>
  <c r="T451" i="43"/>
  <c r="T484" i="43"/>
  <c r="T392" i="43"/>
  <c r="T487" i="43"/>
  <c r="T350" i="43"/>
  <c r="T347" i="43"/>
  <c r="T424" i="43"/>
  <c r="T250" i="43"/>
  <c r="T325" i="43"/>
  <c r="T458" i="43"/>
  <c r="T261" i="43"/>
  <c r="T485" i="43"/>
  <c r="T402" i="43"/>
  <c r="T384" i="43"/>
  <c r="T368" i="43"/>
  <c r="T268" i="43"/>
  <c r="T314" i="43"/>
  <c r="T324" i="43"/>
  <c r="T361" i="43"/>
  <c r="T271" i="43"/>
  <c r="T396" i="43"/>
  <c r="T351" i="43"/>
  <c r="T367" i="43"/>
  <c r="T476" i="43"/>
  <c r="T395" i="43"/>
  <c r="T397" i="43"/>
  <c r="T406" i="43"/>
  <c r="T332" i="43"/>
  <c r="T251" i="43"/>
  <c r="T289" i="43"/>
  <c r="T433" i="43"/>
  <c r="T469" i="43"/>
  <c r="T279" i="43"/>
  <c r="T280" i="43"/>
  <c r="T311" i="43"/>
  <c r="T259" i="43"/>
  <c r="T288" i="43"/>
  <c r="T366" i="43"/>
  <c r="T378" i="43"/>
  <c r="T468" i="43"/>
  <c r="T315" i="43"/>
  <c r="T460" i="43"/>
  <c r="T321" i="43"/>
  <c r="T307" i="43"/>
  <c r="T360" i="43"/>
  <c r="T257" i="43"/>
  <c r="T323" i="43"/>
  <c r="T249" i="43"/>
  <c r="T287" i="43"/>
  <c r="T450" i="43"/>
  <c r="T253" i="43"/>
  <c r="T348" i="43"/>
  <c r="T377" i="43"/>
  <c r="T459" i="43"/>
  <c r="T403" i="43"/>
  <c r="T430" i="43"/>
  <c r="T387" i="43"/>
  <c r="T406" i="42"/>
  <c r="T258" i="43"/>
  <c r="T296" i="43"/>
  <c r="T440" i="43"/>
  <c r="T298" i="43"/>
  <c r="T385" i="43"/>
  <c r="T333" i="43"/>
  <c r="T404" i="43"/>
  <c r="T477" i="43"/>
  <c r="T340" i="43"/>
  <c r="T357" i="43"/>
  <c r="T412" i="43"/>
  <c r="T260" i="43"/>
  <c r="T393" i="43"/>
  <c r="T339" i="43"/>
  <c r="T459" i="42"/>
  <c r="T352" i="43"/>
  <c r="T442" i="42"/>
  <c r="T252" i="43"/>
  <c r="T386" i="43"/>
  <c r="T423" i="43"/>
  <c r="T262" i="43"/>
  <c r="T411" i="43"/>
  <c r="T415" i="43"/>
  <c r="T306" i="43"/>
  <c r="T270" i="43"/>
  <c r="T333" i="42"/>
  <c r="T378" i="42"/>
  <c r="T280" i="44"/>
  <c r="AZ34" i="39"/>
  <c r="K32" i="39"/>
  <c r="T249" i="44"/>
  <c r="T369" i="44"/>
  <c r="T486" i="44"/>
  <c r="T442" i="44"/>
  <c r="T460" i="44"/>
  <c r="T253" i="44"/>
  <c r="T307" i="44"/>
  <c r="T388" i="42"/>
  <c r="T424" i="44"/>
  <c r="T341" i="42"/>
  <c r="T325" i="44"/>
  <c r="T413" i="44"/>
  <c r="T421" i="44"/>
  <c r="T477" i="44"/>
  <c r="T423" i="44"/>
  <c r="T404" i="44"/>
  <c r="T430" i="42"/>
  <c r="T404" i="42"/>
  <c r="T334" i="44"/>
  <c r="T324" i="44"/>
  <c r="T459" i="44"/>
  <c r="T268" i="42"/>
  <c r="T288" i="44"/>
  <c r="T350" i="42"/>
  <c r="T307" i="42"/>
  <c r="T259" i="42"/>
  <c r="T251" i="44"/>
  <c r="T478" i="44"/>
  <c r="T259" i="44"/>
  <c r="T343" i="42"/>
  <c r="T449" i="44"/>
  <c r="T332" i="42"/>
  <c r="T455" i="44"/>
  <c r="T480" i="44"/>
  <c r="T335" i="44"/>
  <c r="T434" i="44"/>
  <c r="T479" i="44"/>
  <c r="T462" i="44"/>
  <c r="T398" i="44"/>
  <c r="T263" i="44"/>
  <c r="T472" i="44"/>
  <c r="T417" i="44"/>
  <c r="T380" i="44"/>
  <c r="T372" i="44"/>
  <c r="T345" i="44"/>
  <c r="T255" i="44"/>
  <c r="T353" i="44"/>
  <c r="T435" i="44"/>
  <c r="T481" i="44"/>
  <c r="T390" i="44"/>
  <c r="T371" i="44"/>
  <c r="T381" i="44"/>
  <c r="T362" i="44"/>
  <c r="T363" i="44"/>
  <c r="T408" i="44"/>
  <c r="T336" i="44"/>
  <c r="T272" i="44"/>
  <c r="T282" i="44"/>
  <c r="T445" i="44"/>
  <c r="T327" i="44"/>
  <c r="T318" i="44"/>
  <c r="T452" i="44"/>
  <c r="T326" i="44"/>
  <c r="T444" i="44"/>
  <c r="T374" i="44"/>
  <c r="T308" i="44"/>
  <c r="T389" i="44"/>
  <c r="T291" i="44"/>
  <c r="T299" i="44"/>
  <c r="T273" i="44"/>
  <c r="T254" i="44"/>
  <c r="T290" i="44"/>
  <c r="T309" i="44"/>
  <c r="T264" i="44"/>
  <c r="T344" i="44"/>
  <c r="T456" i="44"/>
  <c r="T465" i="44"/>
  <c r="T453" i="44"/>
  <c r="T317" i="44"/>
  <c r="T364" i="44"/>
  <c r="T382" i="44"/>
  <c r="T463" i="44"/>
  <c r="T346" i="44"/>
  <c r="T443" i="44"/>
  <c r="T454" i="44"/>
  <c r="T356" i="44"/>
  <c r="T301" i="44"/>
  <c r="T409" i="44"/>
  <c r="T337" i="44"/>
  <c r="T328" i="44"/>
  <c r="T464" i="44"/>
  <c r="T355" i="44"/>
  <c r="T300" i="44"/>
  <c r="T292" i="44"/>
  <c r="T245" i="44"/>
  <c r="T461" i="44"/>
  <c r="T425" i="44"/>
  <c r="T373" i="44"/>
  <c r="T474" i="44"/>
  <c r="T446" i="44"/>
  <c r="T436" i="44"/>
  <c r="T407" i="44"/>
  <c r="T283" i="44"/>
  <c r="T437" i="44"/>
  <c r="T482" i="44"/>
  <c r="T471" i="44"/>
  <c r="T281" i="44"/>
  <c r="T470" i="44"/>
  <c r="T416" i="44"/>
  <c r="T246" i="44"/>
  <c r="T275" i="44"/>
  <c r="T293" i="44"/>
  <c r="T426" i="44"/>
  <c r="T354" i="44"/>
  <c r="T475" i="44"/>
  <c r="T265" i="44"/>
  <c r="T402" i="44"/>
  <c r="T302" i="44"/>
  <c r="T457" i="44"/>
  <c r="T391" i="44"/>
  <c r="T418" i="44"/>
  <c r="T427" i="44"/>
  <c r="T310" i="44"/>
  <c r="T303" i="44"/>
  <c r="T428" i="44"/>
  <c r="T247" i="44"/>
  <c r="T401" i="44"/>
  <c r="T365" i="44"/>
  <c r="T320" i="44"/>
  <c r="T294" i="44"/>
  <c r="T410" i="44"/>
  <c r="T483" i="44"/>
  <c r="T274" i="44"/>
  <c r="T399" i="44"/>
  <c r="T357" i="44"/>
  <c r="T284" i="44"/>
  <c r="T419" i="44"/>
  <c r="T447" i="44"/>
  <c r="T319" i="44"/>
  <c r="T276" i="44"/>
  <c r="T375" i="44"/>
  <c r="T256" i="44"/>
  <c r="T473" i="44"/>
  <c r="T338" i="44"/>
  <c r="T267" i="44"/>
  <c r="T366" i="44"/>
  <c r="T321" i="44"/>
  <c r="T384" i="44"/>
  <c r="T377" i="44"/>
  <c r="T392" i="44"/>
  <c r="T348" i="44"/>
  <c r="T341" i="44"/>
  <c r="T340" i="44"/>
  <c r="T466" i="44"/>
  <c r="T286" i="44"/>
  <c r="T311" i="44"/>
  <c r="T393" i="44"/>
  <c r="T295" i="44"/>
  <c r="T312" i="44"/>
  <c r="T458" i="44"/>
  <c r="T315" i="44"/>
  <c r="T339" i="44"/>
  <c r="T248" i="44"/>
  <c r="T394" i="44"/>
  <c r="T257" i="44"/>
  <c r="T316" i="44"/>
  <c r="T448" i="44"/>
  <c r="T358" i="44"/>
  <c r="T258" i="44"/>
  <c r="T476" i="44"/>
  <c r="T383" i="44"/>
  <c r="T439" i="44"/>
  <c r="T349" i="44"/>
  <c r="T266" i="44"/>
  <c r="T400" i="44"/>
  <c r="T438" i="44"/>
  <c r="T304" i="44"/>
  <c r="T313" i="44"/>
  <c r="T330" i="44"/>
  <c r="T467" i="44"/>
  <c r="T359" i="44"/>
  <c r="T347" i="44"/>
  <c r="T329" i="44"/>
  <c r="T376" i="44"/>
  <c r="T434" i="42"/>
  <c r="T479" i="42"/>
  <c r="T453" i="42"/>
  <c r="T245" i="42"/>
  <c r="T461" i="42"/>
  <c r="T470" i="42"/>
  <c r="T264" i="42"/>
  <c r="T443" i="42"/>
  <c r="T444" i="42"/>
  <c r="T435" i="42"/>
  <c r="T399" i="42"/>
  <c r="T318" i="42"/>
  <c r="T363" i="42"/>
  <c r="T309" i="42"/>
  <c r="T455" i="42"/>
  <c r="T300" i="42"/>
  <c r="T380" i="42"/>
  <c r="T299" i="42"/>
  <c r="T452" i="42"/>
  <c r="T291" i="42"/>
  <c r="T255" i="42"/>
  <c r="T398" i="42"/>
  <c r="T454" i="42"/>
  <c r="T462" i="42"/>
  <c r="T282" i="42"/>
  <c r="T308" i="42"/>
  <c r="T326" i="42"/>
  <c r="T446" i="42"/>
  <c r="T417" i="42"/>
  <c r="T408" i="42"/>
  <c r="T254" i="42"/>
  <c r="T390" i="42"/>
  <c r="T272" i="42"/>
  <c r="T472" i="42"/>
  <c r="T372" i="42"/>
  <c r="T354" i="42"/>
  <c r="T345" i="42"/>
  <c r="T317" i="42"/>
  <c r="T281" i="42"/>
  <c r="T436" i="42"/>
  <c r="T335" i="42"/>
  <c r="T263" i="42"/>
  <c r="T407" i="42"/>
  <c r="T463" i="42"/>
  <c r="T471" i="42"/>
  <c r="T327" i="42"/>
  <c r="T356" i="42"/>
  <c r="T344" i="42"/>
  <c r="T374" i="42"/>
  <c r="T473" i="42"/>
  <c r="T290" i="42"/>
  <c r="T427" i="42"/>
  <c r="T337" i="42"/>
  <c r="T362" i="42"/>
  <c r="T364" i="42"/>
  <c r="T247" i="42"/>
  <c r="T445" i="42"/>
  <c r="T389" i="42"/>
  <c r="T353" i="42"/>
  <c r="T301" i="42"/>
  <c r="T474" i="42"/>
  <c r="T246" i="42"/>
  <c r="T293" i="42"/>
  <c r="T381" i="42"/>
  <c r="T437" i="42"/>
  <c r="T409" i="42"/>
  <c r="T400" i="42"/>
  <c r="T336" i="42"/>
  <c r="T371" i="42"/>
  <c r="T328" i="42"/>
  <c r="T273" i="42"/>
  <c r="T480" i="42"/>
  <c r="T416" i="42"/>
  <c r="T426" i="42"/>
  <c r="T275" i="42"/>
  <c r="T292" i="42"/>
  <c r="T391" i="42"/>
  <c r="T464" i="42"/>
  <c r="T283" i="42"/>
  <c r="T481" i="42"/>
  <c r="T425" i="42"/>
  <c r="T373" i="42"/>
  <c r="T256" i="42"/>
  <c r="T382" i="42"/>
  <c r="T418" i="42"/>
  <c r="T357" i="42"/>
  <c r="T457" i="42"/>
  <c r="T248" i="42"/>
  <c r="T265" i="42"/>
  <c r="T466" i="42"/>
  <c r="T383" i="42"/>
  <c r="T438" i="42"/>
  <c r="T302" i="42"/>
  <c r="T329" i="42"/>
  <c r="T482" i="42"/>
  <c r="T447" i="42"/>
  <c r="T376" i="42"/>
  <c r="T392" i="42"/>
  <c r="T311" i="42"/>
  <c r="T475" i="42"/>
  <c r="T419" i="42"/>
  <c r="T312" i="42"/>
  <c r="T410" i="42"/>
  <c r="T284" i="42"/>
  <c r="T257" i="42"/>
  <c r="T320" i="42"/>
  <c r="T310" i="42"/>
  <c r="T348" i="42"/>
  <c r="T365" i="42"/>
  <c r="T346" i="42"/>
  <c r="T347" i="42"/>
  <c r="T338" i="42"/>
  <c r="T319" i="42"/>
  <c r="T375" i="42"/>
  <c r="T355" i="42"/>
  <c r="T266" i="42"/>
  <c r="T456" i="42"/>
  <c r="T393" i="42"/>
  <c r="T274" i="42"/>
  <c r="T465" i="42"/>
  <c r="T411" i="42"/>
  <c r="T321" i="42"/>
  <c r="T420" i="42"/>
  <c r="T295" i="42"/>
  <c r="T277" i="42"/>
  <c r="T349" i="42"/>
  <c r="T339" i="42"/>
  <c r="T285" i="42"/>
  <c r="T428" i="42"/>
  <c r="T340" i="42"/>
  <c r="T401" i="42"/>
  <c r="T287" i="42"/>
  <c r="T412" i="42"/>
  <c r="T377" i="42"/>
  <c r="T358" i="42"/>
  <c r="T384" i="42"/>
  <c r="T359" i="42"/>
  <c r="T468" i="42"/>
  <c r="T379" i="42"/>
  <c r="T429" i="42"/>
  <c r="T289" i="42"/>
  <c r="T294" i="42"/>
  <c r="T394" i="42"/>
  <c r="T267" i="42"/>
  <c r="T303" i="42"/>
  <c r="T286" i="42"/>
  <c r="T402" i="42"/>
  <c r="T476" i="42"/>
  <c r="T314" i="42"/>
  <c r="T450" i="42"/>
  <c r="T484" i="42"/>
  <c r="T439" i="42"/>
  <c r="T483" i="42"/>
  <c r="T366" i="42"/>
  <c r="T448" i="42"/>
  <c r="T249" i="42"/>
  <c r="T298" i="42"/>
  <c r="T276" i="42"/>
  <c r="T269" i="42"/>
  <c r="T287" i="44"/>
  <c r="T405" i="42"/>
  <c r="T405" i="44"/>
  <c r="T430" i="44"/>
  <c r="T450" i="44"/>
  <c r="T413" i="42"/>
  <c r="T380" i="43"/>
  <c r="T479" i="43"/>
  <c r="T299" i="43"/>
  <c r="T435" i="43"/>
  <c r="T471" i="43"/>
  <c r="T272" i="43"/>
  <c r="T434" i="43"/>
  <c r="T308" i="43"/>
  <c r="T453" i="43"/>
  <c r="T452" i="43"/>
  <c r="T462" i="43"/>
  <c r="T371" i="43"/>
  <c r="T470" i="43"/>
  <c r="T444" i="43"/>
  <c r="T362" i="43"/>
  <c r="T335" i="43"/>
  <c r="T443" i="43"/>
  <c r="T461" i="43"/>
  <c r="T407" i="43"/>
  <c r="T245" i="43"/>
  <c r="T318" i="43"/>
  <c r="T353" i="43"/>
  <c r="T425" i="43"/>
  <c r="T391" i="43"/>
  <c r="T336" i="43"/>
  <c r="T398" i="43"/>
  <c r="T480" i="43"/>
  <c r="T454" i="43"/>
  <c r="T399" i="43"/>
  <c r="T273" i="43"/>
  <c r="T389" i="43"/>
  <c r="T463" i="43"/>
  <c r="T291" i="43"/>
  <c r="T344" i="43"/>
  <c r="T354" i="43"/>
  <c r="T417" i="43"/>
  <c r="T290" i="43"/>
  <c r="T481" i="43"/>
  <c r="T445" i="43"/>
  <c r="T255" i="43"/>
  <c r="T326" i="43"/>
  <c r="T416" i="43"/>
  <c r="T281" i="43"/>
  <c r="T408" i="43"/>
  <c r="T309" i="43"/>
  <c r="T317" i="43"/>
  <c r="T472" i="43"/>
  <c r="T345" i="43"/>
  <c r="T436" i="43"/>
  <c r="T390" i="43"/>
  <c r="T254" i="43"/>
  <c r="T327" i="43"/>
  <c r="T355" i="43"/>
  <c r="T275" i="43"/>
  <c r="T264" i="43"/>
  <c r="T474" i="43"/>
  <c r="T319" i="43"/>
  <c r="T482" i="43"/>
  <c r="T446" i="43"/>
  <c r="T426" i="43"/>
  <c r="T373" i="43"/>
  <c r="T381" i="43"/>
  <c r="T300" i="43"/>
  <c r="T473" i="43"/>
  <c r="T409" i="43"/>
  <c r="T372" i="43"/>
  <c r="T282" i="43"/>
  <c r="T427" i="43"/>
  <c r="T455" i="43"/>
  <c r="T247" i="43"/>
  <c r="T364" i="43"/>
  <c r="T363" i="43"/>
  <c r="T292" i="43"/>
  <c r="T283" i="43"/>
  <c r="T418" i="43"/>
  <c r="T246" i="43"/>
  <c r="T293" i="43"/>
  <c r="T265" i="43"/>
  <c r="T419" i="43"/>
  <c r="T274" i="43"/>
  <c r="T285" i="43"/>
  <c r="T456" i="43"/>
  <c r="T365" i="43"/>
  <c r="T301" i="43"/>
  <c r="T475" i="43"/>
  <c r="T263" i="43"/>
  <c r="T437" i="43"/>
  <c r="T457" i="43"/>
  <c r="T400" i="43"/>
  <c r="T358" i="43"/>
  <c r="T329" i="43"/>
  <c r="T382" i="43"/>
  <c r="T466" i="43"/>
  <c r="T256" i="43"/>
  <c r="T410" i="43"/>
  <c r="T447" i="43"/>
  <c r="T302" i="43"/>
  <c r="T346" i="43"/>
  <c r="T375" i="43"/>
  <c r="T248" i="43"/>
  <c r="T376" i="43"/>
  <c r="T310" i="43"/>
  <c r="T266" i="43"/>
  <c r="T303" i="43"/>
  <c r="T337" i="43"/>
  <c r="T483" i="43"/>
  <c r="T467" i="43"/>
  <c r="T295" i="43"/>
  <c r="T304" i="43"/>
  <c r="T464" i="43"/>
  <c r="T331" i="43"/>
  <c r="T328" i="43"/>
  <c r="T294" i="43"/>
  <c r="T356" i="43"/>
  <c r="T359" i="43"/>
  <c r="T320" i="43"/>
  <c r="T313" i="43"/>
  <c r="T374" i="43"/>
  <c r="T429" i="43"/>
  <c r="T349" i="43"/>
  <c r="T439" i="43"/>
  <c r="T277" i="43"/>
  <c r="T428" i="43"/>
  <c r="T284" i="43"/>
  <c r="T438" i="43"/>
  <c r="T312" i="43"/>
  <c r="T401" i="43"/>
  <c r="T338" i="43"/>
  <c r="T383" i="43"/>
  <c r="T394" i="43"/>
  <c r="T276" i="43"/>
  <c r="T465" i="43"/>
  <c r="T412" i="44"/>
  <c r="T260" i="44"/>
  <c r="T350" i="44"/>
  <c r="T305" i="42"/>
  <c r="T322" i="44"/>
  <c r="T297" i="42"/>
  <c r="T370" i="44"/>
  <c r="T271" i="44"/>
  <c r="T250" i="42"/>
  <c r="T331" i="44"/>
  <c r="T469" i="44"/>
  <c r="T451" i="44"/>
  <c r="T386" i="44"/>
  <c r="T387" i="42"/>
  <c r="T279" i="44"/>
  <c r="O29" i="44"/>
  <c r="O29" i="42"/>
  <c r="O29" i="43"/>
  <c r="N38" i="37"/>
  <c r="N30" i="37"/>
  <c r="N14" i="37"/>
  <c r="O13" i="44"/>
  <c r="O13" i="43"/>
  <c r="O13" i="42"/>
  <c r="B15" i="43"/>
  <c r="B15" i="44"/>
  <c r="D13" i="44"/>
  <c r="D13" i="43"/>
  <c r="D21" i="44"/>
  <c r="D21" i="43"/>
  <c r="B17" i="37"/>
  <c r="B16" i="42"/>
  <c r="N22" i="37"/>
  <c r="O21" i="44"/>
  <c r="O21" i="43"/>
  <c r="O21" i="42"/>
  <c r="D29" i="44"/>
  <c r="D29" i="43"/>
  <c r="A22" i="37"/>
  <c r="A21" i="44"/>
  <c r="A21" i="43"/>
  <c r="A21" i="42"/>
  <c r="Q21" i="44"/>
  <c r="Q21" i="43"/>
  <c r="Q21" i="42"/>
  <c r="D22" i="42"/>
  <c r="P22" i="37"/>
  <c r="Q29" i="44"/>
  <c r="Q29" i="43"/>
  <c r="Q29" i="42"/>
  <c r="Q13" i="44"/>
  <c r="Q13" i="43"/>
  <c r="Q13" i="42"/>
  <c r="D30" i="42"/>
  <c r="P30" i="37"/>
  <c r="P38" i="37"/>
  <c r="D38" i="42"/>
  <c r="A38" i="37"/>
  <c r="A30" i="37"/>
  <c r="A29" i="44"/>
  <c r="A29" i="43"/>
  <c r="A29" i="42"/>
  <c r="D14" i="42"/>
  <c r="P14" i="37"/>
  <c r="A14" i="37"/>
  <c r="A13" i="44"/>
  <c r="A13" i="43"/>
  <c r="A13" i="42"/>
  <c r="BF33" i="39"/>
  <c r="BF13" i="39"/>
  <c r="AY35" i="39"/>
  <c r="AZ35" i="39" s="1"/>
  <c r="BA34" i="39"/>
  <c r="BC34" i="39"/>
  <c r="BE34" i="39"/>
  <c r="BD34" i="39"/>
  <c r="BB34" i="39"/>
  <c r="AY15" i="39"/>
  <c r="AZ15" i="39" s="1"/>
  <c r="BE14" i="39"/>
  <c r="BB14" i="39"/>
  <c r="BD14" i="39"/>
  <c r="BA14" i="39"/>
  <c r="BC14" i="39"/>
  <c r="K121" i="39"/>
  <c r="K156" i="39"/>
  <c r="K226" i="39"/>
  <c r="AE14" i="39" s="1"/>
  <c r="K191" i="39"/>
  <c r="L190" i="39"/>
  <c r="AB116" i="39"/>
  <c r="AC116" i="39" s="1"/>
  <c r="AB96" i="39"/>
  <c r="AC96" i="39" s="1"/>
  <c r="AH56" i="39"/>
  <c r="AG56" i="39"/>
  <c r="AB76" i="39"/>
  <c r="AC76" i="39" s="1"/>
  <c r="AB136" i="39"/>
  <c r="AC136" i="39" s="1"/>
  <c r="AB156" i="39"/>
  <c r="AC156" i="39" s="1"/>
  <c r="AB57" i="39"/>
  <c r="AC57" i="39" s="1"/>
  <c r="AB36" i="39"/>
  <c r="AC36" i="39" s="1"/>
  <c r="K52" i="39"/>
  <c r="Z12" i="29"/>
  <c r="C16" i="30"/>
  <c r="C17" i="30" s="1"/>
  <c r="C32" i="30"/>
  <c r="E122" i="8"/>
  <c r="J3" i="30"/>
  <c r="AC22" i="29"/>
  <c r="AC21" i="29"/>
  <c r="AF21" i="29"/>
  <c r="AE22" i="29"/>
  <c r="AE21" i="29"/>
  <c r="AD22" i="29"/>
  <c r="AD21" i="29"/>
  <c r="B16" i="30"/>
  <c r="AE35" i="39" l="1"/>
  <c r="AH35" i="39"/>
  <c r="AE56" i="39"/>
  <c r="AG35" i="39"/>
  <c r="K33" i="39"/>
  <c r="N15" i="37"/>
  <c r="O14" i="44"/>
  <c r="O14" i="43"/>
  <c r="O14" i="42"/>
  <c r="N31" i="37"/>
  <c r="O30" i="44"/>
  <c r="O30" i="43"/>
  <c r="O30" i="42"/>
  <c r="D38" i="44"/>
  <c r="D38" i="43"/>
  <c r="O38" i="44"/>
  <c r="O38" i="42"/>
  <c r="O38" i="43"/>
  <c r="N39" i="37"/>
  <c r="N47" i="37"/>
  <c r="N23" i="37"/>
  <c r="O22" i="44"/>
  <c r="O22" i="43"/>
  <c r="O22" i="42"/>
  <c r="D14" i="44"/>
  <c r="D14" i="43"/>
  <c r="B16" i="43"/>
  <c r="B16" i="44"/>
  <c r="D30" i="44"/>
  <c r="D30" i="43"/>
  <c r="D22" i="44"/>
  <c r="D22" i="43"/>
  <c r="B18" i="37"/>
  <c r="B17" i="42"/>
  <c r="A15" i="37"/>
  <c r="A14" i="44"/>
  <c r="A14" i="43"/>
  <c r="A14" i="42"/>
  <c r="Q14" i="44"/>
  <c r="Q14" i="42"/>
  <c r="Q14" i="43"/>
  <c r="A31" i="37"/>
  <c r="A30" i="44"/>
  <c r="A30" i="43"/>
  <c r="A30" i="42"/>
  <c r="Q30" i="44"/>
  <c r="Q30" i="43"/>
  <c r="Q30" i="42"/>
  <c r="D31" i="42"/>
  <c r="P31" i="37"/>
  <c r="D39" i="42"/>
  <c r="P39" i="37"/>
  <c r="Q38" i="44"/>
  <c r="Q38" i="43"/>
  <c r="Q38" i="42"/>
  <c r="P47" i="37"/>
  <c r="D47" i="42"/>
  <c r="A47" i="37"/>
  <c r="D23" i="42"/>
  <c r="P23" i="37"/>
  <c r="A39" i="37"/>
  <c r="A38" i="44"/>
  <c r="A38" i="43"/>
  <c r="A38" i="42"/>
  <c r="D15" i="42"/>
  <c r="P15" i="37"/>
  <c r="Q22" i="44"/>
  <c r="Q22" i="43"/>
  <c r="Q22" i="42"/>
  <c r="A23" i="37"/>
  <c r="A22" i="44"/>
  <c r="A22" i="43"/>
  <c r="A22" i="42"/>
  <c r="BF216" i="39"/>
  <c r="BF213" i="39"/>
  <c r="BF210" i="39"/>
  <c r="BF207" i="39"/>
  <c r="BF34" i="39"/>
  <c r="BF189" i="39"/>
  <c r="BF192" i="39"/>
  <c r="BF204" i="39"/>
  <c r="BF201" i="39"/>
  <c r="BF183" i="39"/>
  <c r="BF198" i="39"/>
  <c r="BF195" i="39"/>
  <c r="BF186" i="39"/>
  <c r="AY36" i="39"/>
  <c r="AZ36" i="39" s="1"/>
  <c r="BB35" i="39"/>
  <c r="BA35" i="39"/>
  <c r="BE35" i="39"/>
  <c r="BD35" i="39"/>
  <c r="BC35" i="39"/>
  <c r="BF14" i="39"/>
  <c r="AY16" i="39"/>
  <c r="AZ16" i="39" s="1"/>
  <c r="BE15" i="39"/>
  <c r="BB15" i="39"/>
  <c r="BD15" i="39"/>
  <c r="BC15" i="39"/>
  <c r="BA15" i="39"/>
  <c r="K192" i="39"/>
  <c r="K157" i="39"/>
  <c r="K227" i="39"/>
  <c r="L226" i="39"/>
  <c r="AG14" i="39"/>
  <c r="K122" i="39"/>
  <c r="L121" i="39"/>
  <c r="AB157" i="39"/>
  <c r="AC157" i="39" s="1"/>
  <c r="AB77" i="39"/>
  <c r="AC77" i="39" s="1"/>
  <c r="AB97" i="39"/>
  <c r="AC97" i="39" s="1"/>
  <c r="AB117" i="39"/>
  <c r="AC117" i="39" s="1"/>
  <c r="AB137" i="39"/>
  <c r="AC137" i="39" s="1"/>
  <c r="AB58" i="39"/>
  <c r="AC58" i="39" s="1"/>
  <c r="AB37" i="39"/>
  <c r="AC37" i="39" s="1"/>
  <c r="K53" i="39"/>
  <c r="Q4" i="13"/>
  <c r="F3" i="30"/>
  <c r="M91" i="7"/>
  <c r="M90" i="7"/>
  <c r="M89" i="7"/>
  <c r="M88" i="7"/>
  <c r="M87" i="7"/>
  <c r="M86" i="7"/>
  <c r="M85" i="7"/>
  <c r="M84" i="7"/>
  <c r="M8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2" i="7"/>
  <c r="M113" i="7"/>
  <c r="M114" i="7"/>
  <c r="M115" i="7"/>
  <c r="M116" i="7"/>
  <c r="M117" i="7"/>
  <c r="M118" i="7"/>
  <c r="M111" i="7"/>
  <c r="M110" i="7"/>
  <c r="Y22" i="29"/>
  <c r="AF22" i="29" s="1"/>
  <c r="L4" i="29"/>
  <c r="L5" i="29"/>
  <c r="O5" i="29" s="1"/>
  <c r="L6" i="29"/>
  <c r="L7" i="29"/>
  <c r="L8" i="29"/>
  <c r="O8" i="29" s="1"/>
  <c r="L45" i="29" s="1"/>
  <c r="M45" i="29" s="1"/>
  <c r="L9" i="29"/>
  <c r="O9" i="29" s="1"/>
  <c r="L10" i="29"/>
  <c r="O10" i="29" s="1"/>
  <c r="L11" i="29"/>
  <c r="L12" i="29"/>
  <c r="O12" i="29" s="1"/>
  <c r="L13" i="29"/>
  <c r="O13" i="29" s="1"/>
  <c r="L14" i="29"/>
  <c r="O14" i="29" s="1"/>
  <c r="L56" i="29" s="1"/>
  <c r="M56" i="29" s="1"/>
  <c r="L15" i="29"/>
  <c r="O15" i="29" s="1"/>
  <c r="L16" i="29"/>
  <c r="O16" i="29" s="1"/>
  <c r="L58" i="29" s="1"/>
  <c r="M58" i="29" s="1"/>
  <c r="L17" i="29"/>
  <c r="L18" i="29"/>
  <c r="O18" i="29" s="1"/>
  <c r="L19" i="29"/>
  <c r="L20" i="29"/>
  <c r="L21" i="29"/>
  <c r="L22" i="29"/>
  <c r="O22" i="29" s="1"/>
  <c r="L65" i="29" s="1"/>
  <c r="M65" i="29" s="1"/>
  <c r="L23" i="29"/>
  <c r="L24" i="29"/>
  <c r="O17" i="29"/>
  <c r="O19" i="29"/>
  <c r="O4" i="29"/>
  <c r="O11" i="29"/>
  <c r="O21" i="29"/>
  <c r="M92" i="7"/>
  <c r="M93" i="7"/>
  <c r="M94" i="7"/>
  <c r="M95" i="7"/>
  <c r="M96" i="7"/>
  <c r="M97" i="7"/>
  <c r="M98" i="7"/>
  <c r="M99" i="7"/>
  <c r="M100" i="7"/>
  <c r="M101" i="7"/>
  <c r="M102" i="7"/>
  <c r="M103" i="7"/>
  <c r="M104" i="7"/>
  <c r="M105" i="7"/>
  <c r="M106" i="7"/>
  <c r="M107" i="7"/>
  <c r="M108" i="7"/>
  <c r="M109" i="7"/>
  <c r="Z18" i="29"/>
  <c r="Z17" i="29"/>
  <c r="Z16" i="29"/>
  <c r="Z15" i="29"/>
  <c r="Z14" i="29"/>
  <c r="Z13" i="29"/>
  <c r="Z11" i="29"/>
  <c r="Z10" i="29"/>
  <c r="Z9" i="29"/>
  <c r="Z8" i="29"/>
  <c r="Z7" i="29"/>
  <c r="Z6" i="29"/>
  <c r="Z5" i="29"/>
  <c r="Z4" i="29"/>
  <c r="Y19" i="29"/>
  <c r="X19" i="29"/>
  <c r="W19" i="29"/>
  <c r="V19" i="29"/>
  <c r="J102" i="29"/>
  <c r="J103" i="29"/>
  <c r="J104" i="29"/>
  <c r="J71" i="29"/>
  <c r="J72" i="29"/>
  <c r="J73" i="29"/>
  <c r="J74" i="29"/>
  <c r="J75" i="29"/>
  <c r="J76" i="29"/>
  <c r="J77" i="29"/>
  <c r="J78" i="29"/>
  <c r="J79" i="29"/>
  <c r="J80" i="29"/>
  <c r="J81" i="29"/>
  <c r="J82" i="29"/>
  <c r="J83" i="29"/>
  <c r="J84" i="29"/>
  <c r="J85" i="29"/>
  <c r="J86" i="29"/>
  <c r="J87" i="29"/>
  <c r="J88" i="29"/>
  <c r="J89" i="29"/>
  <c r="J90" i="29"/>
  <c r="J91" i="29"/>
  <c r="J92" i="29"/>
  <c r="J93" i="29"/>
  <c r="J94" i="29"/>
  <c r="J95" i="29"/>
  <c r="J96" i="29"/>
  <c r="J97" i="29"/>
  <c r="J98" i="29"/>
  <c r="J99" i="29"/>
  <c r="J100" i="29"/>
  <c r="J101" i="29"/>
  <c r="J70" i="29"/>
  <c r="K71" i="29"/>
  <c r="H71" i="29" s="1"/>
  <c r="K72" i="29"/>
  <c r="H72" i="29" s="1"/>
  <c r="K73" i="29"/>
  <c r="H73" i="29" s="1"/>
  <c r="K74" i="29"/>
  <c r="K75" i="29"/>
  <c r="H75" i="29" s="1"/>
  <c r="K76" i="29"/>
  <c r="H76" i="29" s="1"/>
  <c r="K77" i="29"/>
  <c r="H77" i="29" s="1"/>
  <c r="K78" i="29"/>
  <c r="K79" i="29"/>
  <c r="H79" i="29" s="1"/>
  <c r="K80" i="29"/>
  <c r="H80" i="29" s="1"/>
  <c r="K81" i="29"/>
  <c r="H81" i="29" s="1"/>
  <c r="K82" i="29"/>
  <c r="K83" i="29"/>
  <c r="H83" i="29" s="1"/>
  <c r="K84" i="29"/>
  <c r="H84" i="29" s="1"/>
  <c r="K85" i="29"/>
  <c r="K86" i="29"/>
  <c r="K87" i="29"/>
  <c r="H87" i="29" s="1"/>
  <c r="K88" i="29"/>
  <c r="H88" i="29" s="1"/>
  <c r="K89" i="29"/>
  <c r="H89" i="29" s="1"/>
  <c r="K90" i="29"/>
  <c r="K91" i="29"/>
  <c r="H91" i="29" s="1"/>
  <c r="K92" i="29"/>
  <c r="H92" i="29" s="1"/>
  <c r="K93" i="29"/>
  <c r="H93" i="29" s="1"/>
  <c r="K94" i="29"/>
  <c r="K95" i="29"/>
  <c r="H95" i="29" s="1"/>
  <c r="K96" i="29"/>
  <c r="H96" i="29" s="1"/>
  <c r="K97" i="29"/>
  <c r="H97" i="29" s="1"/>
  <c r="K98" i="29"/>
  <c r="H98" i="29" s="1"/>
  <c r="K99" i="29"/>
  <c r="H99" i="29" s="1"/>
  <c r="K100" i="29"/>
  <c r="H100" i="29" s="1"/>
  <c r="K101" i="29"/>
  <c r="K102" i="29"/>
  <c r="K103" i="29"/>
  <c r="K104" i="29"/>
  <c r="K70" i="29"/>
  <c r="O32" i="29"/>
  <c r="O33" i="29"/>
  <c r="O34" i="29"/>
  <c r="O35" i="29"/>
  <c r="O36" i="29"/>
  <c r="O37" i="29"/>
  <c r="O38" i="29"/>
  <c r="O39" i="29"/>
  <c r="O40" i="29"/>
  <c r="O41" i="29"/>
  <c r="O42" i="29"/>
  <c r="O43" i="29"/>
  <c r="O44" i="29"/>
  <c r="O45" i="29"/>
  <c r="O46" i="29"/>
  <c r="O47" i="29"/>
  <c r="O48" i="29"/>
  <c r="O49" i="29"/>
  <c r="O50" i="29"/>
  <c r="O51" i="29"/>
  <c r="O52" i="29"/>
  <c r="O53" i="29"/>
  <c r="O54" i="29"/>
  <c r="O55" i="29"/>
  <c r="O56" i="29"/>
  <c r="O57" i="29"/>
  <c r="O58" i="29"/>
  <c r="O59" i="29"/>
  <c r="O60" i="29"/>
  <c r="O61" i="29"/>
  <c r="O62" i="29"/>
  <c r="O63" i="29"/>
  <c r="O64" i="29"/>
  <c r="O65" i="29"/>
  <c r="O31" i="29"/>
  <c r="B5" i="29"/>
  <c r="B6" i="29"/>
  <c r="B7" i="29"/>
  <c r="B8" i="29"/>
  <c r="B9" i="29"/>
  <c r="B10" i="29"/>
  <c r="B11" i="29"/>
  <c r="B12" i="29"/>
  <c r="B13" i="29"/>
  <c r="B14" i="29"/>
  <c r="B15" i="29"/>
  <c r="B18" i="29"/>
  <c r="B4" i="29"/>
  <c r="N32" i="29"/>
  <c r="N33" i="29"/>
  <c r="N34" i="29"/>
  <c r="N35" i="29"/>
  <c r="N36"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N65" i="29"/>
  <c r="N31" i="29"/>
  <c r="O3" i="29"/>
  <c r="N5" i="29"/>
  <c r="N6" i="29"/>
  <c r="N7" i="29"/>
  <c r="N8" i="29"/>
  <c r="N9" i="29"/>
  <c r="N10" i="29"/>
  <c r="N11" i="29"/>
  <c r="N12" i="29"/>
  <c r="N13" i="29"/>
  <c r="N14" i="29"/>
  <c r="N15" i="29"/>
  <c r="N16" i="29"/>
  <c r="N17" i="29"/>
  <c r="N18" i="29"/>
  <c r="N19" i="29"/>
  <c r="N20" i="29"/>
  <c r="N21" i="29"/>
  <c r="N22" i="29"/>
  <c r="N23" i="29"/>
  <c r="N4" i="29"/>
  <c r="O6" i="29"/>
  <c r="L39" i="29" s="1"/>
  <c r="M39" i="29" s="1"/>
  <c r="O7" i="29"/>
  <c r="O23" i="29"/>
  <c r="L25" i="29"/>
  <c r="K34" i="39" l="1"/>
  <c r="D23" i="43"/>
  <c r="D23" i="44"/>
  <c r="D39" i="44"/>
  <c r="D39" i="43"/>
  <c r="N40" i="37"/>
  <c r="O39" i="44"/>
  <c r="O39" i="43"/>
  <c r="O39" i="42"/>
  <c r="O47" i="44"/>
  <c r="O47" i="42"/>
  <c r="O47" i="43"/>
  <c r="N56" i="37"/>
  <c r="N48" i="37"/>
  <c r="B17" i="43"/>
  <c r="B17" i="44"/>
  <c r="N32" i="37"/>
  <c r="O31" i="44"/>
  <c r="O31" i="43"/>
  <c r="O31" i="42"/>
  <c r="D15" i="43"/>
  <c r="D15" i="44"/>
  <c r="D47" i="44"/>
  <c r="D47" i="43"/>
  <c r="D31" i="44"/>
  <c r="D31" i="43"/>
  <c r="B19" i="37"/>
  <c r="B18" i="42"/>
  <c r="N16" i="37"/>
  <c r="O15" i="44"/>
  <c r="O15" i="43"/>
  <c r="O15" i="42"/>
  <c r="N24" i="37"/>
  <c r="O23" i="44"/>
  <c r="O23" i="43"/>
  <c r="O23" i="42"/>
  <c r="Q15" i="44"/>
  <c r="Q15" i="43"/>
  <c r="Q15" i="42"/>
  <c r="P56" i="37"/>
  <c r="D56" i="42"/>
  <c r="A56" i="37"/>
  <c r="Q23" i="44"/>
  <c r="Q23" i="42"/>
  <c r="Q23" i="43"/>
  <c r="Q39" i="44"/>
  <c r="Q39" i="43"/>
  <c r="Q39" i="42"/>
  <c r="D24" i="42"/>
  <c r="P24" i="37"/>
  <c r="D40" i="42"/>
  <c r="P40" i="37"/>
  <c r="A24" i="37"/>
  <c r="A23" i="44"/>
  <c r="A23" i="43"/>
  <c r="A23" i="42"/>
  <c r="D16" i="42"/>
  <c r="P16" i="37"/>
  <c r="Q31" i="44"/>
  <c r="Q31" i="43"/>
  <c r="Q31" i="42"/>
  <c r="A32" i="37"/>
  <c r="A31" i="44"/>
  <c r="A31" i="43"/>
  <c r="A31" i="42"/>
  <c r="A48" i="37"/>
  <c r="A47" i="44"/>
  <c r="A47" i="43"/>
  <c r="A47" i="42"/>
  <c r="D32" i="42"/>
  <c r="P32" i="37"/>
  <c r="A40" i="37"/>
  <c r="A39" i="44"/>
  <c r="A39" i="43"/>
  <c r="A39" i="42"/>
  <c r="Q47" i="44"/>
  <c r="Q47" i="43"/>
  <c r="Q47" i="42"/>
  <c r="D48" i="42"/>
  <c r="P48" i="37"/>
  <c r="A16" i="37"/>
  <c r="A15" i="44"/>
  <c r="A15" i="43"/>
  <c r="A15" i="42"/>
  <c r="AY37" i="39"/>
  <c r="AZ37" i="39" s="1"/>
  <c r="BC36" i="39"/>
  <c r="BE36" i="39"/>
  <c r="BB36" i="39"/>
  <c r="BA36" i="39"/>
  <c r="BD36" i="39"/>
  <c r="AY17" i="39"/>
  <c r="AZ17" i="39" s="1"/>
  <c r="BD16" i="39"/>
  <c r="BE16" i="39"/>
  <c r="BC16" i="39"/>
  <c r="BA16" i="39"/>
  <c r="BB16" i="39"/>
  <c r="BF15" i="39"/>
  <c r="BF35" i="39"/>
  <c r="K228" i="39"/>
  <c r="K123" i="39"/>
  <c r="L122" i="39"/>
  <c r="K158" i="39"/>
  <c r="L157" i="39"/>
  <c r="K193" i="39"/>
  <c r="AB98" i="39"/>
  <c r="AC98" i="39" s="1"/>
  <c r="AB138" i="39"/>
  <c r="AC138" i="39" s="1"/>
  <c r="AB118" i="39"/>
  <c r="AC118" i="39" s="1"/>
  <c r="AB158" i="39"/>
  <c r="AC158" i="39" s="1"/>
  <c r="AG77" i="39"/>
  <c r="AH77" i="39"/>
  <c r="AB78" i="39"/>
  <c r="AC78" i="39" s="1"/>
  <c r="AE77" i="39"/>
  <c r="AB59" i="39"/>
  <c r="AC59" i="39" s="1"/>
  <c r="AB38" i="39"/>
  <c r="AC38" i="39" s="1"/>
  <c r="K54" i="39"/>
  <c r="Q5" i="13"/>
  <c r="L57" i="29"/>
  <c r="M57" i="29" s="1"/>
  <c r="L64" i="29"/>
  <c r="M64" i="29" s="1"/>
  <c r="O20" i="29"/>
  <c r="L63" i="29" s="1"/>
  <c r="M63" i="29" s="1"/>
  <c r="P63" i="29" s="1"/>
  <c r="N102" i="29" s="1"/>
  <c r="L50" i="29"/>
  <c r="M50" i="29" s="1"/>
  <c r="P50" i="29" s="1"/>
  <c r="N89" i="29" s="1"/>
  <c r="L31" i="29"/>
  <c r="M31" i="29" s="1"/>
  <c r="L60" i="29"/>
  <c r="M60" i="29" s="1"/>
  <c r="P60" i="29" s="1"/>
  <c r="N99" i="29" s="1"/>
  <c r="L47" i="29"/>
  <c r="M47" i="29" s="1"/>
  <c r="P47" i="29" s="1"/>
  <c r="N86" i="29" s="1"/>
  <c r="L51" i="29"/>
  <c r="M51" i="29" s="1"/>
  <c r="P51" i="29" s="1"/>
  <c r="N90" i="29" s="1"/>
  <c r="L43" i="29"/>
  <c r="M43" i="29" s="1"/>
  <c r="P43" i="29" s="1"/>
  <c r="N82" i="29" s="1"/>
  <c r="L59" i="29"/>
  <c r="M59" i="29" s="1"/>
  <c r="P59" i="29" s="1"/>
  <c r="N98" i="29" s="1"/>
  <c r="L46" i="29"/>
  <c r="M46" i="29" s="1"/>
  <c r="P46" i="29" s="1"/>
  <c r="N85" i="29" s="1"/>
  <c r="H5" i="30"/>
  <c r="D16" i="30"/>
  <c r="E16" i="30" s="1"/>
  <c r="H6" i="30"/>
  <c r="H3" i="30"/>
  <c r="I3" i="30" s="1"/>
  <c r="H10" i="30"/>
  <c r="H9" i="30"/>
  <c r="H8" i="30"/>
  <c r="H11" i="30"/>
  <c r="H4" i="30"/>
  <c r="D17" i="30"/>
  <c r="E17" i="30" s="1"/>
  <c r="H7" i="30"/>
  <c r="H104" i="29"/>
  <c r="H103" i="29"/>
  <c r="L42" i="29"/>
  <c r="L41" i="29"/>
  <c r="H102" i="29"/>
  <c r="L61" i="29"/>
  <c r="L62" i="29"/>
  <c r="L53" i="29"/>
  <c r="L54" i="29"/>
  <c r="L55" i="29"/>
  <c r="L48" i="29"/>
  <c r="L49" i="29"/>
  <c r="L34" i="29"/>
  <c r="L35" i="29"/>
  <c r="L36" i="29"/>
  <c r="L33" i="29"/>
  <c r="L37" i="29"/>
  <c r="L32" i="29"/>
  <c r="L38" i="29"/>
  <c r="L40" i="29"/>
  <c r="L52" i="29"/>
  <c r="L44" i="29"/>
  <c r="P58" i="29"/>
  <c r="N97" i="29" s="1"/>
  <c r="H82" i="29"/>
  <c r="H74" i="29"/>
  <c r="H90" i="29"/>
  <c r="H94" i="29"/>
  <c r="H86" i="29"/>
  <c r="H78" i="29"/>
  <c r="H101" i="29"/>
  <c r="H85" i="29"/>
  <c r="P56" i="29"/>
  <c r="N95" i="29" s="1"/>
  <c r="P45" i="29"/>
  <c r="N84" i="29" s="1"/>
  <c r="P39" i="29"/>
  <c r="N78" i="29" s="1"/>
  <c r="Z19" i="29"/>
  <c r="H70" i="29"/>
  <c r="O25" i="29"/>
  <c r="AF18" i="29"/>
  <c r="AE18" i="29"/>
  <c r="AD18" i="29"/>
  <c r="AC18" i="29"/>
  <c r="AF17" i="29"/>
  <c r="AE17" i="29"/>
  <c r="AD17" i="29"/>
  <c r="AC17" i="29"/>
  <c r="AF16" i="29"/>
  <c r="AE16" i="29"/>
  <c r="AD16" i="29"/>
  <c r="AC16" i="29"/>
  <c r="AF15" i="29"/>
  <c r="AE15" i="29"/>
  <c r="AD15" i="29"/>
  <c r="AC15" i="29"/>
  <c r="AF14" i="29"/>
  <c r="AE14" i="29"/>
  <c r="AD14" i="29"/>
  <c r="AC14" i="29"/>
  <c r="AF13" i="29"/>
  <c r="AE13" i="29"/>
  <c r="AD13" i="29"/>
  <c r="AC13" i="29"/>
  <c r="AF12" i="29"/>
  <c r="AE12" i="29"/>
  <c r="AD12" i="29"/>
  <c r="AC12" i="29"/>
  <c r="AF11" i="29"/>
  <c r="AE11" i="29"/>
  <c r="AD11" i="29"/>
  <c r="AC11" i="29"/>
  <c r="AF10" i="29"/>
  <c r="AE10" i="29"/>
  <c r="AD10" i="29"/>
  <c r="AC10" i="29"/>
  <c r="AF9" i="29"/>
  <c r="AE9" i="29"/>
  <c r="AD9" i="29"/>
  <c r="AC9" i="29"/>
  <c r="AF8" i="29"/>
  <c r="AE8" i="29"/>
  <c r="AD8" i="29"/>
  <c r="AC8" i="29"/>
  <c r="AF7" i="29"/>
  <c r="AE7" i="29"/>
  <c r="AD7" i="29"/>
  <c r="AC7" i="29"/>
  <c r="AF6" i="29"/>
  <c r="AE6" i="29"/>
  <c r="AD6" i="29"/>
  <c r="AC6" i="29"/>
  <c r="AF5" i="29"/>
  <c r="AE5" i="29"/>
  <c r="AD5" i="29"/>
  <c r="AC5" i="29"/>
  <c r="AF4" i="29"/>
  <c r="AE4" i="29"/>
  <c r="AD4" i="29"/>
  <c r="AC4" i="29"/>
  <c r="AG17" i="29" l="1"/>
  <c r="R32" i="29"/>
  <c r="R31" i="29" s="1"/>
  <c r="K35" i="39"/>
  <c r="D48" i="44"/>
  <c r="D48" i="43"/>
  <c r="D32" i="44"/>
  <c r="D32" i="43"/>
  <c r="B18" i="44"/>
  <c r="B18" i="43"/>
  <c r="N49" i="37"/>
  <c r="O48" i="43"/>
  <c r="O48" i="42"/>
  <c r="O48" i="44"/>
  <c r="N41" i="37"/>
  <c r="O40" i="44"/>
  <c r="O40" i="43"/>
  <c r="O40" i="42"/>
  <c r="N17" i="37"/>
  <c r="O16" i="44"/>
  <c r="O16" i="43"/>
  <c r="O16" i="42"/>
  <c r="D40" i="44"/>
  <c r="D40" i="43"/>
  <c r="B20" i="37"/>
  <c r="B19" i="42"/>
  <c r="O56" i="44"/>
  <c r="O56" i="43"/>
  <c r="O56" i="42"/>
  <c r="N65" i="37"/>
  <c r="N57" i="37"/>
  <c r="D16" i="44"/>
  <c r="D16" i="43"/>
  <c r="D24" i="43"/>
  <c r="D24" i="44"/>
  <c r="D56" i="44"/>
  <c r="D56" i="43"/>
  <c r="N25" i="37"/>
  <c r="O24" i="44"/>
  <c r="O24" i="43"/>
  <c r="O24" i="42"/>
  <c r="N33" i="37"/>
  <c r="O32" i="44"/>
  <c r="O32" i="43"/>
  <c r="O32" i="42"/>
  <c r="P65" i="37"/>
  <c r="D65" i="42"/>
  <c r="A65" i="37"/>
  <c r="D49" i="42"/>
  <c r="P49" i="37"/>
  <c r="A33" i="37"/>
  <c r="A32" i="44"/>
  <c r="A32" i="43"/>
  <c r="A32" i="42"/>
  <c r="D17" i="42"/>
  <c r="P17" i="37"/>
  <c r="D25" i="42"/>
  <c r="P25" i="37"/>
  <c r="A41" i="37"/>
  <c r="A40" i="44"/>
  <c r="A40" i="43"/>
  <c r="A40" i="42"/>
  <c r="Q24" i="44"/>
  <c r="Q24" i="43"/>
  <c r="Q24" i="42"/>
  <c r="Q56" i="44"/>
  <c r="Q56" i="43"/>
  <c r="Q56" i="42"/>
  <c r="Q48" i="44"/>
  <c r="Q48" i="43"/>
  <c r="Q48" i="42"/>
  <c r="Q32" i="44"/>
  <c r="Q32" i="43"/>
  <c r="Q32" i="42"/>
  <c r="A49" i="37"/>
  <c r="A48" i="44"/>
  <c r="A48" i="43"/>
  <c r="A48" i="42"/>
  <c r="Q16" i="44"/>
  <c r="Q16" i="43"/>
  <c r="Q16" i="42"/>
  <c r="A25" i="37"/>
  <c r="A24" i="44"/>
  <c r="A24" i="43"/>
  <c r="A24" i="42"/>
  <c r="A17" i="37"/>
  <c r="A16" i="44"/>
  <c r="A16" i="43"/>
  <c r="A16" i="42"/>
  <c r="D33" i="42"/>
  <c r="P33" i="37"/>
  <c r="Q40" i="44"/>
  <c r="Q40" i="43"/>
  <c r="Q40" i="42"/>
  <c r="D57" i="42"/>
  <c r="P57" i="37"/>
  <c r="D41" i="42"/>
  <c r="P41" i="37"/>
  <c r="A57" i="37"/>
  <c r="A56" i="44"/>
  <c r="A56" i="43"/>
  <c r="A56" i="42"/>
  <c r="BF16" i="39"/>
  <c r="BF36" i="39"/>
  <c r="AY38" i="39"/>
  <c r="AZ38" i="39" s="1"/>
  <c r="BE37" i="39"/>
  <c r="BA37" i="39"/>
  <c r="BC37" i="39"/>
  <c r="BD37" i="39"/>
  <c r="BB37" i="39"/>
  <c r="AY18" i="39"/>
  <c r="AZ18" i="39" s="1"/>
  <c r="BE17" i="39"/>
  <c r="BD17" i="39"/>
  <c r="BC17" i="39"/>
  <c r="BB17" i="39"/>
  <c r="BA17" i="39"/>
  <c r="K124" i="39"/>
  <c r="K194" i="39"/>
  <c r="L193" i="39"/>
  <c r="K159" i="39"/>
  <c r="L158" i="39"/>
  <c r="K229" i="39"/>
  <c r="AB159" i="39"/>
  <c r="AC159" i="39" s="1"/>
  <c r="AB119" i="39"/>
  <c r="AC119" i="39" s="1"/>
  <c r="AB139" i="39"/>
  <c r="AC139" i="39" s="1"/>
  <c r="AG98" i="39"/>
  <c r="AH98" i="39"/>
  <c r="AB99" i="39"/>
  <c r="AC99" i="39" s="1"/>
  <c r="AE98" i="39"/>
  <c r="AB79" i="39"/>
  <c r="AC79" i="39" s="1"/>
  <c r="AB60" i="39"/>
  <c r="AC60" i="39" s="1"/>
  <c r="AB39" i="39"/>
  <c r="AC39" i="39" s="1"/>
  <c r="K55" i="39"/>
  <c r="Q6" i="13"/>
  <c r="M37" i="29"/>
  <c r="P37" i="29" s="1"/>
  <c r="N76" i="29" s="1"/>
  <c r="M54" i="29"/>
  <c r="P54" i="29" s="1"/>
  <c r="N93" i="29" s="1"/>
  <c r="M33" i="29"/>
  <c r="P33" i="29" s="1"/>
  <c r="N72" i="29" s="1"/>
  <c r="M53" i="29"/>
  <c r="P53" i="29" s="1"/>
  <c r="N92" i="29" s="1"/>
  <c r="M44" i="29"/>
  <c r="P44" i="29" s="1"/>
  <c r="N83" i="29" s="1"/>
  <c r="M35" i="29"/>
  <c r="P35" i="29" s="1"/>
  <c r="N74" i="29" s="1"/>
  <c r="M34" i="29"/>
  <c r="P34" i="29" s="1"/>
  <c r="N73" i="29" s="1"/>
  <c r="M40" i="29"/>
  <c r="P40" i="29" s="1"/>
  <c r="N79" i="29" s="1"/>
  <c r="M49" i="29"/>
  <c r="P49" i="29" s="1"/>
  <c r="N88" i="29" s="1"/>
  <c r="M41" i="29"/>
  <c r="P41" i="29" s="1"/>
  <c r="N80" i="29" s="1"/>
  <c r="M36" i="29"/>
  <c r="P36" i="29" s="1"/>
  <c r="N75" i="29" s="1"/>
  <c r="M61" i="29"/>
  <c r="P61" i="29" s="1"/>
  <c r="N100" i="29" s="1"/>
  <c r="M38" i="29"/>
  <c r="P38" i="29" s="1"/>
  <c r="N77" i="29" s="1"/>
  <c r="M48" i="29"/>
  <c r="P48" i="29" s="1"/>
  <c r="N87" i="29" s="1"/>
  <c r="M42" i="29"/>
  <c r="P42" i="29" s="1"/>
  <c r="N81" i="29" s="1"/>
  <c r="M62" i="29"/>
  <c r="P62" i="29" s="1"/>
  <c r="N101" i="29" s="1"/>
  <c r="M52" i="29"/>
  <c r="P52" i="29" s="1"/>
  <c r="N91" i="29" s="1"/>
  <c r="M32" i="29"/>
  <c r="M55" i="29"/>
  <c r="P55" i="29" s="1"/>
  <c r="N94" i="29" s="1"/>
  <c r="I4" i="30"/>
  <c r="I5" i="30" s="1"/>
  <c r="I6" i="30" s="1"/>
  <c r="I7" i="30" s="1"/>
  <c r="I8" i="30" s="1"/>
  <c r="I9" i="30" s="1"/>
  <c r="I10" i="30" s="1"/>
  <c r="I11" i="30" s="1"/>
  <c r="J4" i="30"/>
  <c r="E123" i="8" s="1"/>
  <c r="AG18" i="29"/>
  <c r="AF19" i="29"/>
  <c r="AE19" i="29"/>
  <c r="AG5" i="29"/>
  <c r="AG7" i="29"/>
  <c r="AG9" i="29"/>
  <c r="AG13" i="29"/>
  <c r="AG15" i="29"/>
  <c r="AD19" i="29"/>
  <c r="AG11" i="29"/>
  <c r="AG4" i="29"/>
  <c r="AG6" i="29"/>
  <c r="AG8" i="29"/>
  <c r="AG10" i="29"/>
  <c r="AG12" i="29"/>
  <c r="AG14" i="29"/>
  <c r="AG16" i="29"/>
  <c r="AC19" i="29"/>
  <c r="N2" i="15"/>
  <c r="K2" i="15"/>
  <c r="F2" i="15"/>
  <c r="E2" i="15"/>
  <c r="D2" i="15"/>
  <c r="A2" i="15"/>
  <c r="P64" i="29" l="1"/>
  <c r="N103" i="29" s="1"/>
  <c r="P31" i="29"/>
  <c r="N70" i="29" s="1"/>
  <c r="P57" i="29"/>
  <c r="N96" i="29" s="1"/>
  <c r="P65" i="29"/>
  <c r="N104" i="29" s="1"/>
  <c r="M66" i="29"/>
  <c r="K36" i="39"/>
  <c r="N18" i="37"/>
  <c r="O17" i="44"/>
  <c r="O17" i="43"/>
  <c r="O17" i="42"/>
  <c r="N50" i="37"/>
  <c r="O49" i="44"/>
  <c r="O49" i="43"/>
  <c r="O49" i="42"/>
  <c r="N34" i="37"/>
  <c r="O33" i="44"/>
  <c r="O33" i="43"/>
  <c r="O33" i="42"/>
  <c r="B19" i="43"/>
  <c r="B19" i="44"/>
  <c r="D25" i="44"/>
  <c r="D25" i="43"/>
  <c r="D49" i="44"/>
  <c r="D49" i="43"/>
  <c r="B21" i="37"/>
  <c r="B20" i="42"/>
  <c r="D33" i="44"/>
  <c r="D33" i="43"/>
  <c r="D57" i="44"/>
  <c r="D57" i="43"/>
  <c r="D17" i="44"/>
  <c r="D17" i="43"/>
  <c r="D65" i="44"/>
  <c r="D65" i="43"/>
  <c r="N58" i="37"/>
  <c r="O57" i="44"/>
  <c r="O57" i="43"/>
  <c r="O57" i="42"/>
  <c r="N42" i="37"/>
  <c r="O41" i="44"/>
  <c r="O41" i="43"/>
  <c r="O41" i="42"/>
  <c r="D41" i="44"/>
  <c r="D41" i="43"/>
  <c r="N26" i="37"/>
  <c r="O25" i="44"/>
  <c r="O25" i="43"/>
  <c r="O25" i="42"/>
  <c r="O65" i="44"/>
  <c r="O65" i="42"/>
  <c r="O65" i="43"/>
  <c r="N74" i="37"/>
  <c r="N66" i="37"/>
  <c r="A66" i="37"/>
  <c r="A65" i="44"/>
  <c r="A65" i="43"/>
  <c r="A65" i="42"/>
  <c r="Q33" i="44"/>
  <c r="Q33" i="43"/>
  <c r="Q33" i="42"/>
  <c r="P74" i="37"/>
  <c r="D74" i="42"/>
  <c r="A74" i="37"/>
  <c r="D58" i="42"/>
  <c r="P58" i="37"/>
  <c r="Q57" i="44"/>
  <c r="Q57" i="43"/>
  <c r="Q57" i="42"/>
  <c r="A34" i="37"/>
  <c r="A33" i="44"/>
  <c r="A33" i="43"/>
  <c r="A33" i="42"/>
  <c r="Q49" i="44"/>
  <c r="Q49" i="43"/>
  <c r="Q49" i="42"/>
  <c r="A18" i="37"/>
  <c r="A17" i="44"/>
  <c r="A17" i="43"/>
  <c r="A17" i="42"/>
  <c r="Q17" i="44"/>
  <c r="Q17" i="43"/>
  <c r="Q17" i="42"/>
  <c r="Q41" i="44"/>
  <c r="Q41" i="43"/>
  <c r="Q41" i="42"/>
  <c r="A50" i="37"/>
  <c r="A49" i="44"/>
  <c r="A49" i="43"/>
  <c r="A49" i="42"/>
  <c r="A42" i="37"/>
  <c r="A41" i="44"/>
  <c r="A41" i="43"/>
  <c r="A41" i="42"/>
  <c r="D50" i="42"/>
  <c r="P50" i="37"/>
  <c r="D34" i="42"/>
  <c r="P34" i="37"/>
  <c r="D66" i="42"/>
  <c r="P66" i="37"/>
  <c r="A58" i="37"/>
  <c r="A57" i="44"/>
  <c r="A57" i="43"/>
  <c r="A57" i="42"/>
  <c r="D42" i="42"/>
  <c r="P42" i="37"/>
  <c r="A26" i="37"/>
  <c r="A25" i="44"/>
  <c r="A25" i="43"/>
  <c r="A25" i="42"/>
  <c r="D26" i="42"/>
  <c r="P26" i="37"/>
  <c r="Q25" i="44"/>
  <c r="Q25" i="43"/>
  <c r="Q25" i="42"/>
  <c r="D18" i="42"/>
  <c r="P18" i="37"/>
  <c r="Q65" i="44"/>
  <c r="Q65" i="43"/>
  <c r="Q65" i="42"/>
  <c r="BF37" i="39"/>
  <c r="AY19" i="39"/>
  <c r="AZ19" i="39" s="1"/>
  <c r="BE18" i="39"/>
  <c r="BD18" i="39"/>
  <c r="BC18" i="39"/>
  <c r="BB18" i="39"/>
  <c r="BA18" i="39"/>
  <c r="BF17" i="39"/>
  <c r="AY39" i="39"/>
  <c r="AZ39" i="39" s="1"/>
  <c r="BC38" i="39"/>
  <c r="BA38" i="39"/>
  <c r="BE38" i="39"/>
  <c r="BD38" i="39"/>
  <c r="BB38" i="39"/>
  <c r="K160" i="39"/>
  <c r="K230" i="39"/>
  <c r="L229" i="39"/>
  <c r="K195" i="39"/>
  <c r="L194" i="39"/>
  <c r="K125" i="39"/>
  <c r="AB100" i="39"/>
  <c r="AC100" i="39" s="1"/>
  <c r="AB80" i="39"/>
  <c r="AC80" i="39" s="1"/>
  <c r="AB140" i="39"/>
  <c r="AC140" i="39" s="1"/>
  <c r="AG119" i="39"/>
  <c r="AH119" i="39"/>
  <c r="AB120" i="39"/>
  <c r="AC120" i="39" s="1"/>
  <c r="AE119" i="39"/>
  <c r="AB160" i="39"/>
  <c r="AC160" i="39" s="1"/>
  <c r="AB61" i="39"/>
  <c r="AC61" i="39" s="1"/>
  <c r="AB40" i="39"/>
  <c r="AC40" i="39" s="1"/>
  <c r="K56" i="39"/>
  <c r="Q7" i="13"/>
  <c r="J5" i="30"/>
  <c r="E124" i="8" s="1"/>
  <c r="P32" i="29"/>
  <c r="J6" i="30"/>
  <c r="AG19" i="29"/>
  <c r="B32" i="30" l="1"/>
  <c r="K37" i="39"/>
  <c r="D74" i="44"/>
  <c r="D74" i="43"/>
  <c r="N67" i="37"/>
  <c r="O66" i="44"/>
  <c r="O66" i="43"/>
  <c r="O66" i="42"/>
  <c r="N27" i="37"/>
  <c r="O26" i="44"/>
  <c r="O26" i="43"/>
  <c r="O26" i="42"/>
  <c r="O74" i="44"/>
  <c r="O74" i="42"/>
  <c r="O74" i="43"/>
  <c r="N75" i="37"/>
  <c r="N83" i="37"/>
  <c r="D18" i="44"/>
  <c r="D18" i="43"/>
  <c r="N59" i="37"/>
  <c r="O58" i="44"/>
  <c r="O58" i="43"/>
  <c r="O58" i="42"/>
  <c r="N51" i="37"/>
  <c r="O50" i="44"/>
  <c r="O50" i="43"/>
  <c r="O50" i="42"/>
  <c r="D66" i="44"/>
  <c r="D66" i="43"/>
  <c r="B20" i="43"/>
  <c r="B20" i="44"/>
  <c r="B22" i="37"/>
  <c r="B21" i="42"/>
  <c r="D26" i="44"/>
  <c r="D26" i="43"/>
  <c r="D42" i="44"/>
  <c r="D42" i="43"/>
  <c r="D34" i="44"/>
  <c r="D34" i="43"/>
  <c r="D58" i="44"/>
  <c r="D58" i="43"/>
  <c r="D50" i="44"/>
  <c r="D50" i="43"/>
  <c r="N43" i="37"/>
  <c r="O42" i="44"/>
  <c r="O42" i="43"/>
  <c r="O42" i="42"/>
  <c r="N35" i="37"/>
  <c r="O34" i="44"/>
  <c r="O34" i="43"/>
  <c r="O34" i="42"/>
  <c r="N19" i="37"/>
  <c r="O18" i="44"/>
  <c r="O18" i="42"/>
  <c r="O18" i="43"/>
  <c r="Q34" i="44"/>
  <c r="Q34" i="43"/>
  <c r="Q34" i="42"/>
  <c r="Q18" i="44"/>
  <c r="Q18" i="43"/>
  <c r="Q18" i="42"/>
  <c r="Q26" i="44"/>
  <c r="Q26" i="43"/>
  <c r="Q26" i="42"/>
  <c r="A27" i="37"/>
  <c r="A26" i="44"/>
  <c r="A26" i="43"/>
  <c r="A26" i="42"/>
  <c r="D35" i="42"/>
  <c r="P35" i="37"/>
  <c r="A51" i="37"/>
  <c r="A50" i="44"/>
  <c r="A50" i="43"/>
  <c r="A50" i="42"/>
  <c r="Q74" i="44"/>
  <c r="Q74" i="43"/>
  <c r="Q74" i="42"/>
  <c r="D27" i="42"/>
  <c r="P27" i="37"/>
  <c r="D43" i="42"/>
  <c r="P43" i="37"/>
  <c r="A59" i="37"/>
  <c r="A58" i="44"/>
  <c r="A58" i="43"/>
  <c r="A58" i="42"/>
  <c r="A35" i="37"/>
  <c r="A34" i="44"/>
  <c r="A34" i="43"/>
  <c r="A34" i="42"/>
  <c r="Q42" i="44"/>
  <c r="Q42" i="43"/>
  <c r="Q42" i="42"/>
  <c r="P83" i="37"/>
  <c r="D83" i="42"/>
  <c r="A83" i="37"/>
  <c r="Q66" i="44"/>
  <c r="Q66" i="43"/>
  <c r="Q66" i="42"/>
  <c r="A75" i="37"/>
  <c r="A74" i="44"/>
  <c r="A74" i="43"/>
  <c r="A74" i="42"/>
  <c r="A19" i="37"/>
  <c r="A18" i="44"/>
  <c r="A18" i="43"/>
  <c r="A18" i="42"/>
  <c r="D19" i="42"/>
  <c r="P19" i="37"/>
  <c r="Q50" i="44"/>
  <c r="Q50" i="42"/>
  <c r="Q50" i="43"/>
  <c r="A43" i="37"/>
  <c r="A42" i="44"/>
  <c r="A42" i="43"/>
  <c r="A42" i="42"/>
  <c r="D75" i="42"/>
  <c r="P75" i="37"/>
  <c r="D51" i="42"/>
  <c r="P51" i="37"/>
  <c r="D59" i="42"/>
  <c r="P59" i="37"/>
  <c r="D67" i="42"/>
  <c r="P67" i="37"/>
  <c r="Q58" i="44"/>
  <c r="Q58" i="43"/>
  <c r="Q58" i="42"/>
  <c r="A67" i="37"/>
  <c r="A66" i="44"/>
  <c r="A66" i="43"/>
  <c r="A66" i="42"/>
  <c r="BF18" i="39"/>
  <c r="AE57" i="39"/>
  <c r="AG57" i="39"/>
  <c r="AE15" i="39"/>
  <c r="AG99" i="39"/>
  <c r="AH15" i="39"/>
  <c r="AH99" i="39"/>
  <c r="AE99" i="39"/>
  <c r="BF38" i="39"/>
  <c r="AY40" i="39"/>
  <c r="AZ40" i="39" s="1"/>
  <c r="BE39" i="39"/>
  <c r="BB39" i="39"/>
  <c r="BA39" i="39"/>
  <c r="BD39" i="39"/>
  <c r="BC39" i="39"/>
  <c r="AY20" i="39"/>
  <c r="AZ20" i="39" s="1"/>
  <c r="BD19" i="39"/>
  <c r="BA19" i="39"/>
  <c r="BE19" i="39"/>
  <c r="BC19" i="39"/>
  <c r="BB19" i="39"/>
  <c r="K231" i="39"/>
  <c r="L230" i="39"/>
  <c r="AH57" i="39"/>
  <c r="AG15" i="39"/>
  <c r="AH36" i="39"/>
  <c r="AH78" i="39"/>
  <c r="AG36" i="39"/>
  <c r="AG78" i="39"/>
  <c r="AE78" i="39"/>
  <c r="AE36" i="39"/>
  <c r="K161" i="39"/>
  <c r="K126" i="39"/>
  <c r="K196" i="39"/>
  <c r="AH120" i="39"/>
  <c r="AG120" i="39"/>
  <c r="AB121" i="39"/>
  <c r="AC121" i="39" s="1"/>
  <c r="AE120" i="39"/>
  <c r="AB161" i="39"/>
  <c r="AC161" i="39" s="1"/>
  <c r="AB101" i="39"/>
  <c r="AC101" i="39" s="1"/>
  <c r="AB81" i="39"/>
  <c r="AC81" i="39" s="1"/>
  <c r="AG140" i="39"/>
  <c r="AH140" i="39"/>
  <c r="AE140" i="39"/>
  <c r="AB141" i="39"/>
  <c r="AC141" i="39" s="1"/>
  <c r="AB62" i="39"/>
  <c r="AC62" i="39" s="1"/>
  <c r="AB41" i="39"/>
  <c r="AC41" i="39" s="1"/>
  <c r="L272" i="39"/>
  <c r="L92" i="39"/>
  <c r="L56" i="39"/>
  <c r="K57" i="39"/>
  <c r="Q8" i="13"/>
  <c r="N71" i="29"/>
  <c r="P66" i="29"/>
  <c r="J7" i="30"/>
  <c r="E125" i="8"/>
  <c r="G2" i="13"/>
  <c r="K38" i="39" l="1"/>
  <c r="B21" i="43"/>
  <c r="B21" i="44"/>
  <c r="O83" i="44"/>
  <c r="O83" i="42"/>
  <c r="O83" i="43"/>
  <c r="N84" i="37"/>
  <c r="N92" i="37"/>
  <c r="N28" i="37"/>
  <c r="O27" i="44"/>
  <c r="O27" i="43"/>
  <c r="O27" i="42"/>
  <c r="D43" i="44"/>
  <c r="D43" i="43"/>
  <c r="N36" i="37"/>
  <c r="O35" i="44"/>
  <c r="O35" i="43"/>
  <c r="O35" i="42"/>
  <c r="B23" i="37"/>
  <c r="B22" i="42"/>
  <c r="N52" i="37"/>
  <c r="O51" i="44"/>
  <c r="O51" i="43"/>
  <c r="O51" i="42"/>
  <c r="N76" i="37"/>
  <c r="O75" i="44"/>
  <c r="O75" i="43"/>
  <c r="O75" i="42"/>
  <c r="D67" i="44"/>
  <c r="D67" i="43"/>
  <c r="D59" i="44"/>
  <c r="D59" i="43"/>
  <c r="D51" i="44"/>
  <c r="D51" i="43"/>
  <c r="D83" i="44"/>
  <c r="D83" i="43"/>
  <c r="D27" i="44"/>
  <c r="D27" i="43"/>
  <c r="D35" i="44"/>
  <c r="D35" i="43"/>
  <c r="N68" i="37"/>
  <c r="O67" i="44"/>
  <c r="O67" i="43"/>
  <c r="O67" i="42"/>
  <c r="O19" i="44"/>
  <c r="O19" i="43"/>
  <c r="O19" i="42"/>
  <c r="N44" i="37"/>
  <c r="O43" i="44"/>
  <c r="O43" i="43"/>
  <c r="O43" i="42"/>
  <c r="N60" i="37"/>
  <c r="O59" i="44"/>
  <c r="O59" i="43"/>
  <c r="O59" i="42"/>
  <c r="D75" i="44"/>
  <c r="D75" i="43"/>
  <c r="D19" i="43"/>
  <c r="D19" i="44"/>
  <c r="D76" i="42"/>
  <c r="P76" i="37"/>
  <c r="A44" i="37"/>
  <c r="A43" i="44"/>
  <c r="A43" i="43"/>
  <c r="A43" i="42"/>
  <c r="A36" i="37"/>
  <c r="A35" i="44"/>
  <c r="A35" i="43"/>
  <c r="A35" i="42"/>
  <c r="D68" i="42"/>
  <c r="P68" i="37"/>
  <c r="Q75" i="44"/>
  <c r="Q75" i="43"/>
  <c r="Q75" i="42"/>
  <c r="Q83" i="44"/>
  <c r="Q83" i="43"/>
  <c r="Q83" i="42"/>
  <c r="Q51" i="44"/>
  <c r="Q51" i="43"/>
  <c r="Q51" i="42"/>
  <c r="A84" i="37"/>
  <c r="A83" i="44"/>
  <c r="A83" i="43"/>
  <c r="A83" i="42"/>
  <c r="D52" i="42"/>
  <c r="P52" i="37"/>
  <c r="Q19" i="44"/>
  <c r="Q19" i="43"/>
  <c r="Q19" i="42"/>
  <c r="P92" i="37"/>
  <c r="D92" i="42"/>
  <c r="A92" i="37"/>
  <c r="A60" i="37"/>
  <c r="A59" i="44"/>
  <c r="A59" i="43"/>
  <c r="A59" i="42"/>
  <c r="Q67" i="44"/>
  <c r="Q67" i="43"/>
  <c r="Q67" i="42"/>
  <c r="D84" i="42"/>
  <c r="P84" i="37"/>
  <c r="Q43" i="44"/>
  <c r="Q43" i="43"/>
  <c r="Q43" i="42"/>
  <c r="A52" i="37"/>
  <c r="A51" i="44"/>
  <c r="A51" i="43"/>
  <c r="A51" i="42"/>
  <c r="A19" i="44"/>
  <c r="A19" i="43"/>
  <c r="A19" i="42"/>
  <c r="P28" i="37"/>
  <c r="D28" i="42"/>
  <c r="A68" i="37"/>
  <c r="A67" i="44"/>
  <c r="A67" i="43"/>
  <c r="A67" i="42"/>
  <c r="D60" i="42"/>
  <c r="P60" i="37"/>
  <c r="D44" i="42"/>
  <c r="P44" i="37"/>
  <c r="D36" i="42"/>
  <c r="P36" i="37"/>
  <c r="A28" i="37"/>
  <c r="A27" i="44"/>
  <c r="A27" i="43"/>
  <c r="A27" i="42"/>
  <c r="Q27" i="44"/>
  <c r="Q27" i="43"/>
  <c r="Q27" i="42"/>
  <c r="Q59" i="44"/>
  <c r="Q59" i="43"/>
  <c r="Q59" i="42"/>
  <c r="A76" i="37"/>
  <c r="A75" i="44"/>
  <c r="A75" i="43"/>
  <c r="A75" i="42"/>
  <c r="Q35" i="44"/>
  <c r="Q35" i="43"/>
  <c r="Q35" i="42"/>
  <c r="BF39" i="39"/>
  <c r="AY21" i="39"/>
  <c r="AZ21" i="39" s="1"/>
  <c r="BE20" i="39"/>
  <c r="BA20" i="39"/>
  <c r="BD20" i="39"/>
  <c r="BC20" i="39"/>
  <c r="BB20" i="39"/>
  <c r="BF19" i="39"/>
  <c r="AY41" i="39"/>
  <c r="AZ41" i="39" s="1"/>
  <c r="BA40" i="39"/>
  <c r="BE40" i="39"/>
  <c r="BC40" i="39"/>
  <c r="BB40" i="39"/>
  <c r="BD40" i="39"/>
  <c r="K127" i="39"/>
  <c r="K197" i="39"/>
  <c r="AE79" i="39"/>
  <c r="AH16" i="39"/>
  <c r="K162" i="39"/>
  <c r="K232" i="39"/>
  <c r="AH141" i="39"/>
  <c r="AG141" i="39"/>
  <c r="AE141" i="39"/>
  <c r="AB142" i="39"/>
  <c r="AC142" i="39" s="1"/>
  <c r="AB82" i="39"/>
  <c r="AC82" i="39" s="1"/>
  <c r="AB102" i="39"/>
  <c r="AC102" i="39" s="1"/>
  <c r="AH121" i="39"/>
  <c r="AB122" i="39"/>
  <c r="AC122" i="39" s="1"/>
  <c r="AE121" i="39"/>
  <c r="AH161" i="39"/>
  <c r="AG161" i="39"/>
  <c r="AB162" i="39"/>
  <c r="AC162" i="39" s="1"/>
  <c r="AE161" i="39"/>
  <c r="AB63" i="39"/>
  <c r="AC63" i="39" s="1"/>
  <c r="AB42" i="39"/>
  <c r="AC42" i="39" s="1"/>
  <c r="K58" i="39"/>
  <c r="G2" i="15"/>
  <c r="Q9" i="13"/>
  <c r="J8" i="30"/>
  <c r="E126" i="8"/>
  <c r="C16" i="28"/>
  <c r="D16" i="28" s="1"/>
  <c r="E16" i="28" s="1"/>
  <c r="F16" i="28" s="1"/>
  <c r="G16" i="28" s="1"/>
  <c r="H16" i="28" s="1"/>
  <c r="I16" i="28" s="1"/>
  <c r="J16" i="28" s="1"/>
  <c r="K16" i="28" s="1"/>
  <c r="C9" i="28"/>
  <c r="D9" i="28" s="1"/>
  <c r="E9" i="28" s="1"/>
  <c r="F9" i="28" s="1"/>
  <c r="G9" i="28" s="1"/>
  <c r="H9" i="28" s="1"/>
  <c r="I9" i="28" s="1"/>
  <c r="J9" i="28" s="1"/>
  <c r="K9" i="28" s="1"/>
  <c r="B9" i="28"/>
  <c r="C15" i="28"/>
  <c r="D15" i="28" s="1"/>
  <c r="E15" i="28" s="1"/>
  <c r="F15" i="28" s="1"/>
  <c r="G15" i="28" s="1"/>
  <c r="H15" i="28" s="1"/>
  <c r="I15" i="28" s="1"/>
  <c r="J15" i="28" s="1"/>
  <c r="K15" i="28" s="1"/>
  <c r="B13" i="28"/>
  <c r="C13" i="28" s="1"/>
  <c r="D13" i="28" s="1"/>
  <c r="E13" i="28" s="1"/>
  <c r="F13" i="28" s="1"/>
  <c r="G13" i="28" s="1"/>
  <c r="H13" i="28" s="1"/>
  <c r="I13" i="28" s="1"/>
  <c r="J13" i="28" s="1"/>
  <c r="K13" i="28" s="1"/>
  <c r="B12" i="28"/>
  <c r="C12" i="28" s="1"/>
  <c r="D12" i="28" s="1"/>
  <c r="E12" i="28" s="1"/>
  <c r="F12" i="28" s="1"/>
  <c r="G12" i="28" s="1"/>
  <c r="H12" i="28" s="1"/>
  <c r="I12" i="28" s="1"/>
  <c r="J12" i="28" s="1"/>
  <c r="K12" i="28" s="1"/>
  <c r="B10" i="28"/>
  <c r="B11" i="28" s="1"/>
  <c r="C11" i="28" s="1"/>
  <c r="D11" i="28" s="1"/>
  <c r="E11" i="28" s="1"/>
  <c r="F11" i="28" s="1"/>
  <c r="G11" i="28" s="1"/>
  <c r="H11" i="28" s="1"/>
  <c r="I11" i="28" s="1"/>
  <c r="J11" i="28" s="1"/>
  <c r="K11" i="28" s="1"/>
  <c r="B8" i="28"/>
  <c r="C8" i="28" s="1"/>
  <c r="D8" i="28" s="1"/>
  <c r="E8" i="28" s="1"/>
  <c r="F8" i="28" s="1"/>
  <c r="G8" i="28" s="1"/>
  <c r="H8" i="28" s="1"/>
  <c r="I8" i="28" s="1"/>
  <c r="J8" i="28" s="1"/>
  <c r="K8" i="28" s="1"/>
  <c r="D44" i="44" l="1"/>
  <c r="D44" i="43"/>
  <c r="N45" i="37"/>
  <c r="O44" i="44"/>
  <c r="O44" i="43"/>
  <c r="O44" i="42"/>
  <c r="O92" i="44"/>
  <c r="O92" i="43"/>
  <c r="O92" i="42"/>
  <c r="N93" i="37"/>
  <c r="N101" i="37"/>
  <c r="D28" i="44"/>
  <c r="D28" i="43"/>
  <c r="N69" i="37"/>
  <c r="O68" i="44"/>
  <c r="O68" i="43"/>
  <c r="O68" i="42"/>
  <c r="N37" i="37"/>
  <c r="O36" i="44"/>
  <c r="O36" i="43"/>
  <c r="O36" i="42"/>
  <c r="N85" i="37"/>
  <c r="O84" i="44"/>
  <c r="O84" i="43"/>
  <c r="O84" i="42"/>
  <c r="O28" i="44"/>
  <c r="O28" i="43"/>
  <c r="O28" i="42"/>
  <c r="D60" i="44"/>
  <c r="D60" i="43"/>
  <c r="D68" i="44"/>
  <c r="D68" i="43"/>
  <c r="D52" i="44"/>
  <c r="D52" i="43"/>
  <c r="N53" i="37"/>
  <c r="O52" i="44"/>
  <c r="O52" i="43"/>
  <c r="O52" i="42"/>
  <c r="N77" i="37"/>
  <c r="O76" i="44"/>
  <c r="O76" i="43"/>
  <c r="O76" i="42"/>
  <c r="D84" i="44"/>
  <c r="D84" i="43"/>
  <c r="D76" i="44"/>
  <c r="D76" i="43"/>
  <c r="N61" i="37"/>
  <c r="O60" i="44"/>
  <c r="O60" i="43"/>
  <c r="O60" i="42"/>
  <c r="B22" i="44"/>
  <c r="B22" i="43"/>
  <c r="D92" i="44"/>
  <c r="D92" i="43"/>
  <c r="B24" i="37"/>
  <c r="B23" i="42"/>
  <c r="D36" i="44"/>
  <c r="D36" i="43"/>
  <c r="D61" i="42"/>
  <c r="P61" i="37"/>
  <c r="Q92" i="44"/>
  <c r="Q92" i="43"/>
  <c r="Q92" i="42"/>
  <c r="A61" i="37"/>
  <c r="A60" i="44"/>
  <c r="A60" i="42"/>
  <c r="A60" i="43"/>
  <c r="D45" i="42"/>
  <c r="P45" i="37"/>
  <c r="Q28" i="44"/>
  <c r="Q28" i="43"/>
  <c r="Q28" i="42"/>
  <c r="D93" i="42"/>
  <c r="P93" i="37"/>
  <c r="Q76" i="44"/>
  <c r="Q76" i="43"/>
  <c r="Q76" i="42"/>
  <c r="Q44" i="44"/>
  <c r="Q44" i="43"/>
  <c r="Q44" i="42"/>
  <c r="A28" i="44"/>
  <c r="A28" i="42"/>
  <c r="A28" i="43"/>
  <c r="P101" i="37"/>
  <c r="D101" i="42"/>
  <c r="A101" i="37"/>
  <c r="D53" i="42"/>
  <c r="P53" i="37"/>
  <c r="A85" i="37"/>
  <c r="A84" i="44"/>
  <c r="A84" i="43"/>
  <c r="A84" i="42"/>
  <c r="D77" i="42"/>
  <c r="P77" i="37"/>
  <c r="A93" i="37"/>
  <c r="A92" i="44"/>
  <c r="A92" i="43"/>
  <c r="A92" i="42"/>
  <c r="A45" i="37"/>
  <c r="A44" i="44"/>
  <c r="A44" i="43"/>
  <c r="A44" i="42"/>
  <c r="Q36" i="44"/>
  <c r="Q36" i="43"/>
  <c r="Q36" i="42"/>
  <c r="Q52" i="44"/>
  <c r="Q52" i="43"/>
  <c r="Q52" i="42"/>
  <c r="A77" i="37"/>
  <c r="A76" i="44"/>
  <c r="A76" i="43"/>
  <c r="A76" i="42"/>
  <c r="A53" i="37"/>
  <c r="A52" i="44"/>
  <c r="A52" i="43"/>
  <c r="A52" i="42"/>
  <c r="P37" i="37"/>
  <c r="D37" i="42"/>
  <c r="Q84" i="44"/>
  <c r="Q84" i="43"/>
  <c r="Q84" i="42"/>
  <c r="Q68" i="44"/>
  <c r="Q68" i="43"/>
  <c r="Q68" i="42"/>
  <c r="A37" i="37"/>
  <c r="A36" i="44"/>
  <c r="A36" i="43"/>
  <c r="A36" i="42"/>
  <c r="Q60" i="44"/>
  <c r="Q60" i="43"/>
  <c r="Q60" i="42"/>
  <c r="A69" i="37"/>
  <c r="A68" i="44"/>
  <c r="A68" i="43"/>
  <c r="A68" i="42"/>
  <c r="D85" i="42"/>
  <c r="P85" i="37"/>
  <c r="D69" i="42"/>
  <c r="P69" i="37"/>
  <c r="P32" i="39"/>
  <c r="P24" i="39"/>
  <c r="P16" i="39"/>
  <c r="P8" i="39"/>
  <c r="P18" i="39"/>
  <c r="P31" i="39"/>
  <c r="P23" i="39"/>
  <c r="P15" i="39"/>
  <c r="P7" i="39"/>
  <c r="P34" i="39"/>
  <c r="P25" i="39"/>
  <c r="P9" i="39"/>
  <c r="P38" i="39"/>
  <c r="P30" i="39"/>
  <c r="P22" i="39"/>
  <c r="P14" i="39"/>
  <c r="P6" i="39"/>
  <c r="P26" i="39"/>
  <c r="P33" i="39"/>
  <c r="P17" i="39"/>
  <c r="P37" i="39"/>
  <c r="P29" i="39"/>
  <c r="P21" i="39"/>
  <c r="P13" i="39"/>
  <c r="P5" i="39"/>
  <c r="P36" i="39"/>
  <c r="P28" i="39"/>
  <c r="P20" i="39"/>
  <c r="P12" i="39"/>
  <c r="P4" i="39"/>
  <c r="P35" i="39"/>
  <c r="P27" i="39"/>
  <c r="P19" i="39"/>
  <c r="P11" i="39"/>
  <c r="P3" i="39"/>
  <c r="P10" i="39"/>
  <c r="P45" i="39"/>
  <c r="P59" i="39"/>
  <c r="P44" i="39"/>
  <c r="P54" i="39"/>
  <c r="P41" i="39"/>
  <c r="P42" i="39"/>
  <c r="P77" i="39"/>
  <c r="P136" i="39"/>
  <c r="P69" i="39"/>
  <c r="P52" i="39"/>
  <c r="P71" i="39"/>
  <c r="P61" i="39"/>
  <c r="P70" i="39"/>
  <c r="P57" i="39"/>
  <c r="P58" i="39"/>
  <c r="P47" i="39"/>
  <c r="P85" i="39"/>
  <c r="P72" i="39"/>
  <c r="P120" i="39"/>
  <c r="P68" i="39"/>
  <c r="P92" i="39"/>
  <c r="P60" i="39"/>
  <c r="P93" i="39"/>
  <c r="P84" i="39"/>
  <c r="P78" i="39"/>
  <c r="P103" i="39"/>
  <c r="P65" i="39"/>
  <c r="P66" i="39"/>
  <c r="P73" i="39"/>
  <c r="P95" i="39"/>
  <c r="P67" i="39"/>
  <c r="P64" i="39"/>
  <c r="P109" i="39"/>
  <c r="P55" i="39"/>
  <c r="P79" i="39"/>
  <c r="P100" i="39"/>
  <c r="P94" i="39"/>
  <c r="P74" i="39"/>
  <c r="P53" i="39"/>
  <c r="P86" i="39"/>
  <c r="P40" i="39"/>
  <c r="P101" i="39"/>
  <c r="P50" i="39"/>
  <c r="P39" i="39"/>
  <c r="P43" i="39"/>
  <c r="P56" i="39"/>
  <c r="P110" i="39"/>
  <c r="P51" i="39"/>
  <c r="P102" i="39"/>
  <c r="P48" i="39"/>
  <c r="P108" i="39"/>
  <c r="P76" i="39"/>
  <c r="P63" i="39"/>
  <c r="P46" i="39"/>
  <c r="P62" i="39"/>
  <c r="P49" i="39"/>
  <c r="P87" i="39"/>
  <c r="P107" i="39"/>
  <c r="P124" i="39"/>
  <c r="P139" i="39"/>
  <c r="P82" i="39"/>
  <c r="P158" i="39"/>
  <c r="P115" i="39"/>
  <c r="P129" i="39"/>
  <c r="P80" i="39"/>
  <c r="P90" i="39"/>
  <c r="P138" i="39"/>
  <c r="P104" i="39"/>
  <c r="P130" i="39"/>
  <c r="P114" i="39"/>
  <c r="P81" i="39"/>
  <c r="P121" i="39"/>
  <c r="P88" i="39"/>
  <c r="P156" i="39"/>
  <c r="P131" i="39"/>
  <c r="P174" i="39"/>
  <c r="P113" i="39"/>
  <c r="P112" i="39"/>
  <c r="P128" i="39"/>
  <c r="P144" i="39"/>
  <c r="P137" i="39"/>
  <c r="P98" i="39"/>
  <c r="P75" i="39"/>
  <c r="P91" i="39"/>
  <c r="P150" i="39"/>
  <c r="P172" i="39"/>
  <c r="P122" i="39"/>
  <c r="P105" i="39"/>
  <c r="P145" i="39"/>
  <c r="P83" i="39"/>
  <c r="P96" i="39"/>
  <c r="P99" i="39"/>
  <c r="P146" i="39"/>
  <c r="P97" i="39"/>
  <c r="P89" i="39"/>
  <c r="P106" i="39"/>
  <c r="P123" i="39"/>
  <c r="P151" i="39"/>
  <c r="P132" i="39"/>
  <c r="P173" i="39"/>
  <c r="P148" i="39"/>
  <c r="P186" i="39"/>
  <c r="P160" i="39"/>
  <c r="P182" i="39"/>
  <c r="P159" i="39"/>
  <c r="P181" i="39"/>
  <c r="P180" i="39"/>
  <c r="P149" i="39"/>
  <c r="P192" i="39"/>
  <c r="P134" i="39"/>
  <c r="P210" i="39"/>
  <c r="P133" i="39"/>
  <c r="P167" i="39"/>
  <c r="P143" i="39"/>
  <c r="P125" i="39"/>
  <c r="P142" i="39"/>
  <c r="P165" i="39"/>
  <c r="P194" i="39"/>
  <c r="P135" i="39"/>
  <c r="P126" i="39"/>
  <c r="P119" i="39"/>
  <c r="P116" i="39"/>
  <c r="P208" i="39"/>
  <c r="P140" i="39"/>
  <c r="P111" i="39"/>
  <c r="P157" i="39"/>
  <c r="P117" i="39"/>
  <c r="P164" i="39"/>
  <c r="P118" i="39"/>
  <c r="P166" i="39"/>
  <c r="P141" i="39"/>
  <c r="P127" i="39"/>
  <c r="P175" i="39"/>
  <c r="P244" i="39"/>
  <c r="P216" i="39"/>
  <c r="P179" i="39"/>
  <c r="P163" i="39"/>
  <c r="P169" i="39"/>
  <c r="P171" i="39"/>
  <c r="P178" i="39"/>
  <c r="P155" i="39"/>
  <c r="P200" i="39"/>
  <c r="P152" i="39"/>
  <c r="P209" i="39"/>
  <c r="P168" i="39"/>
  <c r="P202" i="39"/>
  <c r="P218" i="39"/>
  <c r="P201" i="39"/>
  <c r="P203" i="39"/>
  <c r="P217" i="39"/>
  <c r="P193" i="39"/>
  <c r="P222" i="39"/>
  <c r="P154" i="39"/>
  <c r="P161" i="39"/>
  <c r="P184" i="39"/>
  <c r="P246" i="39"/>
  <c r="P230" i="39"/>
  <c r="P211" i="39"/>
  <c r="P196" i="39"/>
  <c r="P228" i="39"/>
  <c r="P153" i="39"/>
  <c r="P176" i="39"/>
  <c r="P187" i="39"/>
  <c r="P185" i="39"/>
  <c r="P195" i="39"/>
  <c r="P170" i="39"/>
  <c r="P147" i="39"/>
  <c r="P177" i="39"/>
  <c r="P162" i="39"/>
  <c r="P232" i="39"/>
  <c r="P253" i="39"/>
  <c r="P223" i="39"/>
  <c r="P266" i="39"/>
  <c r="P213" i="39"/>
  <c r="P280" i="39"/>
  <c r="P254" i="39"/>
  <c r="P252" i="39"/>
  <c r="P205" i="39"/>
  <c r="P191" i="39"/>
  <c r="P237" i="39"/>
  <c r="P214" i="39"/>
  <c r="P247" i="39"/>
  <c r="P229" i="39"/>
  <c r="P238" i="39"/>
  <c r="P245" i="39"/>
  <c r="P207" i="39"/>
  <c r="P215" i="39"/>
  <c r="P188" i="39"/>
  <c r="P212" i="39"/>
  <c r="P220" i="39"/>
  <c r="P236" i="39"/>
  <c r="P197" i="39"/>
  <c r="P264" i="39"/>
  <c r="P204" i="39"/>
  <c r="P221" i="39"/>
  <c r="P198" i="39"/>
  <c r="P239" i="39"/>
  <c r="P206" i="39"/>
  <c r="P199" i="39"/>
  <c r="P231" i="39"/>
  <c r="P189" i="39"/>
  <c r="P282" i="39"/>
  <c r="P183" i="39"/>
  <c r="P258" i="39"/>
  <c r="P190" i="39"/>
  <c r="P257" i="39"/>
  <c r="P248" i="39"/>
  <c r="P283" i="39"/>
  <c r="P241" i="39"/>
  <c r="P242" i="39"/>
  <c r="P227" i="39"/>
  <c r="P233" i="39"/>
  <c r="P240" i="39"/>
  <c r="P224" i="39"/>
  <c r="P235" i="39"/>
  <c r="P281" i="39"/>
  <c r="P251" i="39"/>
  <c r="P272" i="39"/>
  <c r="P275" i="39"/>
  <c r="P289" i="39"/>
  <c r="P265" i="39"/>
  <c r="P226" i="39"/>
  <c r="P225" i="39"/>
  <c r="P256" i="39"/>
  <c r="P234" i="39"/>
  <c r="P290" i="39"/>
  <c r="P273" i="39"/>
  <c r="P268" i="39"/>
  <c r="P219" i="39"/>
  <c r="P250" i="39"/>
  <c r="P243" i="39"/>
  <c r="P274" i="39"/>
  <c r="P249" i="39"/>
  <c r="P288" i="39"/>
  <c r="P267" i="39"/>
  <c r="P259" i="39"/>
  <c r="P269" i="39"/>
  <c r="P286" i="39"/>
  <c r="P277" i="39"/>
  <c r="P287" i="39"/>
  <c r="P278" i="39"/>
  <c r="P255" i="39"/>
  <c r="P263" i="39"/>
  <c r="P270" i="39"/>
  <c r="P284" i="39"/>
  <c r="P260" i="39"/>
  <c r="P285" i="39"/>
  <c r="P279" i="39"/>
  <c r="P261" i="39"/>
  <c r="P276" i="39"/>
  <c r="P262" i="39"/>
  <c r="P271" i="39"/>
  <c r="AY42" i="39"/>
  <c r="AZ42" i="39" s="1"/>
  <c r="BB41" i="39"/>
  <c r="BD41" i="39"/>
  <c r="BE41" i="39"/>
  <c r="BA41" i="39"/>
  <c r="BC41" i="39"/>
  <c r="AG121" i="39"/>
  <c r="BF20" i="39"/>
  <c r="BF40" i="39"/>
  <c r="AY22" i="39"/>
  <c r="AZ22" i="39" s="1"/>
  <c r="BE21" i="39"/>
  <c r="BC21" i="39"/>
  <c r="BA21" i="39"/>
  <c r="BB21" i="39"/>
  <c r="BD21" i="39"/>
  <c r="AG37" i="39"/>
  <c r="AH37" i="39"/>
  <c r="K163" i="39"/>
  <c r="AH58" i="39"/>
  <c r="AE37" i="39"/>
  <c r="AG58" i="39"/>
  <c r="AE16" i="39"/>
  <c r="AG79" i="39"/>
  <c r="K198" i="39"/>
  <c r="K233" i="39"/>
  <c r="AH25" i="39" s="1"/>
  <c r="AE100" i="39"/>
  <c r="AH100" i="39"/>
  <c r="AG100" i="39"/>
  <c r="AG16" i="39"/>
  <c r="K128" i="39"/>
  <c r="AH79" i="39"/>
  <c r="AE58" i="39"/>
  <c r="AG142" i="39"/>
  <c r="AH142" i="39"/>
  <c r="AB143" i="39"/>
  <c r="AC143" i="39" s="1"/>
  <c r="AE142" i="39"/>
  <c r="AB123" i="39"/>
  <c r="AC123" i="39" s="1"/>
  <c r="AB83" i="39"/>
  <c r="AC83" i="39" s="1"/>
  <c r="AB103" i="39"/>
  <c r="AC103" i="39" s="1"/>
  <c r="AH162" i="39"/>
  <c r="AG162" i="39"/>
  <c r="AB163" i="39"/>
  <c r="AC163" i="39" s="1"/>
  <c r="AE162" i="39"/>
  <c r="AB64" i="39"/>
  <c r="AC64" i="39" s="1"/>
  <c r="AB43" i="39"/>
  <c r="AC43" i="39" s="1"/>
  <c r="K59" i="39"/>
  <c r="Q10" i="13"/>
  <c r="J9" i="30"/>
  <c r="E127" i="8"/>
  <c r="B14" i="28"/>
  <c r="C14" i="28" s="1"/>
  <c r="D14" i="28" s="1"/>
  <c r="E14" i="28" s="1"/>
  <c r="F14" i="28" s="1"/>
  <c r="G14" i="28" s="1"/>
  <c r="H14" i="28" s="1"/>
  <c r="I14" i="28" s="1"/>
  <c r="J14" i="28" s="1"/>
  <c r="K14" i="28" s="1"/>
  <c r="C10" i="28"/>
  <c r="D10" i="28" s="1"/>
  <c r="E10" i="28" s="1"/>
  <c r="F10" i="28" s="1"/>
  <c r="G10" i="28" s="1"/>
  <c r="H10" i="28" s="1"/>
  <c r="I10" i="28" s="1"/>
  <c r="J10" i="28" s="1"/>
  <c r="K10" i="28" s="1"/>
  <c r="AF37" i="39" l="1"/>
  <c r="AF16" i="39"/>
  <c r="AF142" i="39"/>
  <c r="AF100" i="39"/>
  <c r="AF58" i="39"/>
  <c r="AF79" i="39"/>
  <c r="D53" i="44"/>
  <c r="D53" i="43"/>
  <c r="B25" i="37"/>
  <c r="B24" i="42"/>
  <c r="N62" i="37"/>
  <c r="O61" i="44"/>
  <c r="O61" i="43"/>
  <c r="O61" i="42"/>
  <c r="N78" i="37"/>
  <c r="O77" i="44"/>
  <c r="O77" i="43"/>
  <c r="O77" i="42"/>
  <c r="D37" i="44"/>
  <c r="D37" i="43"/>
  <c r="N86" i="37"/>
  <c r="O85" i="44"/>
  <c r="O85" i="43"/>
  <c r="O85" i="42"/>
  <c r="N70" i="37"/>
  <c r="O69" i="44"/>
  <c r="O69" i="43"/>
  <c r="O69" i="42"/>
  <c r="B23" i="44"/>
  <c r="B23" i="43"/>
  <c r="D77" i="44"/>
  <c r="D77" i="43"/>
  <c r="D101" i="44"/>
  <c r="D101" i="43"/>
  <c r="D85" i="44"/>
  <c r="D85" i="43"/>
  <c r="D45" i="44"/>
  <c r="D45" i="43"/>
  <c r="D61" i="44"/>
  <c r="D61" i="43"/>
  <c r="N54" i="37"/>
  <c r="O53" i="44"/>
  <c r="O53" i="43"/>
  <c r="O53" i="42"/>
  <c r="O101" i="44"/>
  <c r="O101" i="43"/>
  <c r="O101" i="42"/>
  <c r="N102" i="37"/>
  <c r="N110" i="37"/>
  <c r="N46" i="37"/>
  <c r="O45" i="44"/>
  <c r="O45" i="42"/>
  <c r="O45" i="43"/>
  <c r="D69" i="44"/>
  <c r="D69" i="43"/>
  <c r="O37" i="44"/>
  <c r="O37" i="42"/>
  <c r="O37" i="43"/>
  <c r="N94" i="37"/>
  <c r="O93" i="44"/>
  <c r="O93" i="43"/>
  <c r="O93" i="42"/>
  <c r="D93" i="44"/>
  <c r="D93" i="43"/>
  <c r="D86" i="42"/>
  <c r="P86" i="37"/>
  <c r="A70" i="37"/>
  <c r="A69" i="44"/>
  <c r="A69" i="43"/>
  <c r="A69" i="42"/>
  <c r="Q77" i="44"/>
  <c r="Q77" i="43"/>
  <c r="Q77" i="42"/>
  <c r="A86" i="37"/>
  <c r="A85" i="44"/>
  <c r="A85" i="43"/>
  <c r="A85" i="42"/>
  <c r="D102" i="42"/>
  <c r="P102" i="37"/>
  <c r="Q93" i="44"/>
  <c r="Q93" i="43"/>
  <c r="Q93" i="42"/>
  <c r="Q85" i="44"/>
  <c r="Q85" i="43"/>
  <c r="Q85" i="42"/>
  <c r="Q37" i="44"/>
  <c r="Q37" i="43"/>
  <c r="Q37" i="42"/>
  <c r="A78" i="37"/>
  <c r="A77" i="44"/>
  <c r="A77" i="43"/>
  <c r="A77" i="42"/>
  <c r="D78" i="42"/>
  <c r="P78" i="37"/>
  <c r="Q53" i="44"/>
  <c r="Q53" i="43"/>
  <c r="Q53" i="42"/>
  <c r="A37" i="44"/>
  <c r="A37" i="43"/>
  <c r="A37" i="42"/>
  <c r="D54" i="42"/>
  <c r="P54" i="37"/>
  <c r="Q61" i="44"/>
  <c r="Q61" i="43"/>
  <c r="Q61" i="42"/>
  <c r="D70" i="42"/>
  <c r="P70" i="37"/>
  <c r="A46" i="37"/>
  <c r="A45" i="44"/>
  <c r="A45" i="43"/>
  <c r="A45" i="42"/>
  <c r="D62" i="42"/>
  <c r="P62" i="37"/>
  <c r="P46" i="37"/>
  <c r="D46" i="42"/>
  <c r="Q69" i="44"/>
  <c r="Q69" i="43"/>
  <c r="Q69" i="42"/>
  <c r="Q101" i="44"/>
  <c r="Q101" i="43"/>
  <c r="Q101" i="42"/>
  <c r="P110" i="37"/>
  <c r="D110" i="42"/>
  <c r="A110" i="37"/>
  <c r="A54" i="37"/>
  <c r="A53" i="44"/>
  <c r="A53" i="43"/>
  <c r="A53" i="42"/>
  <c r="A94" i="37"/>
  <c r="A93" i="44"/>
  <c r="A93" i="42"/>
  <c r="A93" i="43"/>
  <c r="A102" i="37"/>
  <c r="A101" i="44"/>
  <c r="A101" i="43"/>
  <c r="A101" i="42"/>
  <c r="D94" i="42"/>
  <c r="P94" i="37"/>
  <c r="Q45" i="44"/>
  <c r="Q45" i="43"/>
  <c r="Q45" i="42"/>
  <c r="A62" i="37"/>
  <c r="A61" i="44"/>
  <c r="A61" i="43"/>
  <c r="A61" i="42"/>
  <c r="AF129" i="39"/>
  <c r="AF161" i="39"/>
  <c r="AF36" i="39"/>
  <c r="AF140" i="39"/>
  <c r="AF77" i="39"/>
  <c r="AF121" i="39"/>
  <c r="AF87" i="39"/>
  <c r="AF3" i="39"/>
  <c r="AF99" i="39"/>
  <c r="AF66" i="39"/>
  <c r="AF98" i="39"/>
  <c r="AF56" i="39"/>
  <c r="AF24" i="39"/>
  <c r="AF162" i="39"/>
  <c r="AF141" i="39"/>
  <c r="AF120" i="39"/>
  <c r="AF119" i="39"/>
  <c r="AF45" i="39"/>
  <c r="AF108" i="39"/>
  <c r="AF150" i="39"/>
  <c r="AF57" i="39"/>
  <c r="AF15" i="39"/>
  <c r="AF78" i="39"/>
  <c r="AF35" i="39"/>
  <c r="BF41" i="39"/>
  <c r="BF21" i="39"/>
  <c r="AY23" i="39"/>
  <c r="AZ23" i="39" s="1"/>
  <c r="BE22" i="39"/>
  <c r="BB22" i="39"/>
  <c r="BA22" i="39"/>
  <c r="BD22" i="39"/>
  <c r="BC22" i="39"/>
  <c r="AY43" i="39"/>
  <c r="AZ43" i="39" s="1"/>
  <c r="BA42" i="39"/>
  <c r="BE42" i="39"/>
  <c r="BD42" i="39"/>
  <c r="BC42" i="39"/>
  <c r="BB42" i="39"/>
  <c r="AF130" i="39"/>
  <c r="AH67" i="39"/>
  <c r="AG109" i="39"/>
  <c r="AF25" i="39"/>
  <c r="AH46" i="39"/>
  <c r="K234" i="39"/>
  <c r="AE80" i="39" s="1"/>
  <c r="AF67" i="39"/>
  <c r="AF88" i="39"/>
  <c r="AE46" i="39"/>
  <c r="AE88" i="39"/>
  <c r="AF109" i="39"/>
  <c r="AG130" i="39"/>
  <c r="AG67" i="39"/>
  <c r="AF151" i="39"/>
  <c r="AG25" i="39"/>
  <c r="AH109" i="39"/>
  <c r="AE130" i="39"/>
  <c r="K199" i="39"/>
  <c r="AG101" i="39"/>
  <c r="AE59" i="39"/>
  <c r="AG80" i="39"/>
  <c r="AH101" i="39"/>
  <c r="K129" i="39"/>
  <c r="L128" i="39"/>
  <c r="AH4" i="39"/>
  <c r="AE4" i="39"/>
  <c r="AG88" i="39"/>
  <c r="AE151" i="39"/>
  <c r="AH80" i="39"/>
  <c r="AH88" i="39"/>
  <c r="AH130" i="39"/>
  <c r="AG151" i="39"/>
  <c r="AE25" i="39"/>
  <c r="AE109" i="39"/>
  <c r="AF80" i="39"/>
  <c r="K164" i="39"/>
  <c r="AG4" i="39"/>
  <c r="AF4" i="39"/>
  <c r="AG17" i="39"/>
  <c r="AE67" i="39"/>
  <c r="AG46" i="39"/>
  <c r="AF46" i="39"/>
  <c r="AH151" i="39"/>
  <c r="AH38" i="39"/>
  <c r="AG163" i="39"/>
  <c r="AH163" i="39"/>
  <c r="AB164" i="39"/>
  <c r="AC164" i="39" s="1"/>
  <c r="AE163" i="39"/>
  <c r="AF163" i="39"/>
  <c r="AG143" i="39"/>
  <c r="AH143" i="39"/>
  <c r="AE143" i="39"/>
  <c r="AF143" i="39"/>
  <c r="AB144" i="39"/>
  <c r="AC144" i="39" s="1"/>
  <c r="AB124" i="39"/>
  <c r="AC124" i="39" s="1"/>
  <c r="AB84" i="39"/>
  <c r="AC84" i="39" s="1"/>
  <c r="AB104" i="39"/>
  <c r="AC104" i="39" s="1"/>
  <c r="AB65" i="39"/>
  <c r="AC65" i="39" s="1"/>
  <c r="AB44" i="39"/>
  <c r="AC44" i="39" s="1"/>
  <c r="L275" i="39"/>
  <c r="L95" i="39"/>
  <c r="K60" i="39"/>
  <c r="L59" i="39"/>
  <c r="J10" i="30"/>
  <c r="E128" i="8"/>
  <c r="E137" i="8" s="1"/>
  <c r="E146" i="8" s="1"/>
  <c r="E155" i="8" s="1"/>
  <c r="E74" i="15"/>
  <c r="E83" i="15"/>
  <c r="E47" i="15"/>
  <c r="E56" i="15"/>
  <c r="E29" i="15"/>
  <c r="E30" i="15"/>
  <c r="E31" i="15"/>
  <c r="E32" i="15"/>
  <c r="E33" i="15"/>
  <c r="E34" i="15"/>
  <c r="E35" i="15"/>
  <c r="E36" i="15"/>
  <c r="E37" i="15"/>
  <c r="E38" i="15"/>
  <c r="E39" i="15"/>
  <c r="E40" i="15"/>
  <c r="E41" i="15"/>
  <c r="E42" i="15"/>
  <c r="E43" i="15"/>
  <c r="E44" i="15"/>
  <c r="E45" i="15"/>
  <c r="E46" i="15"/>
  <c r="E12" i="15"/>
  <c r="E13" i="15"/>
  <c r="E14" i="15"/>
  <c r="E15" i="15"/>
  <c r="E16" i="15"/>
  <c r="E17" i="15"/>
  <c r="E18" i="15"/>
  <c r="E19" i="15"/>
  <c r="E20" i="15"/>
  <c r="E21" i="15"/>
  <c r="E22" i="15"/>
  <c r="E23" i="15"/>
  <c r="E24" i="15"/>
  <c r="E25" i="15"/>
  <c r="E26" i="15"/>
  <c r="E27" i="15"/>
  <c r="E28" i="15"/>
  <c r="E11" i="15"/>
  <c r="D73" i="15"/>
  <c r="D72" i="15"/>
  <c r="D71" i="15"/>
  <c r="D70" i="15"/>
  <c r="D69" i="15"/>
  <c r="D68" i="15"/>
  <c r="D67" i="15"/>
  <c r="D66" i="15"/>
  <c r="D65" i="15"/>
  <c r="F73" i="15"/>
  <c r="F72" i="15"/>
  <c r="F71" i="15"/>
  <c r="F70" i="15"/>
  <c r="F69" i="15"/>
  <c r="F68" i="15"/>
  <c r="F67" i="15"/>
  <c r="F66" i="15"/>
  <c r="F65" i="15"/>
  <c r="H105" i="8"/>
  <c r="H106" i="8"/>
  <c r="H107" i="8"/>
  <c r="H108" i="8"/>
  <c r="H109" i="8"/>
  <c r="H110" i="8"/>
  <c r="H111" i="8"/>
  <c r="H112" i="8"/>
  <c r="H113" i="8"/>
  <c r="H114" i="8"/>
  <c r="H115" i="8"/>
  <c r="H116" i="8"/>
  <c r="H117" i="8"/>
  <c r="H118" i="8"/>
  <c r="H119" i="8"/>
  <c r="H120" i="8"/>
  <c r="H121" i="8"/>
  <c r="H104" i="8"/>
  <c r="H59" i="8"/>
  <c r="H60" i="8"/>
  <c r="H61" i="8"/>
  <c r="H62" i="8"/>
  <c r="H63" i="8"/>
  <c r="H64" i="8"/>
  <c r="H65" i="8"/>
  <c r="H66" i="8"/>
  <c r="H67" i="8"/>
  <c r="H68" i="8"/>
  <c r="H69" i="8"/>
  <c r="H70" i="8"/>
  <c r="H71" i="8"/>
  <c r="H72" i="8"/>
  <c r="H73" i="8"/>
  <c r="H74" i="8"/>
  <c r="H75" i="8"/>
  <c r="H76" i="8"/>
  <c r="H77" i="8"/>
  <c r="H78" i="8"/>
  <c r="H79" i="8"/>
  <c r="H80" i="8"/>
  <c r="H81" i="8"/>
  <c r="H82" i="8"/>
  <c r="H83" i="8"/>
  <c r="H84" i="8"/>
  <c r="H85" i="8"/>
  <c r="H58" i="8"/>
  <c r="A193" i="8"/>
  <c r="H193" i="8" s="1"/>
  <c r="A192" i="8"/>
  <c r="H192" i="8" s="1"/>
  <c r="A191" i="8"/>
  <c r="H191" i="8" s="1"/>
  <c r="A190" i="8"/>
  <c r="H190" i="8" s="1"/>
  <c r="A189" i="8"/>
  <c r="H189" i="8" s="1"/>
  <c r="A188" i="8"/>
  <c r="H188" i="8" s="1"/>
  <c r="A187" i="8"/>
  <c r="H187" i="8" s="1"/>
  <c r="A186" i="8"/>
  <c r="H186" i="8" s="1"/>
  <c r="A185" i="8"/>
  <c r="H185" i="8" s="1"/>
  <c r="A184" i="8"/>
  <c r="H184" i="8" s="1"/>
  <c r="A183" i="8"/>
  <c r="H183" i="8" s="1"/>
  <c r="A182" i="8"/>
  <c r="H182" i="8" s="1"/>
  <c r="A181" i="8"/>
  <c r="H181" i="8" s="1"/>
  <c r="A180" i="8"/>
  <c r="H180" i="8" s="1"/>
  <c r="A179" i="8"/>
  <c r="H179" i="8" s="1"/>
  <c r="A178" i="8"/>
  <c r="H178" i="8" s="1"/>
  <c r="A177" i="8"/>
  <c r="H177" i="8" s="1"/>
  <c r="A176" i="8"/>
  <c r="H176" i="8" s="1"/>
  <c r="A175" i="8"/>
  <c r="H175" i="8" s="1"/>
  <c r="A174" i="8"/>
  <c r="H174" i="8" s="1"/>
  <c r="A173" i="8"/>
  <c r="H173" i="8" s="1"/>
  <c r="A172" i="8"/>
  <c r="H172" i="8" s="1"/>
  <c r="A171" i="8"/>
  <c r="H171" i="8" s="1"/>
  <c r="A170" i="8"/>
  <c r="H170" i="8" s="1"/>
  <c r="A169" i="8"/>
  <c r="H169" i="8" s="1"/>
  <c r="A168" i="8"/>
  <c r="H168" i="8" s="1"/>
  <c r="A167" i="8"/>
  <c r="H167" i="8" s="1"/>
  <c r="A166" i="8"/>
  <c r="H166" i="8" s="1"/>
  <c r="A165" i="8"/>
  <c r="H165" i="8" s="1"/>
  <c r="A164" i="8"/>
  <c r="H164" i="8" s="1"/>
  <c r="A163" i="8"/>
  <c r="H163" i="8" s="1"/>
  <c r="A162" i="8"/>
  <c r="H162" i="8" s="1"/>
  <c r="A161" i="8"/>
  <c r="H161" i="8" s="1"/>
  <c r="A160" i="8"/>
  <c r="H160" i="8" s="1"/>
  <c r="A159" i="8"/>
  <c r="H159" i="8" s="1"/>
  <c r="A158" i="8"/>
  <c r="H158" i="8" s="1"/>
  <c r="J145" i="7"/>
  <c r="I145" i="7"/>
  <c r="G73" i="15" s="1"/>
  <c r="J144" i="7"/>
  <c r="I144" i="7"/>
  <c r="G72" i="15" s="1"/>
  <c r="J143" i="7"/>
  <c r="I143" i="7"/>
  <c r="G71" i="15" s="1"/>
  <c r="J142" i="7"/>
  <c r="I142" i="7"/>
  <c r="G70" i="15" s="1"/>
  <c r="J141" i="7"/>
  <c r="I141" i="7"/>
  <c r="G69" i="15" s="1"/>
  <c r="J140" i="7"/>
  <c r="I140" i="7"/>
  <c r="G68" i="15" s="1"/>
  <c r="J139" i="7"/>
  <c r="I139" i="7"/>
  <c r="G67" i="15" s="1"/>
  <c r="J138" i="7"/>
  <c r="I138" i="7"/>
  <c r="J137" i="7"/>
  <c r="I137" i="7"/>
  <c r="G65" i="15" s="1"/>
  <c r="E145" i="7"/>
  <c r="H145" i="7" s="1"/>
  <c r="D145" i="7"/>
  <c r="E73" i="15" s="1"/>
  <c r="E144" i="7"/>
  <c r="H144" i="7" s="1"/>
  <c r="D144" i="7"/>
  <c r="E72" i="15" s="1"/>
  <c r="E143" i="7"/>
  <c r="H143" i="7" s="1"/>
  <c r="D143" i="7"/>
  <c r="E71" i="15" s="1"/>
  <c r="E142" i="7"/>
  <c r="H142" i="7" s="1"/>
  <c r="D142" i="7"/>
  <c r="E70" i="15" s="1"/>
  <c r="E141" i="7"/>
  <c r="H141" i="7" s="1"/>
  <c r="D141" i="7"/>
  <c r="E69" i="15" s="1"/>
  <c r="E140" i="7"/>
  <c r="H140" i="7" s="1"/>
  <c r="D140" i="7"/>
  <c r="E68" i="15" s="1"/>
  <c r="E139" i="7"/>
  <c r="H139" i="7" s="1"/>
  <c r="D139" i="7"/>
  <c r="E67" i="15" s="1"/>
  <c r="E138" i="7"/>
  <c r="H138" i="7" s="1"/>
  <c r="D138" i="7"/>
  <c r="E66" i="15" s="1"/>
  <c r="E137" i="7"/>
  <c r="H137" i="7" s="1"/>
  <c r="D137" i="7"/>
  <c r="E65" i="15" s="1"/>
  <c r="D165" i="7"/>
  <c r="E93" i="15" s="1"/>
  <c r="D166" i="7"/>
  <c r="E94" i="15" s="1"/>
  <c r="D167" i="7"/>
  <c r="E95" i="15" s="1"/>
  <c r="D168" i="7"/>
  <c r="E96" i="15" s="1"/>
  <c r="D169" i="7"/>
  <c r="E97" i="15" s="1"/>
  <c r="D170" i="7"/>
  <c r="E98" i="15" s="1"/>
  <c r="D171" i="7"/>
  <c r="E99" i="15" s="1"/>
  <c r="D172" i="7"/>
  <c r="E100" i="15" s="1"/>
  <c r="D164" i="7"/>
  <c r="E92" i="15" s="1"/>
  <c r="E165" i="7"/>
  <c r="E166" i="7"/>
  <c r="E167" i="7"/>
  <c r="E168" i="7"/>
  <c r="E169" i="7"/>
  <c r="E170" i="7"/>
  <c r="E171" i="7"/>
  <c r="E172" i="7"/>
  <c r="E164" i="7"/>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2" i="8"/>
  <c r="E136" i="8"/>
  <c r="E145" i="8" s="1"/>
  <c r="E154" i="8" s="1"/>
  <c r="E135" i="8"/>
  <c r="E144" i="8" s="1"/>
  <c r="E153" i="8" s="1"/>
  <c r="E134" i="8"/>
  <c r="E143" i="8" s="1"/>
  <c r="E152" i="8" s="1"/>
  <c r="E133" i="8"/>
  <c r="E142" i="8" s="1"/>
  <c r="E132" i="8"/>
  <c r="E141" i="8" s="1"/>
  <c r="E150" i="8" s="1"/>
  <c r="E131" i="8"/>
  <c r="E140" i="8" s="1"/>
  <c r="BF187" i="39" l="1"/>
  <c r="D78" i="44"/>
  <c r="D78" i="43"/>
  <c r="D102" i="44"/>
  <c r="D102" i="43"/>
  <c r="D110" i="44"/>
  <c r="D110" i="43"/>
  <c r="D46" i="44"/>
  <c r="D46" i="43"/>
  <c r="N95" i="37"/>
  <c r="O94" i="44"/>
  <c r="O94" i="43"/>
  <c r="O94" i="42"/>
  <c r="N63" i="37"/>
  <c r="O62" i="44"/>
  <c r="O62" i="43"/>
  <c r="O62" i="42"/>
  <c r="D54" i="44"/>
  <c r="D54" i="43"/>
  <c r="D70" i="44"/>
  <c r="D70" i="43"/>
  <c r="O46" i="44"/>
  <c r="O46" i="42"/>
  <c r="O46" i="43"/>
  <c r="B24" i="43"/>
  <c r="B24" i="44"/>
  <c r="N87" i="37"/>
  <c r="O86" i="44"/>
  <c r="O86" i="43"/>
  <c r="O86" i="42"/>
  <c r="D94" i="44"/>
  <c r="D94" i="43"/>
  <c r="D86" i="44"/>
  <c r="D86" i="43"/>
  <c r="O110" i="44"/>
  <c r="O110" i="43"/>
  <c r="O110" i="42"/>
  <c r="N111" i="37"/>
  <c r="N119" i="37"/>
  <c r="N55" i="37"/>
  <c r="O54" i="44"/>
  <c r="O54" i="42"/>
  <c r="O54" i="43"/>
  <c r="N71" i="37"/>
  <c r="O70" i="44"/>
  <c r="O70" i="43"/>
  <c r="O70" i="42"/>
  <c r="B26" i="37"/>
  <c r="B25" i="42"/>
  <c r="D62" i="44"/>
  <c r="D62" i="43"/>
  <c r="N103" i="37"/>
  <c r="O102" i="44"/>
  <c r="O102" i="42"/>
  <c r="O102" i="43"/>
  <c r="N79" i="37"/>
  <c r="O78" i="44"/>
  <c r="O78" i="43"/>
  <c r="O78" i="42"/>
  <c r="Q110" i="44"/>
  <c r="Q110" i="43"/>
  <c r="Q110" i="42"/>
  <c r="Q78" i="44"/>
  <c r="Q78" i="43"/>
  <c r="Q78" i="42"/>
  <c r="A71" i="37"/>
  <c r="A70" i="44"/>
  <c r="A70" i="43"/>
  <c r="A70" i="42"/>
  <c r="Q94" i="44"/>
  <c r="Q94" i="43"/>
  <c r="Q94" i="42"/>
  <c r="A103" i="37"/>
  <c r="A102" i="44"/>
  <c r="A102" i="43"/>
  <c r="A102" i="42"/>
  <c r="A55" i="37"/>
  <c r="A54" i="44"/>
  <c r="A54" i="43"/>
  <c r="A54" i="42"/>
  <c r="Q102" i="44"/>
  <c r="Q102" i="43"/>
  <c r="Q102" i="42"/>
  <c r="A87" i="37"/>
  <c r="A86" i="44"/>
  <c r="A86" i="43"/>
  <c r="A86" i="42"/>
  <c r="D87" i="42"/>
  <c r="P87" i="37"/>
  <c r="D95" i="42"/>
  <c r="P95" i="37"/>
  <c r="D111" i="42"/>
  <c r="P111" i="37"/>
  <c r="Q46" i="44"/>
  <c r="Q46" i="42"/>
  <c r="Q46" i="43"/>
  <c r="D103" i="42"/>
  <c r="P103" i="37"/>
  <c r="Q86" i="44"/>
  <c r="Q86" i="43"/>
  <c r="Q86" i="42"/>
  <c r="A79" i="37"/>
  <c r="A78" i="44"/>
  <c r="A78" i="43"/>
  <c r="A78" i="42"/>
  <c r="P119" i="37"/>
  <c r="D119" i="42"/>
  <c r="A119" i="37"/>
  <c r="Q62" i="44"/>
  <c r="Q62" i="43"/>
  <c r="Q62" i="42"/>
  <c r="A46" i="44"/>
  <c r="A46" i="43"/>
  <c r="A46" i="42"/>
  <c r="D79" i="42"/>
  <c r="P79" i="37"/>
  <c r="A111" i="37"/>
  <c r="A110" i="44"/>
  <c r="A110" i="43"/>
  <c r="A110" i="42"/>
  <c r="D63" i="42"/>
  <c r="P63" i="37"/>
  <c r="Q70" i="44"/>
  <c r="Q70" i="43"/>
  <c r="Q70" i="42"/>
  <c r="P55" i="37"/>
  <c r="D55" i="42"/>
  <c r="A63" i="37"/>
  <c r="A62" i="44"/>
  <c r="A62" i="43"/>
  <c r="A62" i="42"/>
  <c r="A95" i="37"/>
  <c r="A94" i="44"/>
  <c r="A94" i="43"/>
  <c r="A94" i="42"/>
  <c r="D71" i="42"/>
  <c r="P71" i="37"/>
  <c r="Q54" i="44"/>
  <c r="Q54" i="42"/>
  <c r="Q54" i="43"/>
  <c r="A67" i="15"/>
  <c r="A71" i="15"/>
  <c r="A65" i="15"/>
  <c r="A69" i="15"/>
  <c r="A73" i="15"/>
  <c r="A68" i="15"/>
  <c r="A72" i="15"/>
  <c r="A66" i="15"/>
  <c r="A70" i="15"/>
  <c r="BF42" i="39"/>
  <c r="BE23" i="39"/>
  <c r="BB23" i="39"/>
  <c r="BA23" i="39"/>
  <c r="BD23" i="39"/>
  <c r="BC23" i="39"/>
  <c r="AY44" i="39"/>
  <c r="AZ44" i="39" s="1"/>
  <c r="BE43" i="39"/>
  <c r="BD43" i="39"/>
  <c r="BB43" i="39"/>
  <c r="BA43" i="39"/>
  <c r="BC43" i="39"/>
  <c r="BF22" i="39"/>
  <c r="K165" i="39"/>
  <c r="L164" i="39"/>
  <c r="K200" i="39"/>
  <c r="K235" i="39"/>
  <c r="AE18" i="39" s="1"/>
  <c r="AG38" i="39"/>
  <c r="AE38" i="39"/>
  <c r="AG59" i="39"/>
  <c r="AH122" i="39"/>
  <c r="AE17" i="39"/>
  <c r="AE101" i="39"/>
  <c r="AG122" i="39"/>
  <c r="AH17" i="39"/>
  <c r="AH59" i="39"/>
  <c r="AF101" i="39"/>
  <c r="AF122" i="39"/>
  <c r="AF17" i="39"/>
  <c r="AF59" i="39"/>
  <c r="AF38" i="39"/>
  <c r="AE122" i="39"/>
  <c r="K130" i="39"/>
  <c r="AB85" i="39"/>
  <c r="AC85" i="39" s="1"/>
  <c r="AB105" i="39"/>
  <c r="AC105" i="39" s="1"/>
  <c r="AH144" i="39"/>
  <c r="AG144" i="39"/>
  <c r="AE144" i="39"/>
  <c r="AB145" i="39"/>
  <c r="AC145" i="39" s="1"/>
  <c r="AG164" i="39"/>
  <c r="AH164" i="39"/>
  <c r="AB165" i="39"/>
  <c r="AC165" i="39" s="1"/>
  <c r="AE164" i="39"/>
  <c r="AF164" i="39"/>
  <c r="AB125" i="39"/>
  <c r="AC125" i="39" s="1"/>
  <c r="K61" i="39"/>
  <c r="K143" i="7"/>
  <c r="L143" i="7" s="1"/>
  <c r="I114" i="8"/>
  <c r="J11" i="30"/>
  <c r="E130" i="8" s="1"/>
  <c r="E139" i="8" s="1"/>
  <c r="E148" i="8" s="1"/>
  <c r="E157" i="8" s="1"/>
  <c r="E129" i="8"/>
  <c r="E138" i="8" s="1"/>
  <c r="E147" i="8" s="1"/>
  <c r="E156" i="8" s="1"/>
  <c r="I68" i="8"/>
  <c r="I116" i="8"/>
  <c r="I108" i="8"/>
  <c r="I78" i="8"/>
  <c r="I62" i="8"/>
  <c r="I106" i="8"/>
  <c r="I119" i="8"/>
  <c r="I111" i="8"/>
  <c r="I110" i="8"/>
  <c r="I65" i="8"/>
  <c r="I70" i="8"/>
  <c r="I85" i="8"/>
  <c r="I61" i="8"/>
  <c r="I80" i="8"/>
  <c r="I64" i="8"/>
  <c r="I121" i="8"/>
  <c r="I79" i="8"/>
  <c r="I71" i="8"/>
  <c r="I63" i="8"/>
  <c r="I120" i="8"/>
  <c r="I112" i="8"/>
  <c r="I77" i="8"/>
  <c r="I60" i="8"/>
  <c r="I82" i="8"/>
  <c r="I74" i="8"/>
  <c r="I66" i="8"/>
  <c r="I166" i="8"/>
  <c r="I174" i="8"/>
  <c r="I182" i="8"/>
  <c r="I190" i="8"/>
  <c r="I184" i="8"/>
  <c r="I192" i="8"/>
  <c r="I186" i="8"/>
  <c r="I162" i="8"/>
  <c r="I178" i="8"/>
  <c r="I81" i="8"/>
  <c r="I73" i="8"/>
  <c r="I115" i="8"/>
  <c r="I107" i="8"/>
  <c r="I105" i="8"/>
  <c r="I163" i="8"/>
  <c r="I171" i="8"/>
  <c r="I187" i="8"/>
  <c r="I69" i="8"/>
  <c r="I177" i="8"/>
  <c r="I83" i="8"/>
  <c r="I75" i="8"/>
  <c r="I67" i="8"/>
  <c r="I59" i="8"/>
  <c r="I117" i="8"/>
  <c r="I109" i="8"/>
  <c r="I165" i="8"/>
  <c r="I175" i="8"/>
  <c r="I183" i="8"/>
  <c r="I191" i="8"/>
  <c r="I170" i="8"/>
  <c r="I168" i="8"/>
  <c r="I179" i="8"/>
  <c r="I173" i="8"/>
  <c r="I181" i="8"/>
  <c r="I159" i="8"/>
  <c r="I169" i="8"/>
  <c r="I161" i="8"/>
  <c r="I160" i="8"/>
  <c r="I188" i="8"/>
  <c r="I76" i="8"/>
  <c r="I84" i="8"/>
  <c r="I118" i="8"/>
  <c r="I193" i="8"/>
  <c r="K138" i="7"/>
  <c r="L138" i="7" s="1"/>
  <c r="N137" i="7"/>
  <c r="N138" i="7" s="1"/>
  <c r="N139" i="7" s="1"/>
  <c r="N140" i="7" s="1"/>
  <c r="N141" i="7" s="1"/>
  <c r="N142" i="7" s="1"/>
  <c r="N143" i="7" s="1"/>
  <c r="N144" i="7" s="1"/>
  <c r="N145" i="7" s="1"/>
  <c r="K140" i="7"/>
  <c r="L140" i="7" s="1"/>
  <c r="K144" i="7"/>
  <c r="L144" i="7" s="1"/>
  <c r="K139" i="7"/>
  <c r="L139" i="7" s="1"/>
  <c r="K142" i="7"/>
  <c r="L142" i="7" s="1"/>
  <c r="G66" i="15"/>
  <c r="K141" i="7"/>
  <c r="L141" i="7" s="1"/>
  <c r="K137" i="7"/>
  <c r="L137" i="7" s="1"/>
  <c r="K145" i="7"/>
  <c r="L145" i="7" s="1"/>
  <c r="I189" i="8"/>
  <c r="I180" i="8"/>
  <c r="I172" i="8"/>
  <c r="I164" i="8"/>
  <c r="E149" i="8"/>
  <c r="E151" i="8"/>
  <c r="AW62" i="11"/>
  <c r="AV62" i="11"/>
  <c r="AU62" i="11"/>
  <c r="AT62" i="11"/>
  <c r="AS62" i="11"/>
  <c r="AR62" i="11"/>
  <c r="AQ62" i="11"/>
  <c r="AP62" i="11"/>
  <c r="AO62" i="11"/>
  <c r="AN62" i="11"/>
  <c r="AW19" i="11"/>
  <c r="AV19" i="11"/>
  <c r="AU19" i="11"/>
  <c r="AT19" i="11"/>
  <c r="AS19" i="11"/>
  <c r="AR19" i="11"/>
  <c r="AQ19" i="11"/>
  <c r="AP19" i="11"/>
  <c r="AO19" i="11"/>
  <c r="AN19" i="11"/>
  <c r="BD42" i="11" s="1"/>
  <c r="BB40" i="11"/>
  <c r="BD40" i="11" s="1"/>
  <c r="BA40" i="11"/>
  <c r="BB39" i="11"/>
  <c r="BD39" i="11" s="1"/>
  <c r="BA39" i="11"/>
  <c r="BB38" i="11"/>
  <c r="BA38" i="11"/>
  <c r="BB37" i="11"/>
  <c r="BA37" i="11"/>
  <c r="BB36" i="11"/>
  <c r="BA36" i="11"/>
  <c r="BB35" i="11"/>
  <c r="BA35" i="11"/>
  <c r="BB34" i="11"/>
  <c r="BA34" i="11"/>
  <c r="BB33" i="11"/>
  <c r="BA33" i="11"/>
  <c r="BB32" i="11"/>
  <c r="BA32" i="11"/>
  <c r="BB31" i="11"/>
  <c r="BD31" i="11" s="1"/>
  <c r="BA31" i="11"/>
  <c r="BB30" i="11"/>
  <c r="BA30" i="11"/>
  <c r="BB29" i="11"/>
  <c r="BA29" i="11"/>
  <c r="BB28" i="11"/>
  <c r="BA28" i="11"/>
  <c r="BB27" i="11"/>
  <c r="BA27" i="11"/>
  <c r="BB26" i="11"/>
  <c r="BA26" i="11"/>
  <c r="BB25" i="11"/>
  <c r="BA25" i="11"/>
  <c r="BB24" i="11"/>
  <c r="BA24" i="11"/>
  <c r="BB23" i="11"/>
  <c r="BA23" i="11"/>
  <c r="BB22" i="11"/>
  <c r="BA22" i="11"/>
  <c r="BB21" i="11"/>
  <c r="BA21" i="11"/>
  <c r="BB20" i="11"/>
  <c r="BA20" i="11"/>
  <c r="BB19" i="11"/>
  <c r="BA19" i="11"/>
  <c r="BB18" i="11"/>
  <c r="BA18" i="11"/>
  <c r="BB17" i="11"/>
  <c r="BA17" i="11"/>
  <c r="BB16" i="11"/>
  <c r="BA16" i="11"/>
  <c r="BB15" i="11"/>
  <c r="BA15" i="11"/>
  <c r="BB14" i="11"/>
  <c r="BA14" i="11"/>
  <c r="BB13" i="11"/>
  <c r="BA13" i="11"/>
  <c r="BB12" i="11"/>
  <c r="BA12" i="11"/>
  <c r="BB11" i="11"/>
  <c r="BA11" i="11"/>
  <c r="BB10" i="11"/>
  <c r="BA10" i="11"/>
  <c r="BB9" i="11"/>
  <c r="BA9" i="11"/>
  <c r="BB8" i="11"/>
  <c r="BA8" i="11"/>
  <c r="BB7" i="11"/>
  <c r="BA7" i="11"/>
  <c r="BB6" i="11"/>
  <c r="BA6" i="11"/>
  <c r="BB5" i="11"/>
  <c r="BA5" i="11"/>
  <c r="BB4" i="11"/>
  <c r="BA4" i="11"/>
  <c r="BB3" i="11"/>
  <c r="BA3" i="11"/>
  <c r="BB2" i="11"/>
  <c r="BA2" i="11"/>
  <c r="D63" i="44" l="1"/>
  <c r="D63" i="43"/>
  <c r="D103" i="44"/>
  <c r="D103" i="43"/>
  <c r="D71" i="44"/>
  <c r="D71" i="43"/>
  <c r="D87" i="44"/>
  <c r="D87" i="43"/>
  <c r="N80" i="37"/>
  <c r="O79" i="44"/>
  <c r="O79" i="43"/>
  <c r="O79" i="42"/>
  <c r="B27" i="37"/>
  <c r="B26" i="42"/>
  <c r="O55" i="44"/>
  <c r="O55" i="43"/>
  <c r="O55" i="42"/>
  <c r="B25" i="43"/>
  <c r="B25" i="44"/>
  <c r="D55" i="44"/>
  <c r="D55" i="43"/>
  <c r="O119" i="43"/>
  <c r="O119" i="44"/>
  <c r="O119" i="42"/>
  <c r="N128" i="37"/>
  <c r="N120" i="37"/>
  <c r="N112" i="37"/>
  <c r="O111" i="44"/>
  <c r="O111" i="43"/>
  <c r="O111" i="42"/>
  <c r="N64" i="37"/>
  <c r="O63" i="44"/>
  <c r="O63" i="42"/>
  <c r="O63" i="43"/>
  <c r="D111" i="44"/>
  <c r="D111" i="43"/>
  <c r="N104" i="37"/>
  <c r="O103" i="44"/>
  <c r="O103" i="43"/>
  <c r="O103" i="42"/>
  <c r="N72" i="37"/>
  <c r="O71" i="44"/>
  <c r="O71" i="43"/>
  <c r="O71" i="42"/>
  <c r="D79" i="44"/>
  <c r="D79" i="43"/>
  <c r="D119" i="44"/>
  <c r="D119" i="43"/>
  <c r="N88" i="37"/>
  <c r="O87" i="44"/>
  <c r="O87" i="43"/>
  <c r="O87" i="42"/>
  <c r="D95" i="44"/>
  <c r="D95" i="43"/>
  <c r="N96" i="37"/>
  <c r="O95" i="44"/>
  <c r="O95" i="43"/>
  <c r="O95" i="42"/>
  <c r="Q71" i="44"/>
  <c r="Q71" i="43"/>
  <c r="Q71" i="42"/>
  <c r="P128" i="37"/>
  <c r="D128" i="42"/>
  <c r="A128" i="37"/>
  <c r="D88" i="42"/>
  <c r="P88" i="37"/>
  <c r="A120" i="37"/>
  <c r="A119" i="44"/>
  <c r="A119" i="43"/>
  <c r="A119" i="42"/>
  <c r="A80" i="37"/>
  <c r="A79" i="44"/>
  <c r="A79" i="42"/>
  <c r="A79" i="43"/>
  <c r="A72" i="37"/>
  <c r="A71" i="44"/>
  <c r="A71" i="43"/>
  <c r="A71" i="42"/>
  <c r="D96" i="42"/>
  <c r="P96" i="37"/>
  <c r="A104" i="37"/>
  <c r="A103" i="44"/>
  <c r="A103" i="43"/>
  <c r="A103" i="42"/>
  <c r="A64" i="37"/>
  <c r="A63" i="44"/>
  <c r="A63" i="43"/>
  <c r="A63" i="42"/>
  <c r="Q63" i="44"/>
  <c r="Q63" i="43"/>
  <c r="Q63" i="42"/>
  <c r="A112" i="37"/>
  <c r="A111" i="44"/>
  <c r="A111" i="43"/>
  <c r="A111" i="42"/>
  <c r="Q95" i="44"/>
  <c r="Q95" i="43"/>
  <c r="Q95" i="42"/>
  <c r="P64" i="37"/>
  <c r="D64" i="42"/>
  <c r="Q79" i="44"/>
  <c r="Q79" i="43"/>
  <c r="Q79" i="42"/>
  <c r="D80" i="42"/>
  <c r="P80" i="37"/>
  <c r="Q119" i="44"/>
  <c r="Q119" i="43"/>
  <c r="Q119" i="42"/>
  <c r="Q103" i="44"/>
  <c r="Q103" i="43"/>
  <c r="Q103" i="42"/>
  <c r="D112" i="42"/>
  <c r="P112" i="37"/>
  <c r="D104" i="42"/>
  <c r="P104" i="37"/>
  <c r="Q111" i="44"/>
  <c r="Q111" i="43"/>
  <c r="Q111" i="42"/>
  <c r="A55" i="44"/>
  <c r="A55" i="43"/>
  <c r="A55" i="42"/>
  <c r="D72" i="42"/>
  <c r="P72" i="37"/>
  <c r="A96" i="37"/>
  <c r="A95" i="44"/>
  <c r="A95" i="43"/>
  <c r="A95" i="42"/>
  <c r="Q55" i="44"/>
  <c r="Q55" i="42"/>
  <c r="Q55" i="43"/>
  <c r="D120" i="42"/>
  <c r="P120" i="37"/>
  <c r="Q87" i="44"/>
  <c r="Q87" i="43"/>
  <c r="Q87" i="42"/>
  <c r="A88" i="37"/>
  <c r="A87" i="44"/>
  <c r="A87" i="43"/>
  <c r="A87" i="42"/>
  <c r="BF188" i="39"/>
  <c r="AF144" i="39"/>
  <c r="AH102" i="39"/>
  <c r="BF23" i="39"/>
  <c r="AF102" i="39"/>
  <c r="BB44" i="39"/>
  <c r="BB175" i="39" s="1"/>
  <c r="BB176" i="39" s="1"/>
  <c r="BB177" i="39" s="1"/>
  <c r="BB180" i="39" s="1"/>
  <c r="BC44" i="39"/>
  <c r="BC175" i="39" s="1"/>
  <c r="BC176" i="39" s="1"/>
  <c r="BC177" i="39" s="1"/>
  <c r="BC180" i="39" s="1"/>
  <c r="BC181" i="39" s="1"/>
  <c r="BE44" i="39"/>
  <c r="BE175" i="39" s="1"/>
  <c r="BE176" i="39" s="1"/>
  <c r="BE177" i="39" s="1"/>
  <c r="BE180" i="39" s="1"/>
  <c r="BE181" i="39" s="1"/>
  <c r="BD44" i="39"/>
  <c r="BD175" i="39" s="1"/>
  <c r="BD176" i="39" s="1"/>
  <c r="BD177" i="39" s="1"/>
  <c r="BD180" i="39" s="1"/>
  <c r="BD181" i="39" s="1"/>
  <c r="BA44" i="39"/>
  <c r="BA175" i="39" s="1"/>
  <c r="BA176" i="39" s="1"/>
  <c r="BA177" i="39" s="1"/>
  <c r="BA180" i="39" s="1"/>
  <c r="BA181" i="39" s="1"/>
  <c r="BF43" i="39"/>
  <c r="AG102" i="39"/>
  <c r="AF18" i="39"/>
  <c r="AH18" i="39"/>
  <c r="AE60" i="39"/>
  <c r="AG39" i="39"/>
  <c r="AE39" i="39"/>
  <c r="AH60" i="39"/>
  <c r="AF60" i="39"/>
  <c r="K236" i="39"/>
  <c r="AH81" i="39"/>
  <c r="AF123" i="39"/>
  <c r="AG81" i="39"/>
  <c r="AF81" i="39"/>
  <c r="AE81" i="39"/>
  <c r="AG123" i="39"/>
  <c r="AH123" i="39"/>
  <c r="AE123" i="39"/>
  <c r="AG60" i="39"/>
  <c r="AG18" i="39"/>
  <c r="K131" i="39"/>
  <c r="AF39" i="39"/>
  <c r="AE102" i="39"/>
  <c r="K201" i="39"/>
  <c r="L200" i="39"/>
  <c r="K166" i="39"/>
  <c r="AH39" i="39"/>
  <c r="AB146" i="39"/>
  <c r="AC146" i="39" s="1"/>
  <c r="AG165" i="39"/>
  <c r="AH165" i="39"/>
  <c r="AB166" i="39"/>
  <c r="AC166" i="39" s="1"/>
  <c r="AE165" i="39"/>
  <c r="AF165" i="39"/>
  <c r="AB106" i="39"/>
  <c r="AC106" i="39" s="1"/>
  <c r="AB86" i="39"/>
  <c r="AC86" i="39" s="1"/>
  <c r="AB126" i="39"/>
  <c r="AC126" i="39" s="1"/>
  <c r="K62" i="39"/>
  <c r="BD10" i="11"/>
  <c r="BJ10" i="11"/>
  <c r="C45" i="36" s="1"/>
  <c r="BD26" i="11"/>
  <c r="BJ26" i="11"/>
  <c r="C61" i="36" s="1"/>
  <c r="BD34" i="11"/>
  <c r="BJ33" i="11"/>
  <c r="C68" i="36" s="1"/>
  <c r="BD18" i="11"/>
  <c r="BJ18" i="11"/>
  <c r="C53" i="36" s="1"/>
  <c r="BD4" i="11"/>
  <c r="BJ4" i="11"/>
  <c r="C39" i="36" s="1"/>
  <c r="BD8" i="11"/>
  <c r="BJ8" i="11"/>
  <c r="C43" i="36" s="1"/>
  <c r="BD12" i="11"/>
  <c r="BJ12" i="11"/>
  <c r="C47" i="36" s="1"/>
  <c r="BD16" i="11"/>
  <c r="BJ16" i="11"/>
  <c r="C51" i="36" s="1"/>
  <c r="BD20" i="11"/>
  <c r="BJ20" i="11"/>
  <c r="C55" i="36" s="1"/>
  <c r="BD24" i="11"/>
  <c r="BJ24" i="11"/>
  <c r="C59" i="36" s="1"/>
  <c r="BD28" i="11"/>
  <c r="BJ28" i="11"/>
  <c r="C63" i="36" s="1"/>
  <c r="BD32" i="11"/>
  <c r="BJ31" i="11"/>
  <c r="C66" i="36" s="1"/>
  <c r="BD36" i="11"/>
  <c r="BJ35" i="11"/>
  <c r="C70" i="36" s="1"/>
  <c r="BD5" i="11"/>
  <c r="BJ5" i="11"/>
  <c r="C40" i="36" s="1"/>
  <c r="BD9" i="11"/>
  <c r="BJ9" i="11"/>
  <c r="C44" i="36" s="1"/>
  <c r="BD13" i="11"/>
  <c r="BJ13" i="11"/>
  <c r="C48" i="36" s="1"/>
  <c r="BD17" i="11"/>
  <c r="BJ17" i="11"/>
  <c r="C52" i="36" s="1"/>
  <c r="BD21" i="11"/>
  <c r="BJ21" i="11"/>
  <c r="C56" i="36" s="1"/>
  <c r="BD25" i="11"/>
  <c r="BJ25" i="11"/>
  <c r="C60" i="36" s="1"/>
  <c r="BD29" i="11"/>
  <c r="BJ29" i="11"/>
  <c r="C64" i="36" s="1"/>
  <c r="BD33" i="11"/>
  <c r="BJ32" i="11"/>
  <c r="C67" i="36" s="1"/>
  <c r="BD37" i="11"/>
  <c r="BJ36" i="11"/>
  <c r="C71" i="36" s="1"/>
  <c r="BD22" i="11"/>
  <c r="BJ22" i="11"/>
  <c r="C57" i="36" s="1"/>
  <c r="BD6" i="11"/>
  <c r="BJ6" i="11"/>
  <c r="C41" i="36" s="1"/>
  <c r="BD14" i="11"/>
  <c r="BJ14" i="11"/>
  <c r="C49" i="36" s="1"/>
  <c r="BD30" i="11"/>
  <c r="BJ30" i="11"/>
  <c r="C65" i="36" s="1"/>
  <c r="BD38" i="11"/>
  <c r="BJ37" i="11"/>
  <c r="C72" i="36" s="1"/>
  <c r="BD3" i="11"/>
  <c r="BJ3" i="11"/>
  <c r="C38" i="36" s="1"/>
  <c r="BD7" i="11"/>
  <c r="BJ7" i="11"/>
  <c r="C42" i="36" s="1"/>
  <c r="BD11" i="11"/>
  <c r="BJ11" i="11"/>
  <c r="C46" i="36" s="1"/>
  <c r="BD15" i="11"/>
  <c r="BJ15" i="11"/>
  <c r="C50" i="36" s="1"/>
  <c r="BD19" i="11"/>
  <c r="BJ19" i="11"/>
  <c r="C54" i="36" s="1"/>
  <c r="BD23" i="11"/>
  <c r="BJ23" i="11"/>
  <c r="C58" i="36" s="1"/>
  <c r="BD27" i="11"/>
  <c r="BJ27" i="11"/>
  <c r="C62" i="36" s="1"/>
  <c r="BD35" i="11"/>
  <c r="BJ34" i="11"/>
  <c r="C69" i="36" s="1"/>
  <c r="O141" i="7"/>
  <c r="H69" i="15" s="1"/>
  <c r="O142" i="7"/>
  <c r="H70" i="15" s="1"/>
  <c r="O139" i="7"/>
  <c r="H67" i="15" s="1"/>
  <c r="O144" i="7"/>
  <c r="H72" i="15" s="1"/>
  <c r="O143" i="7"/>
  <c r="H71" i="15" s="1"/>
  <c r="O138" i="7"/>
  <c r="H66" i="15" s="1"/>
  <c r="O140" i="7"/>
  <c r="H68" i="15" s="1"/>
  <c r="O137" i="7"/>
  <c r="H65" i="15" s="1"/>
  <c r="O145" i="7"/>
  <c r="H73" i="15" s="1"/>
  <c r="H77" i="47" l="1"/>
  <c r="H77" i="48"/>
  <c r="H77" i="49"/>
  <c r="H77" i="33"/>
  <c r="H77" i="51"/>
  <c r="H77" i="50"/>
  <c r="H76" i="47"/>
  <c r="H76" i="33"/>
  <c r="H76" i="48"/>
  <c r="H76" i="49"/>
  <c r="H76" i="51"/>
  <c r="H76" i="50"/>
  <c r="H74" i="49"/>
  <c r="H74" i="51"/>
  <c r="H74" i="50"/>
  <c r="H74" i="47"/>
  <c r="H74" i="33"/>
  <c r="H74" i="48"/>
  <c r="H75" i="49"/>
  <c r="H75" i="33"/>
  <c r="H75" i="51"/>
  <c r="H75" i="50"/>
  <c r="H75" i="47"/>
  <c r="H75" i="48"/>
  <c r="H80" i="47"/>
  <c r="H80" i="33"/>
  <c r="H80" i="48"/>
  <c r="H80" i="49"/>
  <c r="H80" i="51"/>
  <c r="H80" i="50"/>
  <c r="H81" i="47"/>
  <c r="H81" i="48"/>
  <c r="H81" i="49"/>
  <c r="H81" i="33"/>
  <c r="H81" i="50"/>
  <c r="H81" i="51"/>
  <c r="H79" i="49"/>
  <c r="H79" i="33"/>
  <c r="H79" i="51"/>
  <c r="H79" i="50"/>
  <c r="H79" i="47"/>
  <c r="H79" i="48"/>
  <c r="H82" i="49"/>
  <c r="H82" i="51"/>
  <c r="H82" i="50"/>
  <c r="H82" i="47"/>
  <c r="H82" i="33"/>
  <c r="H82" i="48"/>
  <c r="H78" i="49"/>
  <c r="H78" i="51"/>
  <c r="H78" i="50"/>
  <c r="H78" i="47"/>
  <c r="H78" i="33"/>
  <c r="H78" i="48"/>
  <c r="BB181" i="39"/>
  <c r="BB182" i="39" s="1"/>
  <c r="BE182" i="39"/>
  <c r="BD182" i="39"/>
  <c r="BA182" i="39"/>
  <c r="BC182" i="39"/>
  <c r="O64" i="44"/>
  <c r="O64" i="42"/>
  <c r="O64" i="43"/>
  <c r="B26" i="44"/>
  <c r="B26" i="43"/>
  <c r="N97" i="37"/>
  <c r="O96" i="44"/>
  <c r="O96" i="43"/>
  <c r="O96" i="42"/>
  <c r="N105" i="37"/>
  <c r="O104" i="44"/>
  <c r="O104" i="43"/>
  <c r="O104" i="42"/>
  <c r="B28" i="37"/>
  <c r="B27" i="42"/>
  <c r="D96" i="44"/>
  <c r="D96" i="43"/>
  <c r="D64" i="44"/>
  <c r="D64" i="43"/>
  <c r="D112" i="44"/>
  <c r="D112" i="43"/>
  <c r="D120" i="44"/>
  <c r="D120" i="43"/>
  <c r="N113" i="37"/>
  <c r="O112" i="44"/>
  <c r="O112" i="43"/>
  <c r="O112" i="42"/>
  <c r="D80" i="44"/>
  <c r="D80" i="43"/>
  <c r="D72" i="44"/>
  <c r="D72" i="43"/>
  <c r="D104" i="44"/>
  <c r="D104" i="43"/>
  <c r="N121" i="37"/>
  <c r="O120" i="44"/>
  <c r="O120" i="43"/>
  <c r="O120" i="42"/>
  <c r="D128" i="44"/>
  <c r="D128" i="43"/>
  <c r="D88" i="44"/>
  <c r="D88" i="43"/>
  <c r="N89" i="37"/>
  <c r="O88" i="44"/>
  <c r="O88" i="43"/>
  <c r="O88" i="42"/>
  <c r="N73" i="37"/>
  <c r="O72" i="44"/>
  <c r="O72" i="43"/>
  <c r="O72" i="42"/>
  <c r="O128" i="44"/>
  <c r="O128" i="43"/>
  <c r="O128" i="42"/>
  <c r="N137" i="37"/>
  <c r="N129" i="37"/>
  <c r="N81" i="37"/>
  <c r="O80" i="44"/>
  <c r="O80" i="43"/>
  <c r="O80" i="42"/>
  <c r="P73" i="37"/>
  <c r="D73" i="42"/>
  <c r="D113" i="42"/>
  <c r="P113" i="37"/>
  <c r="Q96" i="44"/>
  <c r="Q96" i="43"/>
  <c r="Q96" i="42"/>
  <c r="A73" i="37"/>
  <c r="A72" i="44"/>
  <c r="A72" i="43"/>
  <c r="A72" i="42"/>
  <c r="A121" i="37"/>
  <c r="A120" i="44"/>
  <c r="A120" i="43"/>
  <c r="A120" i="42"/>
  <c r="A129" i="37"/>
  <c r="A128" i="44"/>
  <c r="A128" i="43"/>
  <c r="A128" i="42"/>
  <c r="D97" i="42"/>
  <c r="P97" i="37"/>
  <c r="Q88" i="44"/>
  <c r="Q88" i="43"/>
  <c r="Q88" i="42"/>
  <c r="Q104" i="44"/>
  <c r="Q104" i="43"/>
  <c r="Q104" i="42"/>
  <c r="Q80" i="44"/>
  <c r="Q80" i="43"/>
  <c r="Q80" i="42"/>
  <c r="D89" i="42"/>
  <c r="P89" i="37"/>
  <c r="Q120" i="44"/>
  <c r="Q120" i="43"/>
  <c r="Q120" i="42"/>
  <c r="D105" i="42"/>
  <c r="P105" i="37"/>
  <c r="D81" i="42"/>
  <c r="P81" i="37"/>
  <c r="A64" i="44"/>
  <c r="A64" i="43"/>
  <c r="A64" i="42"/>
  <c r="D121" i="42"/>
  <c r="P121" i="37"/>
  <c r="A113" i="37"/>
  <c r="A112" i="44"/>
  <c r="A112" i="43"/>
  <c r="A112" i="42"/>
  <c r="A81" i="37"/>
  <c r="A80" i="44"/>
  <c r="A80" i="43"/>
  <c r="A80" i="42"/>
  <c r="Q128" i="44"/>
  <c r="Q128" i="43"/>
  <c r="Q128" i="42"/>
  <c r="Q64" i="44"/>
  <c r="Q64" i="43"/>
  <c r="Q64" i="42"/>
  <c r="A97" i="37"/>
  <c r="A96" i="44"/>
  <c r="A96" i="43"/>
  <c r="A96" i="42"/>
  <c r="D129" i="42"/>
  <c r="P129" i="37"/>
  <c r="A89" i="37"/>
  <c r="A88" i="44"/>
  <c r="A88" i="43"/>
  <c r="A88" i="42"/>
  <c r="Q72" i="43"/>
  <c r="Q72" i="44"/>
  <c r="Q72" i="42"/>
  <c r="Q112" i="44"/>
  <c r="Q112" i="43"/>
  <c r="Q112" i="42"/>
  <c r="A105" i="37"/>
  <c r="A104" i="44"/>
  <c r="A104" i="43"/>
  <c r="A104" i="42"/>
  <c r="P137" i="37"/>
  <c r="D137" i="42"/>
  <c r="A137" i="37"/>
  <c r="BF194" i="39"/>
  <c r="BF193" i="39"/>
  <c r="BF212" i="39"/>
  <c r="BF211" i="39"/>
  <c r="BF206" i="39"/>
  <c r="BF205" i="39"/>
  <c r="BF218" i="39"/>
  <c r="BF217" i="39"/>
  <c r="BF172" i="39"/>
  <c r="BF200" i="39"/>
  <c r="BF199" i="39"/>
  <c r="BF44" i="39"/>
  <c r="K237" i="39"/>
  <c r="AH40" i="39" s="1"/>
  <c r="L236" i="39"/>
  <c r="K167" i="39"/>
  <c r="K202" i="39"/>
  <c r="AH124" i="39"/>
  <c r="AH82" i="39"/>
  <c r="K132" i="39"/>
  <c r="L131" i="39"/>
  <c r="AB107" i="39"/>
  <c r="AC107" i="39" s="1"/>
  <c r="AB167" i="39"/>
  <c r="AC167" i="39" s="1"/>
  <c r="AB147" i="39"/>
  <c r="AC147" i="39" s="1"/>
  <c r="AB127" i="39"/>
  <c r="AC127" i="39" s="1"/>
  <c r="K63" i="39"/>
  <c r="F100" i="15"/>
  <c r="D100" i="15"/>
  <c r="A100" i="15" s="1"/>
  <c r="F99" i="15"/>
  <c r="D99" i="15"/>
  <c r="A99" i="15" s="1"/>
  <c r="F98" i="15"/>
  <c r="D98" i="15"/>
  <c r="A98" i="15" s="1"/>
  <c r="F97" i="15"/>
  <c r="D97" i="15"/>
  <c r="A97" i="15" s="1"/>
  <c r="F96" i="15"/>
  <c r="D96" i="15"/>
  <c r="A96" i="15" s="1"/>
  <c r="F95" i="15"/>
  <c r="D95" i="15"/>
  <c r="A95" i="15" s="1"/>
  <c r="F94" i="15"/>
  <c r="D94" i="15"/>
  <c r="A94" i="15" s="1"/>
  <c r="F93" i="15"/>
  <c r="D93" i="15"/>
  <c r="A93" i="15" s="1"/>
  <c r="F92" i="15"/>
  <c r="D92" i="15"/>
  <c r="A92" i="15" s="1"/>
  <c r="J172" i="7"/>
  <c r="I172" i="7"/>
  <c r="G100" i="15" s="1"/>
  <c r="H172" i="7"/>
  <c r="J171" i="7"/>
  <c r="I171" i="7"/>
  <c r="G99" i="15" s="1"/>
  <c r="H171" i="7"/>
  <c r="J170" i="7"/>
  <c r="I170" i="7"/>
  <c r="G98" i="15" s="1"/>
  <c r="H170" i="7"/>
  <c r="J169" i="7"/>
  <c r="I169" i="7"/>
  <c r="G97" i="15" s="1"/>
  <c r="H169" i="7"/>
  <c r="J168" i="7"/>
  <c r="I168" i="7"/>
  <c r="G96" i="15" s="1"/>
  <c r="H168" i="7"/>
  <c r="J167" i="7"/>
  <c r="I167" i="7"/>
  <c r="G95" i="15" s="1"/>
  <c r="H167" i="7"/>
  <c r="J166" i="7"/>
  <c r="I166" i="7"/>
  <c r="G94" i="15" s="1"/>
  <c r="H166" i="7"/>
  <c r="J165" i="7"/>
  <c r="I165" i="7"/>
  <c r="G93" i="15" s="1"/>
  <c r="H165" i="7"/>
  <c r="J164" i="7"/>
  <c r="I164" i="7"/>
  <c r="G92" i="15" s="1"/>
  <c r="H164" i="7"/>
  <c r="J82" i="7"/>
  <c r="J81" i="7"/>
  <c r="J80" i="7"/>
  <c r="J79" i="7"/>
  <c r="J78" i="7"/>
  <c r="J77" i="7"/>
  <c r="J76" i="7"/>
  <c r="J75" i="7"/>
  <c r="J74" i="7"/>
  <c r="I82" i="7"/>
  <c r="E83" i="39" s="1"/>
  <c r="I81" i="7"/>
  <c r="E82" i="39" s="1"/>
  <c r="I80" i="7"/>
  <c r="E81" i="39" s="1"/>
  <c r="I79" i="7"/>
  <c r="E80" i="39" s="1"/>
  <c r="I78" i="7"/>
  <c r="E79" i="39" s="1"/>
  <c r="I77" i="7"/>
  <c r="E78" i="39" s="1"/>
  <c r="I76" i="7"/>
  <c r="E77" i="39" s="1"/>
  <c r="I75" i="7"/>
  <c r="E76" i="39" s="1"/>
  <c r="I74" i="7"/>
  <c r="E75" i="39" s="1"/>
  <c r="H82" i="7"/>
  <c r="H81" i="7"/>
  <c r="H80" i="7"/>
  <c r="H79" i="7"/>
  <c r="H78" i="7"/>
  <c r="H77" i="7"/>
  <c r="H76" i="7"/>
  <c r="H75" i="7"/>
  <c r="H74" i="7"/>
  <c r="AE166" i="39" l="1"/>
  <c r="AG166" i="39"/>
  <c r="AF82" i="39"/>
  <c r="AH61" i="39"/>
  <c r="AG61" i="39"/>
  <c r="AG82" i="39"/>
  <c r="AF166" i="39"/>
  <c r="AF124" i="39"/>
  <c r="AE124" i="39"/>
  <c r="AE82" i="39"/>
  <c r="AH166" i="39"/>
  <c r="AG124" i="39"/>
  <c r="AH19" i="39"/>
  <c r="AE40" i="39"/>
  <c r="D81" i="44"/>
  <c r="D81" i="43"/>
  <c r="D105" i="44"/>
  <c r="D105" i="43"/>
  <c r="D97" i="44"/>
  <c r="D97" i="43"/>
  <c r="N130" i="37"/>
  <c r="O129" i="44"/>
  <c r="O129" i="43"/>
  <c r="O129" i="42"/>
  <c r="O73" i="44"/>
  <c r="O73" i="42"/>
  <c r="O73" i="43"/>
  <c r="B29" i="37"/>
  <c r="B28" i="42"/>
  <c r="N98" i="37"/>
  <c r="O97" i="44"/>
  <c r="O97" i="43"/>
  <c r="O97" i="42"/>
  <c r="D121" i="44"/>
  <c r="D121" i="43"/>
  <c r="D113" i="44"/>
  <c r="D113" i="43"/>
  <c r="O137" i="44"/>
  <c r="O137" i="43"/>
  <c r="O137" i="42"/>
  <c r="N138" i="37"/>
  <c r="N146" i="37"/>
  <c r="N114" i="37"/>
  <c r="O113" i="44"/>
  <c r="O113" i="43"/>
  <c r="O113" i="42"/>
  <c r="D73" i="44"/>
  <c r="D73" i="43"/>
  <c r="B27" i="44"/>
  <c r="B27" i="43"/>
  <c r="N82" i="37"/>
  <c r="O81" i="44"/>
  <c r="O81" i="42"/>
  <c r="O81" i="43"/>
  <c r="D137" i="44"/>
  <c r="D137" i="43"/>
  <c r="N90" i="37"/>
  <c r="O89" i="44"/>
  <c r="O89" i="43"/>
  <c r="O89" i="42"/>
  <c r="N122" i="37"/>
  <c r="O121" i="44"/>
  <c r="O121" i="43"/>
  <c r="O121" i="42"/>
  <c r="N106" i="37"/>
  <c r="O105" i="44"/>
  <c r="O105" i="43"/>
  <c r="O105" i="42"/>
  <c r="D129" i="44"/>
  <c r="D129" i="43"/>
  <c r="D89" i="44"/>
  <c r="D89" i="43"/>
  <c r="A90" i="37"/>
  <c r="A89" i="44"/>
  <c r="A89" i="43"/>
  <c r="A89" i="42"/>
  <c r="Q121" i="44"/>
  <c r="Q121" i="43"/>
  <c r="Q121" i="42"/>
  <c r="Q81" i="44"/>
  <c r="Q81" i="43"/>
  <c r="Q81" i="42"/>
  <c r="D114" i="42"/>
  <c r="P114" i="37"/>
  <c r="Q129" i="44"/>
  <c r="Q129" i="43"/>
  <c r="Q129" i="42"/>
  <c r="A98" i="37"/>
  <c r="A97" i="44"/>
  <c r="A97" i="43"/>
  <c r="A97" i="42"/>
  <c r="D122" i="42"/>
  <c r="P122" i="37"/>
  <c r="P82" i="37"/>
  <c r="D82" i="42"/>
  <c r="A82" i="37"/>
  <c r="A81" i="44"/>
  <c r="A81" i="43"/>
  <c r="A81" i="42"/>
  <c r="D98" i="42"/>
  <c r="P98" i="37"/>
  <c r="A130" i="37"/>
  <c r="A129" i="43"/>
  <c r="A129" i="44"/>
  <c r="A129" i="42"/>
  <c r="A73" i="44"/>
  <c r="A73" i="43"/>
  <c r="A73" i="42"/>
  <c r="A138" i="37"/>
  <c r="A137" i="44"/>
  <c r="A137" i="43"/>
  <c r="A137" i="42"/>
  <c r="Q97" i="44"/>
  <c r="Q97" i="43"/>
  <c r="Q97" i="42"/>
  <c r="D130" i="42"/>
  <c r="P130" i="37"/>
  <c r="P146" i="37"/>
  <c r="D146" i="42"/>
  <c r="A146" i="37"/>
  <c r="Q105" i="44"/>
  <c r="Q105" i="43"/>
  <c r="Q105" i="42"/>
  <c r="Q89" i="44"/>
  <c r="Q89" i="43"/>
  <c r="Q89" i="42"/>
  <c r="D138" i="42"/>
  <c r="P138" i="37"/>
  <c r="A106" i="37"/>
  <c r="A105" i="44"/>
  <c r="A105" i="43"/>
  <c r="A105" i="42"/>
  <c r="D106" i="42"/>
  <c r="P106" i="37"/>
  <c r="D90" i="42"/>
  <c r="P90" i="37"/>
  <c r="Q137" i="44"/>
  <c r="Q137" i="43"/>
  <c r="Q137" i="42"/>
  <c r="A114" i="37"/>
  <c r="A113" i="44"/>
  <c r="A113" i="43"/>
  <c r="A113" i="42"/>
  <c r="A122" i="37"/>
  <c r="A121" i="44"/>
  <c r="A121" i="43"/>
  <c r="A121" i="42"/>
  <c r="Q113" i="44"/>
  <c r="Q113" i="43"/>
  <c r="Q113" i="42"/>
  <c r="Q73" i="44"/>
  <c r="Q73" i="43"/>
  <c r="Q73" i="42"/>
  <c r="BF171" i="39"/>
  <c r="BF181" i="39"/>
  <c r="BF175" i="39"/>
  <c r="BF180" i="39"/>
  <c r="BF177" i="39"/>
  <c r="K203" i="39"/>
  <c r="K238" i="39"/>
  <c r="AH20" i="39" s="1"/>
  <c r="AF40" i="39"/>
  <c r="AE19" i="39"/>
  <c r="AE61" i="39"/>
  <c r="AG19" i="39"/>
  <c r="AG145" i="39"/>
  <c r="AH103" i="39"/>
  <c r="AF19" i="39"/>
  <c r="AH145" i="39"/>
  <c r="AE103" i="39"/>
  <c r="AE145" i="39"/>
  <c r="AF103" i="39"/>
  <c r="AF145" i="39"/>
  <c r="AF61" i="39"/>
  <c r="AG103" i="39"/>
  <c r="AG40" i="39"/>
  <c r="K133" i="39"/>
  <c r="K168" i="39"/>
  <c r="L167" i="39"/>
  <c r="AB128" i="39"/>
  <c r="AC128" i="39" s="1"/>
  <c r="AF167" i="39"/>
  <c r="AB168" i="39"/>
  <c r="AC168" i="39" s="1"/>
  <c r="AB148" i="39"/>
  <c r="AC148" i="39" s="1"/>
  <c r="L279" i="39"/>
  <c r="L99" i="39"/>
  <c r="L63" i="39"/>
  <c r="K64" i="39"/>
  <c r="N164" i="7"/>
  <c r="N165" i="7" s="1"/>
  <c r="N166" i="7" s="1"/>
  <c r="N167" i="7" s="1"/>
  <c r="N168" i="7" s="1"/>
  <c r="N169" i="7" s="1"/>
  <c r="N170" i="7" s="1"/>
  <c r="N171" i="7" s="1"/>
  <c r="N172" i="7" s="1"/>
  <c r="K171" i="7"/>
  <c r="L171" i="7" s="1"/>
  <c r="K76" i="7"/>
  <c r="L76" i="7" s="1"/>
  <c r="D77" i="39" s="1"/>
  <c r="K169" i="7"/>
  <c r="K78" i="7"/>
  <c r="L78" i="7" s="1"/>
  <c r="D79" i="39" s="1"/>
  <c r="K165" i="7"/>
  <c r="L165" i="7" s="1"/>
  <c r="K168" i="7"/>
  <c r="L168" i="7" s="1"/>
  <c r="K172" i="7"/>
  <c r="L172" i="7" s="1"/>
  <c r="K167" i="7"/>
  <c r="L167" i="7" s="1"/>
  <c r="K170" i="7"/>
  <c r="L170" i="7" s="1"/>
  <c r="K164" i="7"/>
  <c r="L164" i="7" s="1"/>
  <c r="K75" i="7"/>
  <c r="L75" i="7" s="1"/>
  <c r="D76" i="39" s="1"/>
  <c r="K166" i="7"/>
  <c r="L166" i="7" s="1"/>
  <c r="L169" i="7"/>
  <c r="K77" i="7"/>
  <c r="L77" i="7" s="1"/>
  <c r="D78" i="39" s="1"/>
  <c r="K79" i="7"/>
  <c r="L79" i="7" s="1"/>
  <c r="D80" i="39" s="1"/>
  <c r="K80" i="7"/>
  <c r="L80" i="7" s="1"/>
  <c r="D81" i="39" s="1"/>
  <c r="K81" i="7"/>
  <c r="L81" i="7" s="1"/>
  <c r="D82" i="39" s="1"/>
  <c r="K74" i="7"/>
  <c r="L74" i="7" s="1"/>
  <c r="D75" i="39" s="1"/>
  <c r="K82" i="7"/>
  <c r="L82" i="7" s="1"/>
  <c r="D83" i="39" s="1"/>
  <c r="AE167" i="39" l="1"/>
  <c r="D106" i="44"/>
  <c r="D106" i="43"/>
  <c r="N123" i="37"/>
  <c r="O122" i="44"/>
  <c r="O122" i="43"/>
  <c r="O122" i="42"/>
  <c r="B28" i="44"/>
  <c r="B28" i="43"/>
  <c r="N131" i="37"/>
  <c r="O130" i="44"/>
  <c r="O130" i="43"/>
  <c r="O130" i="42"/>
  <c r="D130" i="44"/>
  <c r="D130" i="43"/>
  <c r="D98" i="44"/>
  <c r="D98" i="43"/>
  <c r="D122" i="44"/>
  <c r="D122" i="43"/>
  <c r="B30" i="37"/>
  <c r="B29" i="42"/>
  <c r="D114" i="44"/>
  <c r="D114" i="43"/>
  <c r="O82" i="44"/>
  <c r="O82" i="42"/>
  <c r="O82" i="43"/>
  <c r="N115" i="37"/>
  <c r="O114" i="44"/>
  <c r="O114" i="43"/>
  <c r="O114" i="42"/>
  <c r="O146" i="44"/>
  <c r="O146" i="42"/>
  <c r="O146" i="43"/>
  <c r="N155" i="37"/>
  <c r="N147" i="37"/>
  <c r="N107" i="37"/>
  <c r="O106" i="44"/>
  <c r="O106" i="43"/>
  <c r="O106" i="42"/>
  <c r="N91" i="37"/>
  <c r="O90" i="44"/>
  <c r="O90" i="42"/>
  <c r="O90" i="43"/>
  <c r="N139" i="37"/>
  <c r="O138" i="44"/>
  <c r="O138" i="43"/>
  <c r="O138" i="42"/>
  <c r="N99" i="37"/>
  <c r="O98" i="44"/>
  <c r="O98" i="43"/>
  <c r="O98" i="42"/>
  <c r="D90" i="44"/>
  <c r="D90" i="43"/>
  <c r="D138" i="44"/>
  <c r="D138" i="43"/>
  <c r="D146" i="44"/>
  <c r="D146" i="43"/>
  <c r="D82" i="44"/>
  <c r="D82" i="43"/>
  <c r="Q98" i="44"/>
  <c r="Q98" i="43"/>
  <c r="Q98" i="42"/>
  <c r="A82" i="44"/>
  <c r="A82" i="43"/>
  <c r="A82" i="42"/>
  <c r="A115" i="37"/>
  <c r="A114" i="44"/>
  <c r="A114" i="43"/>
  <c r="A114" i="42"/>
  <c r="D99" i="42"/>
  <c r="P99" i="37"/>
  <c r="D115" i="42"/>
  <c r="P115" i="37"/>
  <c r="D107" i="42"/>
  <c r="P107" i="37"/>
  <c r="A107" i="37"/>
  <c r="A106" i="44"/>
  <c r="A106" i="43"/>
  <c r="A106" i="42"/>
  <c r="Q114" i="44"/>
  <c r="Q114" i="43"/>
  <c r="Q114" i="42"/>
  <c r="Q106" i="44"/>
  <c r="Q106" i="43"/>
  <c r="Q106" i="42"/>
  <c r="D139" i="42"/>
  <c r="P139" i="37"/>
  <c r="Q138" i="44"/>
  <c r="Q138" i="42"/>
  <c r="Q138" i="43"/>
  <c r="Q146" i="44"/>
  <c r="Q146" i="43"/>
  <c r="Q146" i="42"/>
  <c r="Q82" i="44"/>
  <c r="Q82" i="43"/>
  <c r="Q82" i="42"/>
  <c r="A123" i="37"/>
  <c r="A122" i="44"/>
  <c r="A122" i="43"/>
  <c r="A122" i="42"/>
  <c r="P91" i="37"/>
  <c r="D91" i="42"/>
  <c r="Q130" i="44"/>
  <c r="Q130" i="43"/>
  <c r="Q130" i="42"/>
  <c r="Q122" i="44"/>
  <c r="Q122" i="43"/>
  <c r="Q122" i="42"/>
  <c r="A99" i="37"/>
  <c r="A98" i="44"/>
  <c r="A98" i="43"/>
  <c r="A98" i="42"/>
  <c r="D147" i="42"/>
  <c r="P147" i="37"/>
  <c r="Q90" i="44"/>
  <c r="Q90" i="43"/>
  <c r="Q90" i="42"/>
  <c r="P155" i="37"/>
  <c r="D155" i="42"/>
  <c r="A155" i="37"/>
  <c r="D131" i="42"/>
  <c r="P131" i="37"/>
  <c r="D123" i="42"/>
  <c r="P123" i="37"/>
  <c r="A139" i="37"/>
  <c r="A138" i="44"/>
  <c r="A138" i="42"/>
  <c r="A138" i="43"/>
  <c r="A147" i="37"/>
  <c r="A146" i="44"/>
  <c r="A146" i="43"/>
  <c r="A146" i="42"/>
  <c r="A131" i="37"/>
  <c r="A130" i="44"/>
  <c r="A130" i="43"/>
  <c r="A130" i="42"/>
  <c r="A91" i="37"/>
  <c r="A90" i="44"/>
  <c r="A90" i="43"/>
  <c r="A90" i="42"/>
  <c r="BF176" i="39"/>
  <c r="BF182" i="39"/>
  <c r="BF174" i="39"/>
  <c r="AH167" i="39"/>
  <c r="AG20" i="39"/>
  <c r="AG167" i="39"/>
  <c r="K169" i="39"/>
  <c r="AH83" i="39"/>
  <c r="K134" i="39"/>
  <c r="K239" i="39"/>
  <c r="AF83" i="39"/>
  <c r="AE41" i="39"/>
  <c r="AF104" i="39"/>
  <c r="AG146" i="39"/>
  <c r="AH146" i="39"/>
  <c r="AF146" i="39"/>
  <c r="AH62" i="39"/>
  <c r="AE146" i="39"/>
  <c r="AF41" i="39"/>
  <c r="AE62" i="39"/>
  <c r="AG83" i="39"/>
  <c r="AE104" i="39"/>
  <c r="AH125" i="39"/>
  <c r="AE125" i="39"/>
  <c r="AF20" i="39"/>
  <c r="AE83" i="39"/>
  <c r="AF125" i="39"/>
  <c r="AF62" i="39"/>
  <c r="AG62" i="39"/>
  <c r="AH104" i="39"/>
  <c r="AG104" i="39"/>
  <c r="AE20" i="39"/>
  <c r="AG41" i="39"/>
  <c r="AG125" i="39"/>
  <c r="K204" i="39"/>
  <c r="L203" i="39"/>
  <c r="AB149" i="39"/>
  <c r="AC149" i="39" s="1"/>
  <c r="AB169" i="39"/>
  <c r="AC169" i="39" s="1"/>
  <c r="L280" i="39"/>
  <c r="L100" i="39"/>
  <c r="K65" i="39"/>
  <c r="L64" i="39"/>
  <c r="O76" i="7"/>
  <c r="F77" i="39" s="1"/>
  <c r="O82" i="7"/>
  <c r="F83" i="39" s="1"/>
  <c r="O78" i="7"/>
  <c r="F79" i="39" s="1"/>
  <c r="O75" i="7"/>
  <c r="F76" i="39" s="1"/>
  <c r="O81" i="7"/>
  <c r="F82" i="39" s="1"/>
  <c r="O80" i="7"/>
  <c r="F81" i="39" s="1"/>
  <c r="O77" i="7"/>
  <c r="F78" i="39" s="1"/>
  <c r="O74" i="7"/>
  <c r="F75" i="39" s="1"/>
  <c r="O79" i="7"/>
  <c r="F80" i="39" s="1"/>
  <c r="O168" i="7"/>
  <c r="H96" i="15" s="1"/>
  <c r="O166" i="7"/>
  <c r="H94" i="15" s="1"/>
  <c r="O169" i="7"/>
  <c r="H97" i="15" s="1"/>
  <c r="O165" i="7"/>
  <c r="H93" i="15" s="1"/>
  <c r="O164" i="7"/>
  <c r="H92" i="15" s="1"/>
  <c r="O171" i="7"/>
  <c r="H99" i="15" s="1"/>
  <c r="O170" i="7"/>
  <c r="H98" i="15" s="1"/>
  <c r="O172" i="7"/>
  <c r="H100" i="15" s="1"/>
  <c r="O167" i="7"/>
  <c r="H95" i="15" s="1"/>
  <c r="W110" i="11"/>
  <c r="AJ110" i="11" s="1"/>
  <c r="Y83" i="11"/>
  <c r="Y40" i="11"/>
  <c r="X83" i="11"/>
  <c r="W83" i="11"/>
  <c r="V83" i="11"/>
  <c r="U83" i="11"/>
  <c r="T83" i="11"/>
  <c r="S83" i="11"/>
  <c r="R83" i="11"/>
  <c r="Q83" i="11"/>
  <c r="P83" i="11"/>
  <c r="Q40" i="11"/>
  <c r="R40" i="11"/>
  <c r="S40" i="11"/>
  <c r="T40" i="11"/>
  <c r="U40" i="11"/>
  <c r="V40" i="11"/>
  <c r="W40" i="11"/>
  <c r="X40" i="11"/>
  <c r="P40" i="11"/>
  <c r="BE40" i="11" s="1"/>
  <c r="BF40" i="11" s="1"/>
  <c r="BG40" i="11" s="1"/>
  <c r="BK38" i="11" s="1"/>
  <c r="AH110" i="11"/>
  <c r="AG110" i="11"/>
  <c r="AF110" i="11"/>
  <c r="AE110" i="11"/>
  <c r="AD110" i="11"/>
  <c r="AC110" i="11"/>
  <c r="AB110" i="11"/>
  <c r="AA110" i="11"/>
  <c r="V110" i="11"/>
  <c r="AI110" i="11" s="1"/>
  <c r="U110" i="11"/>
  <c r="T110" i="11"/>
  <c r="S110" i="11"/>
  <c r="R110" i="11"/>
  <c r="Q110" i="11"/>
  <c r="P110" i="11"/>
  <c r="O110" i="11"/>
  <c r="N110" i="11"/>
  <c r="M110" i="11"/>
  <c r="H107" i="49" l="1"/>
  <c r="H107" i="33"/>
  <c r="H107" i="51"/>
  <c r="H107" i="50"/>
  <c r="H107" i="47"/>
  <c r="H107" i="48"/>
  <c r="H108" i="47"/>
  <c r="H108" i="33"/>
  <c r="H108" i="48"/>
  <c r="H108" i="49"/>
  <c r="H108" i="51"/>
  <c r="H108" i="50"/>
  <c r="H104" i="47"/>
  <c r="H104" i="33"/>
  <c r="H104" i="48"/>
  <c r="H104" i="49"/>
  <c r="H104" i="51"/>
  <c r="H104" i="50"/>
  <c r="H105" i="47"/>
  <c r="H105" i="48"/>
  <c r="H105" i="49"/>
  <c r="H105" i="33"/>
  <c r="H105" i="51"/>
  <c r="H105" i="50"/>
  <c r="H109" i="47"/>
  <c r="H109" i="48"/>
  <c r="H109" i="49"/>
  <c r="H109" i="33"/>
  <c r="H109" i="50"/>
  <c r="H109" i="51"/>
  <c r="H101" i="47"/>
  <c r="H101" i="48"/>
  <c r="H101" i="49"/>
  <c r="H101" i="33"/>
  <c r="H101" i="50"/>
  <c r="H101" i="51"/>
  <c r="H102" i="49"/>
  <c r="H102" i="51"/>
  <c r="H102" i="50"/>
  <c r="H102" i="47"/>
  <c r="H102" i="33"/>
  <c r="H102" i="48"/>
  <c r="H103" i="49"/>
  <c r="H103" i="33"/>
  <c r="H103" i="51"/>
  <c r="H103" i="50"/>
  <c r="H103" i="47"/>
  <c r="H103" i="48"/>
  <c r="H106" i="49"/>
  <c r="H106" i="51"/>
  <c r="H106" i="50"/>
  <c r="H106" i="47"/>
  <c r="H106" i="33"/>
  <c r="H106" i="48"/>
  <c r="L223" i="39"/>
  <c r="L231" i="39"/>
  <c r="L235" i="39"/>
  <c r="L237" i="39"/>
  <c r="L21" i="39"/>
  <c r="L7" i="39"/>
  <c r="L15" i="39"/>
  <c r="L19" i="39"/>
  <c r="L79" i="39"/>
  <c r="L87" i="39"/>
  <c r="L91" i="39"/>
  <c r="L93" i="39"/>
  <c r="L187" i="39"/>
  <c r="L195" i="39"/>
  <c r="L199" i="39"/>
  <c r="L201" i="39"/>
  <c r="L115" i="39"/>
  <c r="L123" i="39"/>
  <c r="L127" i="39"/>
  <c r="L129" i="39"/>
  <c r="L259" i="39"/>
  <c r="L267" i="39"/>
  <c r="L271" i="39"/>
  <c r="L273" i="39"/>
  <c r="L151" i="39"/>
  <c r="L159" i="39"/>
  <c r="L163" i="39"/>
  <c r="L165" i="39"/>
  <c r="L43" i="39"/>
  <c r="L51" i="39"/>
  <c r="L55" i="39"/>
  <c r="L57" i="39"/>
  <c r="D155" i="44"/>
  <c r="D155" i="43"/>
  <c r="D91" i="44"/>
  <c r="D91" i="43"/>
  <c r="D139" i="44"/>
  <c r="D139" i="43"/>
  <c r="D99" i="44"/>
  <c r="D99" i="43"/>
  <c r="D147" i="44"/>
  <c r="D147" i="43"/>
  <c r="D115" i="44"/>
  <c r="D115" i="43"/>
  <c r="N100" i="37"/>
  <c r="O99" i="44"/>
  <c r="O99" i="43"/>
  <c r="O99" i="42"/>
  <c r="B29" i="43"/>
  <c r="B29" i="44"/>
  <c r="O91" i="44"/>
  <c r="O91" i="43"/>
  <c r="O91" i="42"/>
  <c r="N140" i="37"/>
  <c r="O139" i="44"/>
  <c r="O139" i="43"/>
  <c r="O139" i="42"/>
  <c r="N108" i="37"/>
  <c r="O107" i="44"/>
  <c r="O107" i="43"/>
  <c r="O107" i="42"/>
  <c r="B31" i="37"/>
  <c r="B30" i="42"/>
  <c r="N124" i="37"/>
  <c r="O123" i="44"/>
  <c r="O123" i="43"/>
  <c r="O123" i="42"/>
  <c r="D123" i="44"/>
  <c r="D123" i="43"/>
  <c r="N148" i="37"/>
  <c r="O147" i="44"/>
  <c r="O147" i="43"/>
  <c r="O147" i="42"/>
  <c r="N116" i="37"/>
  <c r="O115" i="44"/>
  <c r="O115" i="43"/>
  <c r="O115" i="42"/>
  <c r="D131" i="44"/>
  <c r="D131" i="43"/>
  <c r="D107" i="44"/>
  <c r="D107" i="43"/>
  <c r="O155" i="44"/>
  <c r="O155" i="43"/>
  <c r="O155" i="42"/>
  <c r="N164" i="37"/>
  <c r="N156" i="37"/>
  <c r="N132" i="37"/>
  <c r="O131" i="44"/>
  <c r="O131" i="43"/>
  <c r="O131" i="42"/>
  <c r="Q147" i="44"/>
  <c r="Q147" i="43"/>
  <c r="Q147" i="42"/>
  <c r="A100" i="37"/>
  <c r="A99" i="44"/>
  <c r="A99" i="43"/>
  <c r="A99" i="42"/>
  <c r="D108" i="42"/>
  <c r="P108" i="37"/>
  <c r="Q131" i="44"/>
  <c r="Q131" i="43"/>
  <c r="Q131" i="42"/>
  <c r="D148" i="42"/>
  <c r="P148" i="37"/>
  <c r="D140" i="42"/>
  <c r="P140" i="37"/>
  <c r="Q99" i="44"/>
  <c r="Q99" i="43"/>
  <c r="Q99" i="42"/>
  <c r="A116" i="37"/>
  <c r="A115" i="44"/>
  <c r="A115" i="43"/>
  <c r="A115" i="42"/>
  <c r="A140" i="37"/>
  <c r="A139" i="44"/>
  <c r="A139" i="43"/>
  <c r="A139" i="42"/>
  <c r="Q123" i="44"/>
  <c r="Q123" i="43"/>
  <c r="Q123" i="42"/>
  <c r="Q155" i="44"/>
  <c r="Q155" i="43"/>
  <c r="Q155" i="42"/>
  <c r="Q115" i="44"/>
  <c r="Q115" i="43"/>
  <c r="Q115" i="42"/>
  <c r="D132" i="42"/>
  <c r="P132" i="37"/>
  <c r="Q91" i="44"/>
  <c r="Q91" i="43"/>
  <c r="Q91" i="42"/>
  <c r="P100" i="37"/>
  <c r="D100" i="42"/>
  <c r="D124" i="42"/>
  <c r="P124" i="37"/>
  <c r="D116" i="42"/>
  <c r="P116" i="37"/>
  <c r="D156" i="42"/>
  <c r="P156" i="37"/>
  <c r="A124" i="37"/>
  <c r="A123" i="44"/>
  <c r="A123" i="43"/>
  <c r="A123" i="42"/>
  <c r="A108" i="37"/>
  <c r="A107" i="44"/>
  <c r="A107" i="43"/>
  <c r="A107" i="42"/>
  <c r="P164" i="37"/>
  <c r="D164" i="42"/>
  <c r="A164" i="37"/>
  <c r="Q139" i="44"/>
  <c r="Q139" i="43"/>
  <c r="Q139" i="42"/>
  <c r="A132" i="37"/>
  <c r="A131" i="44"/>
  <c r="A131" i="43"/>
  <c r="A131" i="42"/>
  <c r="A91" i="44"/>
  <c r="A91" i="43"/>
  <c r="A91" i="42"/>
  <c r="A148" i="37"/>
  <c r="A147" i="44"/>
  <c r="A147" i="43"/>
  <c r="A147" i="42"/>
  <c r="A156" i="37"/>
  <c r="A155" i="44"/>
  <c r="A155" i="43"/>
  <c r="A155" i="42"/>
  <c r="Q107" i="44"/>
  <c r="Q107" i="43"/>
  <c r="Q107" i="42"/>
  <c r="K205" i="39"/>
  <c r="AH127" i="39"/>
  <c r="K240" i="39"/>
  <c r="AE22" i="39" s="1"/>
  <c r="L239" i="39"/>
  <c r="AG22" i="39"/>
  <c r="K170" i="39"/>
  <c r="AG64" i="39"/>
  <c r="K135" i="39"/>
  <c r="AB170" i="39"/>
  <c r="AC170" i="39" s="1"/>
  <c r="H325" i="44" s="1"/>
  <c r="K66" i="39"/>
  <c r="AH169" i="39" l="1"/>
  <c r="AE64" i="39"/>
  <c r="AF85" i="39"/>
  <c r="AH22" i="39"/>
  <c r="AE169" i="39"/>
  <c r="AF64" i="39"/>
  <c r="AH43" i="39"/>
  <c r="AE127" i="39"/>
  <c r="AG106" i="39"/>
  <c r="AF169" i="39"/>
  <c r="AF43" i="39"/>
  <c r="AG43" i="39"/>
  <c r="AF127" i="39"/>
  <c r="AH64" i="39"/>
  <c r="AG169" i="39"/>
  <c r="AE43" i="39"/>
  <c r="AH106" i="39"/>
  <c r="AG127" i="39"/>
  <c r="AH85" i="39"/>
  <c r="AE106" i="39"/>
  <c r="AF22" i="39"/>
  <c r="AF106" i="39"/>
  <c r="AE85" i="39"/>
  <c r="H343" i="44"/>
  <c r="H370" i="44"/>
  <c r="H289" i="43"/>
  <c r="H334" i="42"/>
  <c r="H262" i="44"/>
  <c r="H460" i="42"/>
  <c r="H316" i="43"/>
  <c r="H406" i="43"/>
  <c r="H325" i="42"/>
  <c r="H316" i="44"/>
  <c r="H442" i="43"/>
  <c r="H289" i="42"/>
  <c r="H289" i="44"/>
  <c r="H352" i="42"/>
  <c r="H307" i="42"/>
  <c r="H397" i="42"/>
  <c r="H343" i="43"/>
  <c r="H307" i="43"/>
  <c r="H469" i="43"/>
  <c r="H379" i="44"/>
  <c r="H487" i="43"/>
  <c r="H334" i="44"/>
  <c r="H316" i="42"/>
  <c r="H298" i="43"/>
  <c r="H388" i="43"/>
  <c r="H469" i="42"/>
  <c r="H361" i="42"/>
  <c r="H451" i="43"/>
  <c r="H415" i="42"/>
  <c r="H442" i="42"/>
  <c r="H280" i="43"/>
  <c r="H280" i="44"/>
  <c r="H262" i="43"/>
  <c r="H370" i="42"/>
  <c r="H253" i="42"/>
  <c r="H406" i="42"/>
  <c r="H424" i="43"/>
  <c r="H415" i="43"/>
  <c r="H433" i="42"/>
  <c r="H478" i="42"/>
  <c r="H307" i="44"/>
  <c r="H433" i="43"/>
  <c r="H352" i="44"/>
  <c r="H361" i="43"/>
  <c r="H397" i="43"/>
  <c r="H370" i="43"/>
  <c r="H253" i="43"/>
  <c r="H271" i="44"/>
  <c r="H487" i="42"/>
  <c r="H262" i="42"/>
  <c r="H433" i="44"/>
  <c r="H361" i="44"/>
  <c r="H478" i="43"/>
  <c r="H271" i="43"/>
  <c r="H478" i="44"/>
  <c r="H298" i="42"/>
  <c r="H469" i="44"/>
  <c r="H397" i="44"/>
  <c r="H325" i="43"/>
  <c r="H451" i="44"/>
  <c r="H415" i="44"/>
  <c r="H280" i="42"/>
  <c r="H253" i="44"/>
  <c r="H352" i="43"/>
  <c r="H298" i="44"/>
  <c r="H271" i="42"/>
  <c r="H451" i="42"/>
  <c r="H406" i="44"/>
  <c r="H424" i="44"/>
  <c r="H334" i="43"/>
  <c r="H388" i="44"/>
  <c r="H379" i="43"/>
  <c r="H460" i="43"/>
  <c r="H460" i="44"/>
  <c r="H379" i="42"/>
  <c r="H424" i="42"/>
  <c r="H388" i="42"/>
  <c r="H343" i="42"/>
  <c r="H487" i="44"/>
  <c r="H442" i="44"/>
  <c r="D132" i="44"/>
  <c r="D132" i="43"/>
  <c r="D148" i="44"/>
  <c r="D148" i="43"/>
  <c r="N133" i="37"/>
  <c r="O132" i="44"/>
  <c r="O132" i="43"/>
  <c r="O132" i="42"/>
  <c r="B30" i="44"/>
  <c r="B30" i="43"/>
  <c r="D124" i="44"/>
  <c r="D124" i="43"/>
  <c r="N157" i="37"/>
  <c r="O156" i="43"/>
  <c r="O156" i="42"/>
  <c r="O156" i="44"/>
  <c r="N149" i="37"/>
  <c r="O148" i="44"/>
  <c r="O148" i="43"/>
  <c r="O148" i="42"/>
  <c r="B32" i="37"/>
  <c r="B31" i="42"/>
  <c r="N141" i="37"/>
  <c r="O140" i="44"/>
  <c r="O140" i="43"/>
  <c r="O140" i="42"/>
  <c r="D164" i="44"/>
  <c r="D164" i="43"/>
  <c r="D100" i="44"/>
  <c r="D100" i="43"/>
  <c r="O164" i="44"/>
  <c r="O164" i="43"/>
  <c r="O164" i="42"/>
  <c r="N173" i="37"/>
  <c r="N165" i="37"/>
  <c r="O100" i="44"/>
  <c r="O100" i="43"/>
  <c r="O100" i="42"/>
  <c r="N125" i="37"/>
  <c r="O124" i="44"/>
  <c r="O124" i="43"/>
  <c r="O124" i="42"/>
  <c r="D116" i="44"/>
  <c r="D116" i="43"/>
  <c r="D156" i="44"/>
  <c r="D156" i="43"/>
  <c r="D108" i="44"/>
  <c r="D108" i="43"/>
  <c r="N117" i="37"/>
  <c r="O116" i="44"/>
  <c r="O116" i="43"/>
  <c r="O116" i="42"/>
  <c r="N109" i="37"/>
  <c r="O108" i="44"/>
  <c r="O108" i="43"/>
  <c r="O108" i="42"/>
  <c r="D140" i="44"/>
  <c r="D140" i="43"/>
  <c r="Q156" i="44"/>
  <c r="Q156" i="43"/>
  <c r="Q156" i="42"/>
  <c r="Q140" i="44"/>
  <c r="Q140" i="43"/>
  <c r="Q140" i="42"/>
  <c r="A165" i="37"/>
  <c r="A164" i="44"/>
  <c r="A164" i="43"/>
  <c r="A164" i="42"/>
  <c r="D157" i="42"/>
  <c r="P157" i="37"/>
  <c r="A157" i="37"/>
  <c r="A156" i="44"/>
  <c r="A156" i="43"/>
  <c r="A156" i="42"/>
  <c r="D165" i="42"/>
  <c r="P165" i="37"/>
  <c r="P173" i="37"/>
  <c r="D173" i="42"/>
  <c r="A173" i="37"/>
  <c r="A109" i="37"/>
  <c r="A108" i="44"/>
  <c r="A108" i="43"/>
  <c r="A108" i="42"/>
  <c r="D125" i="42"/>
  <c r="P125" i="37"/>
  <c r="A117" i="37"/>
  <c r="A116" i="44"/>
  <c r="A116" i="43"/>
  <c r="A116" i="42"/>
  <c r="Q148" i="44"/>
  <c r="Q148" i="43"/>
  <c r="Q148" i="42"/>
  <c r="Q108" i="44"/>
  <c r="Q108" i="43"/>
  <c r="Q108" i="42"/>
  <c r="A100" i="44"/>
  <c r="A100" i="43"/>
  <c r="A100" i="42"/>
  <c r="Q124" i="44"/>
  <c r="Q124" i="43"/>
  <c r="Q124" i="42"/>
  <c r="A133" i="37"/>
  <c r="A132" i="44"/>
  <c r="A132" i="43"/>
  <c r="A132" i="42"/>
  <c r="Q116" i="44"/>
  <c r="Q116" i="43"/>
  <c r="Q116" i="42"/>
  <c r="D149" i="42"/>
  <c r="P149" i="37"/>
  <c r="P109" i="37"/>
  <c r="D109" i="42"/>
  <c r="Q100" i="44"/>
  <c r="Q100" i="43"/>
  <c r="Q100" i="42"/>
  <c r="A149" i="37"/>
  <c r="A148" i="44"/>
  <c r="A148" i="43"/>
  <c r="A148" i="42"/>
  <c r="D117" i="42"/>
  <c r="P117" i="37"/>
  <c r="Q132" i="44"/>
  <c r="Q132" i="43"/>
  <c r="Q132" i="42"/>
  <c r="Q164" i="44"/>
  <c r="Q164" i="43"/>
  <c r="Q164" i="42"/>
  <c r="A125" i="37"/>
  <c r="A124" i="44"/>
  <c r="A124" i="43"/>
  <c r="A124" i="42"/>
  <c r="D133" i="42"/>
  <c r="P133" i="37"/>
  <c r="A141" i="37"/>
  <c r="A140" i="44"/>
  <c r="A140" i="43"/>
  <c r="A140" i="42"/>
  <c r="D141" i="42"/>
  <c r="P141" i="37"/>
  <c r="K241" i="39"/>
  <c r="AH148" i="39"/>
  <c r="AG148" i="39"/>
  <c r="AF148" i="39"/>
  <c r="AG85" i="39"/>
  <c r="AE148" i="39"/>
  <c r="K206" i="39"/>
  <c r="K171" i="39"/>
  <c r="K136" i="39"/>
  <c r="L135" i="39"/>
  <c r="K67" i="39"/>
  <c r="D149" i="44" l="1"/>
  <c r="D149" i="43"/>
  <c r="D157" i="44"/>
  <c r="D157" i="43"/>
  <c r="B31" i="43"/>
  <c r="B31" i="44"/>
  <c r="D133" i="44"/>
  <c r="D133" i="43"/>
  <c r="D125" i="44"/>
  <c r="D125" i="43"/>
  <c r="O109" i="44"/>
  <c r="O109" i="43"/>
  <c r="O109" i="42"/>
  <c r="B33" i="37"/>
  <c r="B32" i="42"/>
  <c r="N158" i="37"/>
  <c r="O157" i="44"/>
  <c r="O157" i="43"/>
  <c r="O157" i="42"/>
  <c r="N134" i="37"/>
  <c r="O133" i="44"/>
  <c r="O133" i="43"/>
  <c r="O133" i="42"/>
  <c r="D165" i="44"/>
  <c r="D165" i="43"/>
  <c r="D173" i="44"/>
  <c r="D173" i="43"/>
  <c r="N126" i="37"/>
  <c r="O125" i="44"/>
  <c r="O125" i="43"/>
  <c r="O125" i="42"/>
  <c r="D141" i="44"/>
  <c r="D141" i="43"/>
  <c r="N166" i="37"/>
  <c r="O165" i="44"/>
  <c r="O165" i="43"/>
  <c r="O165" i="42"/>
  <c r="O173" i="44"/>
  <c r="O173" i="43"/>
  <c r="O173" i="42"/>
  <c r="N182" i="37"/>
  <c r="N174" i="37"/>
  <c r="N142" i="37"/>
  <c r="O141" i="44"/>
  <c r="O141" i="43"/>
  <c r="O141" i="42"/>
  <c r="D117" i="44"/>
  <c r="D117" i="43"/>
  <c r="D109" i="44"/>
  <c r="D109" i="43"/>
  <c r="N118" i="37"/>
  <c r="O117" i="44"/>
  <c r="O117" i="43"/>
  <c r="O117" i="42"/>
  <c r="N150" i="37"/>
  <c r="O149" i="44"/>
  <c r="O149" i="43"/>
  <c r="O149" i="42"/>
  <c r="D126" i="42"/>
  <c r="P126" i="37"/>
  <c r="A174" i="37"/>
  <c r="A173" i="44"/>
  <c r="A173" i="43"/>
  <c r="A173" i="42"/>
  <c r="Q165" i="44"/>
  <c r="Q165" i="43"/>
  <c r="Q165" i="42"/>
  <c r="Q157" i="44"/>
  <c r="Q157" i="43"/>
  <c r="Q157" i="42"/>
  <c r="A166" i="37"/>
  <c r="A165" i="44"/>
  <c r="A165" i="43"/>
  <c r="A165" i="42"/>
  <c r="D174" i="42"/>
  <c r="P174" i="37"/>
  <c r="D158" i="42"/>
  <c r="P158" i="37"/>
  <c r="D166" i="42"/>
  <c r="P166" i="37"/>
  <c r="Q109" i="44"/>
  <c r="Q109" i="43"/>
  <c r="Q109" i="42"/>
  <c r="P182" i="37"/>
  <c r="D182" i="42"/>
  <c r="A182" i="37"/>
  <c r="D142" i="42"/>
  <c r="P142" i="37"/>
  <c r="A142" i="37"/>
  <c r="A141" i="44"/>
  <c r="A141" i="43"/>
  <c r="A141" i="42"/>
  <c r="P118" i="37"/>
  <c r="D118" i="42"/>
  <c r="A150" i="37"/>
  <c r="A149" i="44"/>
  <c r="A149" i="43"/>
  <c r="A149" i="42"/>
  <c r="Q149" i="44"/>
  <c r="Q149" i="43"/>
  <c r="Q149" i="42"/>
  <c r="Q125" i="44"/>
  <c r="Q125" i="43"/>
  <c r="Q125" i="42"/>
  <c r="Q141" i="44"/>
  <c r="Q141" i="43"/>
  <c r="Q141" i="42"/>
  <c r="D134" i="42"/>
  <c r="P134" i="37"/>
  <c r="A126" i="37"/>
  <c r="A125" i="44"/>
  <c r="A125" i="43"/>
  <c r="A125" i="42"/>
  <c r="Q117" i="44"/>
  <c r="Q117" i="43"/>
  <c r="Q117" i="42"/>
  <c r="D150" i="42"/>
  <c r="P150" i="37"/>
  <c r="A109" i="44"/>
  <c r="A109" i="43"/>
  <c r="A109" i="42"/>
  <c r="Q133" i="44"/>
  <c r="Q133" i="43"/>
  <c r="Q133" i="42"/>
  <c r="A158" i="37"/>
  <c r="A157" i="44"/>
  <c r="A157" i="43"/>
  <c r="A157" i="42"/>
  <c r="A134" i="37"/>
  <c r="A133" i="44"/>
  <c r="A133" i="43"/>
  <c r="A133" i="42"/>
  <c r="A118" i="37"/>
  <c r="A117" i="44"/>
  <c r="A117" i="43"/>
  <c r="A117" i="42"/>
  <c r="Q173" i="44"/>
  <c r="Q173" i="43"/>
  <c r="Q173" i="42"/>
  <c r="K172" i="39"/>
  <c r="L171" i="39"/>
  <c r="K137" i="39"/>
  <c r="L136" i="39"/>
  <c r="K207" i="39"/>
  <c r="K242" i="39"/>
  <c r="K68" i="39"/>
  <c r="D142" i="44" l="1"/>
  <c r="D142" i="43"/>
  <c r="D166" i="44"/>
  <c r="D166" i="43"/>
  <c r="N151" i="37"/>
  <c r="O150" i="44"/>
  <c r="O150" i="43"/>
  <c r="O150" i="42"/>
  <c r="B32" i="43"/>
  <c r="B32" i="44"/>
  <c r="N159" i="37"/>
  <c r="O158" i="44"/>
  <c r="O158" i="43"/>
  <c r="O158" i="42"/>
  <c r="D118" i="44"/>
  <c r="D118" i="43"/>
  <c r="B34" i="37"/>
  <c r="B33" i="42"/>
  <c r="D150" i="44"/>
  <c r="D150" i="43"/>
  <c r="D182" i="44"/>
  <c r="D182" i="43"/>
  <c r="D158" i="44"/>
  <c r="D158" i="43"/>
  <c r="D134" i="44"/>
  <c r="D134" i="43"/>
  <c r="N127" i="37"/>
  <c r="O126" i="44"/>
  <c r="O126" i="43"/>
  <c r="O126" i="42"/>
  <c r="N135" i="37"/>
  <c r="O134" i="44"/>
  <c r="O134" i="43"/>
  <c r="O134" i="42"/>
  <c r="D174" i="44"/>
  <c r="D174" i="43"/>
  <c r="D126" i="44"/>
  <c r="D126" i="43"/>
  <c r="O118" i="44"/>
  <c r="O118" i="43"/>
  <c r="O118" i="42"/>
  <c r="N143" i="37"/>
  <c r="O142" i="44"/>
  <c r="O142" i="43"/>
  <c r="O142" i="42"/>
  <c r="N175" i="37"/>
  <c r="O174" i="43"/>
  <c r="O174" i="44"/>
  <c r="O174" i="42"/>
  <c r="N167" i="37"/>
  <c r="O166" i="44"/>
  <c r="O166" i="43"/>
  <c r="O166" i="42"/>
  <c r="O182" i="44"/>
  <c r="O182" i="43"/>
  <c r="O182" i="42"/>
  <c r="N191" i="37"/>
  <c r="N183" i="37"/>
  <c r="D143" i="42"/>
  <c r="P143" i="37"/>
  <c r="D175" i="42"/>
  <c r="P175" i="37"/>
  <c r="Q174" i="44"/>
  <c r="Q174" i="43"/>
  <c r="Q174" i="42"/>
  <c r="A167" i="37"/>
  <c r="A166" i="44"/>
  <c r="A166" i="43"/>
  <c r="A166" i="42"/>
  <c r="Q150" i="44"/>
  <c r="Q150" i="43"/>
  <c r="Q150" i="42"/>
  <c r="Q182" i="44"/>
  <c r="Q182" i="43"/>
  <c r="Q182" i="42"/>
  <c r="A175" i="37"/>
  <c r="A174" i="44"/>
  <c r="A174" i="43"/>
  <c r="A174" i="42"/>
  <c r="A118" i="44"/>
  <c r="A118" i="43"/>
  <c r="A118" i="42"/>
  <c r="A159" i="37"/>
  <c r="A158" i="44"/>
  <c r="A158" i="43"/>
  <c r="A158" i="42"/>
  <c r="D151" i="42"/>
  <c r="P151" i="37"/>
  <c r="Q118" i="44"/>
  <c r="Q118" i="43"/>
  <c r="Q118" i="42"/>
  <c r="Q158" i="44"/>
  <c r="Q158" i="43"/>
  <c r="Q158" i="42"/>
  <c r="P127" i="37"/>
  <c r="D127" i="42"/>
  <c r="Q142" i="44"/>
  <c r="Q142" i="43"/>
  <c r="Q142" i="42"/>
  <c r="D159" i="42"/>
  <c r="P159" i="37"/>
  <c r="Q126" i="44"/>
  <c r="Q126" i="43"/>
  <c r="Q126" i="42"/>
  <c r="A127" i="37"/>
  <c r="A126" i="44"/>
  <c r="A126" i="43"/>
  <c r="A126" i="42"/>
  <c r="D183" i="42"/>
  <c r="P183" i="37"/>
  <c r="Q134" i="44"/>
  <c r="Q134" i="43"/>
  <c r="Q134" i="42"/>
  <c r="A183" i="37"/>
  <c r="A182" i="44"/>
  <c r="A182" i="43"/>
  <c r="A182" i="42"/>
  <c r="D167" i="42"/>
  <c r="P167" i="37"/>
  <c r="A135" i="37"/>
  <c r="A134" i="44"/>
  <c r="A134" i="43"/>
  <c r="A134" i="42"/>
  <c r="D135" i="42"/>
  <c r="P135" i="37"/>
  <c r="A151" i="37"/>
  <c r="A150" i="44"/>
  <c r="A150" i="43"/>
  <c r="A150" i="42"/>
  <c r="A143" i="37"/>
  <c r="A142" i="44"/>
  <c r="A142" i="43"/>
  <c r="A142" i="42"/>
  <c r="Q166" i="44"/>
  <c r="Q166" i="43"/>
  <c r="Q166" i="42"/>
  <c r="K208" i="39"/>
  <c r="L207" i="39"/>
  <c r="K138" i="39"/>
  <c r="K173" i="39"/>
  <c r="L172" i="39"/>
  <c r="K243" i="39"/>
  <c r="AE152" i="39" s="1"/>
  <c r="K69" i="39"/>
  <c r="J55" i="7"/>
  <c r="J54" i="7"/>
  <c r="J53" i="7"/>
  <c r="J52" i="7"/>
  <c r="J51" i="7"/>
  <c r="J50" i="7"/>
  <c r="J49" i="7"/>
  <c r="J48" i="7"/>
  <c r="J47" i="7"/>
  <c r="I55" i="7"/>
  <c r="E56" i="39" s="1"/>
  <c r="I54" i="7"/>
  <c r="E55" i="39" s="1"/>
  <c r="I53" i="7"/>
  <c r="E54" i="39" s="1"/>
  <c r="I52" i="7"/>
  <c r="E53" i="39" s="1"/>
  <c r="I51" i="7"/>
  <c r="E52" i="39" s="1"/>
  <c r="I50" i="7"/>
  <c r="E51" i="39" s="1"/>
  <c r="I49" i="7"/>
  <c r="E50" i="39" s="1"/>
  <c r="I48" i="7"/>
  <c r="E49" i="39" s="1"/>
  <c r="I47" i="7"/>
  <c r="E48" i="39" s="1"/>
  <c r="H55" i="7"/>
  <c r="H54" i="7"/>
  <c r="H53" i="7"/>
  <c r="H52" i="7"/>
  <c r="H51" i="7"/>
  <c r="H50" i="7"/>
  <c r="H49" i="7"/>
  <c r="H48" i="7"/>
  <c r="H47" i="7"/>
  <c r="D151" i="44" l="1"/>
  <c r="D151" i="43"/>
  <c r="N136" i="37"/>
  <c r="O135" i="44"/>
  <c r="O135" i="43"/>
  <c r="O135" i="42"/>
  <c r="D127" i="44"/>
  <c r="D127" i="43"/>
  <c r="D167" i="44"/>
  <c r="D167" i="43"/>
  <c r="N176" i="37"/>
  <c r="O175" i="44"/>
  <c r="O175" i="43"/>
  <c r="O175" i="42"/>
  <c r="D183" i="44"/>
  <c r="D183" i="43"/>
  <c r="D175" i="44"/>
  <c r="D175" i="43"/>
  <c r="N152" i="37"/>
  <c r="O151" i="44"/>
  <c r="O151" i="43"/>
  <c r="O151" i="42"/>
  <c r="D135" i="44"/>
  <c r="D135" i="43"/>
  <c r="D159" i="44"/>
  <c r="D159" i="43"/>
  <c r="D143" i="44"/>
  <c r="D143" i="43"/>
  <c r="O127" i="44"/>
  <c r="O127" i="43"/>
  <c r="O127" i="42"/>
  <c r="N160" i="37"/>
  <c r="O159" i="44"/>
  <c r="O159" i="43"/>
  <c r="O159" i="42"/>
  <c r="N184" i="37"/>
  <c r="O183" i="44"/>
  <c r="O183" i="43"/>
  <c r="O183" i="42"/>
  <c r="N168" i="37"/>
  <c r="O167" i="44"/>
  <c r="O167" i="43"/>
  <c r="O167" i="42"/>
  <c r="N144" i="37"/>
  <c r="O143" i="44"/>
  <c r="O143" i="43"/>
  <c r="O143" i="42"/>
  <c r="B33" i="43"/>
  <c r="B33" i="44"/>
  <c r="N192" i="37"/>
  <c r="O191" i="44"/>
  <c r="O191" i="43"/>
  <c r="O191" i="42"/>
  <c r="B35" i="37"/>
  <c r="B34" i="42"/>
  <c r="D168" i="42"/>
  <c r="P168" i="37"/>
  <c r="Q159" i="44"/>
  <c r="Q159" i="43"/>
  <c r="Q159" i="42"/>
  <c r="A176" i="37"/>
  <c r="A175" i="44"/>
  <c r="A175" i="43"/>
  <c r="A175" i="42"/>
  <c r="D152" i="42"/>
  <c r="P152" i="37"/>
  <c r="D184" i="42"/>
  <c r="P184" i="37"/>
  <c r="A144" i="37"/>
  <c r="A143" i="44"/>
  <c r="A143" i="43"/>
  <c r="A143" i="42"/>
  <c r="Q151" i="44"/>
  <c r="Q151" i="43"/>
  <c r="Q151" i="42"/>
  <c r="A160" i="37"/>
  <c r="A159" i="44"/>
  <c r="A159" i="43"/>
  <c r="A159" i="42"/>
  <c r="Q127" i="44"/>
  <c r="Q127" i="43"/>
  <c r="Q127" i="42"/>
  <c r="A168" i="37"/>
  <c r="A167" i="44"/>
  <c r="A167" i="43"/>
  <c r="A167" i="42"/>
  <c r="Q183" i="44"/>
  <c r="Q183" i="43"/>
  <c r="Q183" i="42"/>
  <c r="A127" i="44"/>
  <c r="A127" i="43"/>
  <c r="A127" i="42"/>
  <c r="D144" i="42"/>
  <c r="P144" i="37"/>
  <c r="Q143" i="44"/>
  <c r="Q143" i="43"/>
  <c r="Q143" i="42"/>
  <c r="A152" i="37"/>
  <c r="A151" i="44"/>
  <c r="A151" i="43"/>
  <c r="A151" i="42"/>
  <c r="Q135" i="44"/>
  <c r="Q135" i="43"/>
  <c r="Q135" i="42"/>
  <c r="A136" i="37"/>
  <c r="A135" i="44"/>
  <c r="A135" i="43"/>
  <c r="A135" i="42"/>
  <c r="Q175" i="44"/>
  <c r="Q175" i="43"/>
  <c r="Q175" i="42"/>
  <c r="P136" i="37"/>
  <c r="D136" i="42"/>
  <c r="Q167" i="44"/>
  <c r="Q167" i="43"/>
  <c r="Q167" i="42"/>
  <c r="A184" i="37"/>
  <c r="A183" i="44"/>
  <c r="A183" i="43"/>
  <c r="A183" i="42"/>
  <c r="D160" i="42"/>
  <c r="P160" i="37"/>
  <c r="D176" i="42"/>
  <c r="P176" i="37"/>
  <c r="AG152" i="39"/>
  <c r="AG110" i="39"/>
  <c r="AG89" i="39"/>
  <c r="AF68" i="39"/>
  <c r="K139" i="39"/>
  <c r="AF26" i="39"/>
  <c r="AE5" i="39"/>
  <c r="AH68" i="39"/>
  <c r="K174" i="39"/>
  <c r="AG26" i="39"/>
  <c r="AE89" i="39"/>
  <c r="AF152" i="39"/>
  <c r="AF47" i="39"/>
  <c r="AF5" i="39"/>
  <c r="AH5" i="39"/>
  <c r="K244" i="39"/>
  <c r="AG147" i="39" s="1"/>
  <c r="L243" i="39"/>
  <c r="AG68" i="39"/>
  <c r="AF110" i="39"/>
  <c r="AE110" i="39"/>
  <c r="AE131" i="39"/>
  <c r="AE47" i="39"/>
  <c r="AF89" i="39"/>
  <c r="AE26" i="39"/>
  <c r="AG131" i="39"/>
  <c r="AH110" i="39"/>
  <c r="AH89" i="39"/>
  <c r="AG5" i="39"/>
  <c r="AH47" i="39"/>
  <c r="AE68" i="39"/>
  <c r="AH152" i="39"/>
  <c r="AF131" i="39"/>
  <c r="AG47" i="39"/>
  <c r="AH131" i="39"/>
  <c r="K209" i="39"/>
  <c r="L208" i="39"/>
  <c r="AE168" i="39"/>
  <c r="AE21" i="39"/>
  <c r="AH42" i="39"/>
  <c r="AH26" i="39"/>
  <c r="K70" i="39"/>
  <c r="K53" i="7"/>
  <c r="L53" i="7" s="1"/>
  <c r="D54" i="39" s="1"/>
  <c r="K48" i="7"/>
  <c r="L48" i="7" s="1"/>
  <c r="D49" i="39" s="1"/>
  <c r="K49" i="7"/>
  <c r="L49" i="7" s="1"/>
  <c r="D50" i="39" s="1"/>
  <c r="K54" i="7"/>
  <c r="L54" i="7" s="1"/>
  <c r="D55" i="39" s="1"/>
  <c r="K47" i="7"/>
  <c r="L47" i="7" s="1"/>
  <c r="D48" i="39" s="1"/>
  <c r="K55" i="7"/>
  <c r="L55" i="7" s="1"/>
  <c r="D56" i="39" s="1"/>
  <c r="K50" i="7"/>
  <c r="L50" i="7" s="1"/>
  <c r="D51" i="39" s="1"/>
  <c r="K51" i="7"/>
  <c r="L51" i="7" s="1"/>
  <c r="D52" i="39" s="1"/>
  <c r="K52" i="7"/>
  <c r="L52" i="7" s="1"/>
  <c r="D53" i="39" s="1"/>
  <c r="AE84" i="39" l="1"/>
  <c r="AG21" i="39"/>
  <c r="AE63" i="39"/>
  <c r="AF126" i="39"/>
  <c r="AG105" i="39"/>
  <c r="AH105" i="39"/>
  <c r="AF105" i="39"/>
  <c r="AE126" i="39"/>
  <c r="AH21" i="39"/>
  <c r="AG63" i="39"/>
  <c r="AH126" i="39"/>
  <c r="AE42" i="39"/>
  <c r="AH147" i="39"/>
  <c r="AE147" i="39"/>
  <c r="AG126" i="39"/>
  <c r="AG84" i="39"/>
  <c r="AF63" i="39"/>
  <c r="AG42" i="39"/>
  <c r="AE105" i="39"/>
  <c r="AF42" i="39"/>
  <c r="AF168" i="39"/>
  <c r="AG168" i="39"/>
  <c r="AF84" i="39"/>
  <c r="AF21" i="39"/>
  <c r="AF147" i="39"/>
  <c r="AH168" i="39"/>
  <c r="B34" i="44"/>
  <c r="B34" i="43"/>
  <c r="B36" i="37"/>
  <c r="B35" i="42"/>
  <c r="D144" i="44"/>
  <c r="D144" i="43"/>
  <c r="D168" i="44"/>
  <c r="D168" i="43"/>
  <c r="N161" i="37"/>
  <c r="O160" i="44"/>
  <c r="O160" i="43"/>
  <c r="O160" i="42"/>
  <c r="N145" i="37"/>
  <c r="O144" i="44"/>
  <c r="O144" i="43"/>
  <c r="O144" i="42"/>
  <c r="N185" i="37"/>
  <c r="O184" i="44"/>
  <c r="O184" i="43"/>
  <c r="O184" i="42"/>
  <c r="D176" i="44"/>
  <c r="D176" i="43"/>
  <c r="D184" i="44"/>
  <c r="D184" i="43"/>
  <c r="N153" i="37"/>
  <c r="O152" i="44"/>
  <c r="O152" i="43"/>
  <c r="O152" i="42"/>
  <c r="N177" i="37"/>
  <c r="O176" i="44"/>
  <c r="O176" i="43"/>
  <c r="O176" i="42"/>
  <c r="O136" i="44"/>
  <c r="O136" i="42"/>
  <c r="O136" i="43"/>
  <c r="N193" i="37"/>
  <c r="O192" i="44"/>
  <c r="O192" i="43"/>
  <c r="O192" i="42"/>
  <c r="N169" i="37"/>
  <c r="O168" i="44"/>
  <c r="O168" i="43"/>
  <c r="O168" i="42"/>
  <c r="D160" i="44"/>
  <c r="D160" i="43"/>
  <c r="D136" i="44"/>
  <c r="D136" i="43"/>
  <c r="D152" i="44"/>
  <c r="D152" i="43"/>
  <c r="A136" i="44"/>
  <c r="A136" i="43"/>
  <c r="A136" i="42"/>
  <c r="D185" i="42"/>
  <c r="P185" i="37"/>
  <c r="D177" i="42"/>
  <c r="P177" i="37"/>
  <c r="D153" i="42"/>
  <c r="P153" i="37"/>
  <c r="A153" i="37"/>
  <c r="A152" i="44"/>
  <c r="A152" i="42"/>
  <c r="A152" i="43"/>
  <c r="A145" i="37"/>
  <c r="A144" i="44"/>
  <c r="A144" i="43"/>
  <c r="A144" i="42"/>
  <c r="Q136" i="44"/>
  <c r="Q136" i="43"/>
  <c r="Q136" i="42"/>
  <c r="A169" i="37"/>
  <c r="A168" i="44"/>
  <c r="A168" i="43"/>
  <c r="A168" i="42"/>
  <c r="Q184" i="44"/>
  <c r="Q184" i="43"/>
  <c r="Q184" i="42"/>
  <c r="Q168" i="44"/>
  <c r="Q168" i="43"/>
  <c r="Q168" i="42"/>
  <c r="Q160" i="44"/>
  <c r="Q160" i="43"/>
  <c r="Q160" i="42"/>
  <c r="A185" i="37"/>
  <c r="A184" i="44"/>
  <c r="A184" i="43"/>
  <c r="A184" i="42"/>
  <c r="D169" i="42"/>
  <c r="P169" i="37"/>
  <c r="D161" i="42"/>
  <c r="P161" i="37"/>
  <c r="P145" i="37"/>
  <c r="D145" i="42"/>
  <c r="A161" i="37"/>
  <c r="A160" i="44"/>
  <c r="A160" i="43"/>
  <c r="A160" i="42"/>
  <c r="Q144" i="44"/>
  <c r="Q144" i="42"/>
  <c r="Q144" i="43"/>
  <c r="Q176" i="44"/>
  <c r="Q176" i="43"/>
  <c r="Q176" i="42"/>
  <c r="Q152" i="44"/>
  <c r="Q152" i="43"/>
  <c r="Q152" i="42"/>
  <c r="A177" i="37"/>
  <c r="A176" i="44"/>
  <c r="A176" i="43"/>
  <c r="A176" i="42"/>
  <c r="AH63" i="39"/>
  <c r="AH84" i="39"/>
  <c r="K175" i="39"/>
  <c r="L174" i="39"/>
  <c r="K245" i="39"/>
  <c r="AH111" i="39" s="1"/>
  <c r="L244" i="39"/>
  <c r="K140" i="39"/>
  <c r="AE6" i="39"/>
  <c r="K210" i="39"/>
  <c r="K71" i="39"/>
  <c r="O51" i="7"/>
  <c r="F52" i="39" s="1"/>
  <c r="L139" i="39" s="1"/>
  <c r="O50" i="7"/>
  <c r="F51" i="39" s="1"/>
  <c r="O47" i="7"/>
  <c r="F48" i="39" s="1"/>
  <c r="O54" i="7"/>
  <c r="F55" i="39" s="1"/>
  <c r="O49" i="7"/>
  <c r="F50" i="39" s="1"/>
  <c r="O48" i="7"/>
  <c r="F49" i="39" s="1"/>
  <c r="O55" i="7"/>
  <c r="F56" i="39" s="1"/>
  <c r="O52" i="7"/>
  <c r="F53" i="39" s="1"/>
  <c r="O53" i="7"/>
  <c r="F54" i="39" s="1"/>
  <c r="L264" i="39" l="1"/>
  <c r="L268" i="39"/>
  <c r="L274" i="39"/>
  <c r="L282" i="39"/>
  <c r="L283" i="39"/>
  <c r="L284" i="39"/>
  <c r="L48" i="39"/>
  <c r="L52" i="39"/>
  <c r="L58" i="39"/>
  <c r="L66" i="39"/>
  <c r="L67" i="39"/>
  <c r="L68" i="39"/>
  <c r="L228" i="39"/>
  <c r="L232" i="39"/>
  <c r="L238" i="39"/>
  <c r="L84" i="39"/>
  <c r="L88" i="39"/>
  <c r="L94" i="39"/>
  <c r="L102" i="39"/>
  <c r="L103" i="39"/>
  <c r="L104" i="39"/>
  <c r="L12" i="39"/>
  <c r="L16" i="39"/>
  <c r="L22" i="39"/>
  <c r="L30" i="39"/>
  <c r="L31" i="39"/>
  <c r="L32" i="39"/>
  <c r="L35" i="39"/>
  <c r="L192" i="39"/>
  <c r="L196" i="39"/>
  <c r="L202" i="39"/>
  <c r="L120" i="39"/>
  <c r="L124" i="39"/>
  <c r="L130" i="39"/>
  <c r="L138" i="39"/>
  <c r="L156" i="39"/>
  <c r="L160" i="39"/>
  <c r="L166" i="39"/>
  <c r="AG90" i="39"/>
  <c r="N170" i="37"/>
  <c r="O169" i="44"/>
  <c r="O169" i="43"/>
  <c r="O169" i="42"/>
  <c r="D169" i="44"/>
  <c r="D169" i="43"/>
  <c r="D177" i="44"/>
  <c r="D177" i="43"/>
  <c r="D185" i="44"/>
  <c r="D185" i="43"/>
  <c r="N178" i="37"/>
  <c r="O177" i="44"/>
  <c r="O177" i="43"/>
  <c r="O177" i="42"/>
  <c r="O145" i="44"/>
  <c r="O145" i="42"/>
  <c r="O145" i="43"/>
  <c r="D145" i="44"/>
  <c r="D145" i="43"/>
  <c r="N194" i="37"/>
  <c r="O193" i="44"/>
  <c r="O193" i="43"/>
  <c r="O193" i="42"/>
  <c r="B35" i="44"/>
  <c r="B35" i="43"/>
  <c r="B37" i="37"/>
  <c r="B36" i="42"/>
  <c r="D161" i="44"/>
  <c r="D161" i="43"/>
  <c r="D153" i="44"/>
  <c r="D153" i="43"/>
  <c r="N154" i="37"/>
  <c r="O153" i="44"/>
  <c r="O153" i="43"/>
  <c r="O153" i="42"/>
  <c r="N186" i="37"/>
  <c r="O185" i="44"/>
  <c r="O185" i="43"/>
  <c r="O185" i="42"/>
  <c r="N162" i="37"/>
  <c r="O161" i="44"/>
  <c r="O161" i="43"/>
  <c r="O161" i="42"/>
  <c r="A170" i="37"/>
  <c r="A169" i="44"/>
  <c r="A169" i="43"/>
  <c r="A169" i="42"/>
  <c r="D162" i="42"/>
  <c r="P162" i="37"/>
  <c r="Q185" i="44"/>
  <c r="Q185" i="42"/>
  <c r="Q185" i="43"/>
  <c r="Q161" i="44"/>
  <c r="Q161" i="43"/>
  <c r="Q161" i="42"/>
  <c r="A145" i="44"/>
  <c r="A145" i="43"/>
  <c r="A145" i="42"/>
  <c r="D186" i="42"/>
  <c r="P186" i="37"/>
  <c r="A162" i="37"/>
  <c r="A161" i="44"/>
  <c r="A161" i="43"/>
  <c r="A161" i="42"/>
  <c r="D178" i="42"/>
  <c r="P178" i="37"/>
  <c r="Q177" i="44"/>
  <c r="Q177" i="43"/>
  <c r="Q177" i="42"/>
  <c r="Q169" i="44"/>
  <c r="Q169" i="43"/>
  <c r="Q169" i="42"/>
  <c r="A186" i="37"/>
  <c r="A185" i="44"/>
  <c r="A185" i="43"/>
  <c r="A185" i="42"/>
  <c r="A154" i="37"/>
  <c r="A153" i="44"/>
  <c r="A153" i="43"/>
  <c r="A153" i="42"/>
  <c r="A178" i="37"/>
  <c r="A177" i="44"/>
  <c r="A177" i="43"/>
  <c r="A177" i="42"/>
  <c r="D170" i="42"/>
  <c r="P170" i="37"/>
  <c r="Q153" i="44"/>
  <c r="Q153" i="43"/>
  <c r="Q153" i="42"/>
  <c r="Q145" i="44"/>
  <c r="Q145" i="43"/>
  <c r="Q145" i="42"/>
  <c r="P154" i="37"/>
  <c r="D154" i="42"/>
  <c r="AF153" i="39"/>
  <c r="AE48" i="39"/>
  <c r="AG111" i="39"/>
  <c r="AH132" i="39"/>
  <c r="AF90" i="39"/>
  <c r="AE153" i="39"/>
  <c r="AF132" i="39"/>
  <c r="AH69" i="39"/>
  <c r="AF69" i="39"/>
  <c r="AH153" i="39"/>
  <c r="AF111" i="39"/>
  <c r="AE69" i="39"/>
  <c r="AE132" i="39"/>
  <c r="AF6" i="39"/>
  <c r="AE111" i="39"/>
  <c r="AH6" i="39"/>
  <c r="AF48" i="39"/>
  <c r="AG153" i="39"/>
  <c r="AE90" i="39"/>
  <c r="AH90" i="39"/>
  <c r="AG69" i="39"/>
  <c r="AG27" i="39"/>
  <c r="K176" i="39"/>
  <c r="L175" i="39"/>
  <c r="AG6" i="39"/>
  <c r="AG48" i="39"/>
  <c r="AH48" i="39"/>
  <c r="K211" i="39"/>
  <c r="L210" i="39"/>
  <c r="K141" i="39"/>
  <c r="L140" i="39"/>
  <c r="K246" i="39"/>
  <c r="AG154" i="39" s="1"/>
  <c r="AH27" i="39"/>
  <c r="AF27" i="39"/>
  <c r="AE27" i="39"/>
  <c r="AG132" i="39"/>
  <c r="AF154" i="39"/>
  <c r="AG49" i="39"/>
  <c r="L287" i="39"/>
  <c r="L107" i="39"/>
  <c r="L71" i="39"/>
  <c r="K72" i="39"/>
  <c r="AH49" i="39" l="1"/>
  <c r="AH133" i="39"/>
  <c r="AG112" i="39"/>
  <c r="D154" i="44"/>
  <c r="D154" i="43"/>
  <c r="D170" i="44"/>
  <c r="D170" i="43"/>
  <c r="N163" i="37"/>
  <c r="O162" i="44"/>
  <c r="O162" i="43"/>
  <c r="O162" i="42"/>
  <c r="O154" i="44"/>
  <c r="O154" i="43"/>
  <c r="O154" i="42"/>
  <c r="N187" i="37"/>
  <c r="O186" i="44"/>
  <c r="O186" i="43"/>
  <c r="O186" i="42"/>
  <c r="N195" i="37"/>
  <c r="O194" i="44"/>
  <c r="O194" i="43"/>
  <c r="O194" i="42"/>
  <c r="D186" i="44"/>
  <c r="D186" i="43"/>
  <c r="B36" i="44"/>
  <c r="B36" i="43"/>
  <c r="N179" i="37"/>
  <c r="O178" i="44"/>
  <c r="O178" i="43"/>
  <c r="O178" i="42"/>
  <c r="B38" i="37"/>
  <c r="B37" i="42"/>
  <c r="D162" i="44"/>
  <c r="D162" i="43"/>
  <c r="D178" i="44"/>
  <c r="D178" i="43"/>
  <c r="N171" i="37"/>
  <c r="O170" i="44"/>
  <c r="O170" i="43"/>
  <c r="O170" i="42"/>
  <c r="D179" i="42"/>
  <c r="P179" i="37"/>
  <c r="A163" i="37"/>
  <c r="A162" i="44"/>
  <c r="A162" i="43"/>
  <c r="A162" i="42"/>
  <c r="Q162" i="44"/>
  <c r="Q162" i="43"/>
  <c r="Q162" i="42"/>
  <c r="Q170" i="44"/>
  <c r="Q170" i="43"/>
  <c r="Q170" i="42"/>
  <c r="A179" i="37"/>
  <c r="A178" i="44"/>
  <c r="A178" i="43"/>
  <c r="A178" i="42"/>
  <c r="A187" i="37"/>
  <c r="A186" i="44"/>
  <c r="A186" i="42"/>
  <c r="A186" i="43"/>
  <c r="Q178" i="44"/>
  <c r="Q178" i="43"/>
  <c r="Q178" i="42"/>
  <c r="Q186" i="44"/>
  <c r="Q186" i="43"/>
  <c r="Q186" i="42"/>
  <c r="A154" i="44"/>
  <c r="A154" i="43"/>
  <c r="A154" i="42"/>
  <c r="Q154" i="44"/>
  <c r="Q154" i="43"/>
  <c r="Q154" i="42"/>
  <c r="D171" i="42"/>
  <c r="P171" i="37"/>
  <c r="D187" i="42"/>
  <c r="P187" i="37"/>
  <c r="P163" i="37"/>
  <c r="D163" i="42"/>
  <c r="A171" i="37"/>
  <c r="A170" i="44"/>
  <c r="A170" i="43"/>
  <c r="A170" i="42"/>
  <c r="AE91" i="39"/>
  <c r="AE70" i="39"/>
  <c r="AG91" i="39"/>
  <c r="AE28" i="39"/>
  <c r="AH112" i="39"/>
  <c r="AG70" i="39"/>
  <c r="AG7" i="39"/>
  <c r="K142" i="39"/>
  <c r="AH7" i="39"/>
  <c r="K212" i="39"/>
  <c r="L211" i="39"/>
  <c r="AF70" i="39"/>
  <c r="K247" i="39"/>
  <c r="AF113" i="39" s="1"/>
  <c r="L246" i="39"/>
  <c r="AF91" i="39"/>
  <c r="AH91" i="39"/>
  <c r="AG28" i="39"/>
  <c r="AE112" i="39"/>
  <c r="AH28" i="39"/>
  <c r="AE7" i="39"/>
  <c r="AG133" i="39"/>
  <c r="AF7" i="39"/>
  <c r="AH70" i="39"/>
  <c r="AE133" i="39"/>
  <c r="AE154" i="39"/>
  <c r="AH154" i="39"/>
  <c r="AE49" i="39"/>
  <c r="AF133" i="39"/>
  <c r="K177" i="39"/>
  <c r="L176" i="39"/>
  <c r="AF28" i="39"/>
  <c r="AF49" i="39"/>
  <c r="K73" i="39"/>
  <c r="AI91" i="11"/>
  <c r="AJ88" i="11"/>
  <c r="AI88" i="11"/>
  <c r="AH88" i="11"/>
  <c r="AG88" i="11"/>
  <c r="AF88" i="11"/>
  <c r="AE88" i="11"/>
  <c r="AD88" i="11"/>
  <c r="AC88" i="11"/>
  <c r="AB88" i="11"/>
  <c r="AA88" i="11"/>
  <c r="W100" i="11"/>
  <c r="AJ100" i="11" s="1"/>
  <c r="V100" i="11"/>
  <c r="AI100" i="11" s="1"/>
  <c r="U100" i="11"/>
  <c r="AH100" i="11" s="1"/>
  <c r="T100" i="11"/>
  <c r="AG100" i="11" s="1"/>
  <c r="S100" i="11"/>
  <c r="AF100" i="11" s="1"/>
  <c r="R100" i="11"/>
  <c r="AE100" i="11" s="1"/>
  <c r="Q100" i="11"/>
  <c r="AD100" i="11" s="1"/>
  <c r="P100" i="11"/>
  <c r="AC100" i="11" s="1"/>
  <c r="O100" i="11"/>
  <c r="AB100" i="11" s="1"/>
  <c r="N100" i="11"/>
  <c r="AA100" i="11" s="1"/>
  <c r="W97" i="11"/>
  <c r="AJ97" i="11" s="1"/>
  <c r="V97" i="11"/>
  <c r="AI97" i="11" s="1"/>
  <c r="U97" i="11"/>
  <c r="AH97" i="11" s="1"/>
  <c r="T97" i="11"/>
  <c r="AG97" i="11" s="1"/>
  <c r="S97" i="11"/>
  <c r="AF97" i="11" s="1"/>
  <c r="R97" i="11"/>
  <c r="AE97" i="11" s="1"/>
  <c r="Q97" i="11"/>
  <c r="AD97" i="11" s="1"/>
  <c r="P97" i="11"/>
  <c r="AC97" i="11" s="1"/>
  <c r="O97" i="11"/>
  <c r="AB97" i="11" s="1"/>
  <c r="N97" i="11"/>
  <c r="AA97" i="11" s="1"/>
  <c r="W109" i="11"/>
  <c r="AJ109" i="11" s="1"/>
  <c r="V109" i="11"/>
  <c r="AI109" i="11" s="1"/>
  <c r="U109" i="11"/>
  <c r="AH109" i="11" s="1"/>
  <c r="T109" i="11"/>
  <c r="AG109" i="11" s="1"/>
  <c r="S109" i="11"/>
  <c r="AF109" i="11" s="1"/>
  <c r="R109" i="11"/>
  <c r="AE109" i="11" s="1"/>
  <c r="Q109" i="11"/>
  <c r="AD109" i="11" s="1"/>
  <c r="P109" i="11"/>
  <c r="AC109" i="11" s="1"/>
  <c r="O109" i="11"/>
  <c r="AB109" i="11" s="1"/>
  <c r="N109" i="11"/>
  <c r="AA109" i="11" s="1"/>
  <c r="M109" i="11"/>
  <c r="W108" i="11"/>
  <c r="AJ108" i="11" s="1"/>
  <c r="V108" i="11"/>
  <c r="AI108" i="11" s="1"/>
  <c r="U108" i="11"/>
  <c r="AH108" i="11" s="1"/>
  <c r="T108" i="11"/>
  <c r="AG108" i="11" s="1"/>
  <c r="S108" i="11"/>
  <c r="AF108" i="11" s="1"/>
  <c r="R108" i="11"/>
  <c r="AE108" i="11" s="1"/>
  <c r="Q108" i="11"/>
  <c r="AD108" i="11" s="1"/>
  <c r="P108" i="11"/>
  <c r="AC108" i="11" s="1"/>
  <c r="O108" i="11"/>
  <c r="AB108" i="11" s="1"/>
  <c r="N108" i="11"/>
  <c r="AA108" i="11" s="1"/>
  <c r="M108" i="11"/>
  <c r="W107" i="11"/>
  <c r="AJ107" i="11" s="1"/>
  <c r="V107" i="11"/>
  <c r="AI107" i="11" s="1"/>
  <c r="U107" i="11"/>
  <c r="AH107" i="11" s="1"/>
  <c r="T107" i="11"/>
  <c r="AG107" i="11" s="1"/>
  <c r="S107" i="11"/>
  <c r="AF107" i="11" s="1"/>
  <c r="R107" i="11"/>
  <c r="AE107" i="11" s="1"/>
  <c r="Q107" i="11"/>
  <c r="AD107" i="11" s="1"/>
  <c r="P107" i="11"/>
  <c r="AC107" i="11" s="1"/>
  <c r="O107" i="11"/>
  <c r="AB107" i="11" s="1"/>
  <c r="N107" i="11"/>
  <c r="AA107" i="11" s="1"/>
  <c r="M107" i="11"/>
  <c r="W106" i="11"/>
  <c r="AJ106" i="11" s="1"/>
  <c r="V106" i="11"/>
  <c r="AI106" i="11" s="1"/>
  <c r="U106" i="11"/>
  <c r="AH106" i="11" s="1"/>
  <c r="T106" i="11"/>
  <c r="AG106" i="11" s="1"/>
  <c r="S106" i="11"/>
  <c r="AF106" i="11" s="1"/>
  <c r="R106" i="11"/>
  <c r="AE106" i="11" s="1"/>
  <c r="Q106" i="11"/>
  <c r="AD106" i="11" s="1"/>
  <c r="P106" i="11"/>
  <c r="AC106" i="11" s="1"/>
  <c r="O106" i="11"/>
  <c r="AB106" i="11" s="1"/>
  <c r="N106" i="11"/>
  <c r="AA106" i="11" s="1"/>
  <c r="M106" i="11"/>
  <c r="W105" i="11"/>
  <c r="AJ105" i="11" s="1"/>
  <c r="V105" i="11"/>
  <c r="AI105" i="11" s="1"/>
  <c r="U105" i="11"/>
  <c r="AH105" i="11" s="1"/>
  <c r="T105" i="11"/>
  <c r="AG105" i="11" s="1"/>
  <c r="S105" i="11"/>
  <c r="AF105" i="11" s="1"/>
  <c r="R105" i="11"/>
  <c r="AE105" i="11" s="1"/>
  <c r="Q105" i="11"/>
  <c r="AD105" i="11" s="1"/>
  <c r="P105" i="11"/>
  <c r="AC105" i="11" s="1"/>
  <c r="O105" i="11"/>
  <c r="AB105" i="11" s="1"/>
  <c r="N105" i="11"/>
  <c r="AA105" i="11" s="1"/>
  <c r="M105" i="11"/>
  <c r="W104" i="11"/>
  <c r="AJ104" i="11" s="1"/>
  <c r="V104" i="11"/>
  <c r="AI104" i="11" s="1"/>
  <c r="U104" i="11"/>
  <c r="AH104" i="11" s="1"/>
  <c r="T104" i="11"/>
  <c r="AG104" i="11" s="1"/>
  <c r="S104" i="11"/>
  <c r="AF104" i="11" s="1"/>
  <c r="R104" i="11"/>
  <c r="AE104" i="11" s="1"/>
  <c r="Q104" i="11"/>
  <c r="AD104" i="11" s="1"/>
  <c r="P104" i="11"/>
  <c r="AC104" i="11" s="1"/>
  <c r="O104" i="11"/>
  <c r="AB104" i="11" s="1"/>
  <c r="N104" i="11"/>
  <c r="AA104" i="11" s="1"/>
  <c r="M104" i="11"/>
  <c r="W103" i="11"/>
  <c r="AJ103" i="11" s="1"/>
  <c r="V103" i="11"/>
  <c r="AI103" i="11" s="1"/>
  <c r="U103" i="11"/>
  <c r="AH103" i="11" s="1"/>
  <c r="T103" i="11"/>
  <c r="AG103" i="11" s="1"/>
  <c r="S103" i="11"/>
  <c r="AF103" i="11" s="1"/>
  <c r="R103" i="11"/>
  <c r="AE103" i="11" s="1"/>
  <c r="Q103" i="11"/>
  <c r="AD103" i="11" s="1"/>
  <c r="P103" i="11"/>
  <c r="AC103" i="11" s="1"/>
  <c r="O103" i="11"/>
  <c r="AB103" i="11" s="1"/>
  <c r="N103" i="11"/>
  <c r="AA103" i="11" s="1"/>
  <c r="M103" i="11"/>
  <c r="W102" i="11"/>
  <c r="AJ102" i="11" s="1"/>
  <c r="V102" i="11"/>
  <c r="AI102" i="11" s="1"/>
  <c r="U102" i="11"/>
  <c r="AH102" i="11" s="1"/>
  <c r="T102" i="11"/>
  <c r="AG102" i="11" s="1"/>
  <c r="S102" i="11"/>
  <c r="AF102" i="11" s="1"/>
  <c r="R102" i="11"/>
  <c r="AE102" i="11" s="1"/>
  <c r="Q102" i="11"/>
  <c r="AD102" i="11" s="1"/>
  <c r="P102" i="11"/>
  <c r="AC102" i="11" s="1"/>
  <c r="O102" i="11"/>
  <c r="AB102" i="11" s="1"/>
  <c r="N102" i="11"/>
  <c r="AA102" i="11" s="1"/>
  <c r="M102" i="11"/>
  <c r="W101" i="11"/>
  <c r="AJ101" i="11" s="1"/>
  <c r="V101" i="11"/>
  <c r="AI101" i="11" s="1"/>
  <c r="U101" i="11"/>
  <c r="AH101" i="11" s="1"/>
  <c r="T101" i="11"/>
  <c r="AG101" i="11" s="1"/>
  <c r="S101" i="11"/>
  <c r="AF101" i="11" s="1"/>
  <c r="R101" i="11"/>
  <c r="AE101" i="11" s="1"/>
  <c r="Q101" i="11"/>
  <c r="AD101" i="11" s="1"/>
  <c r="P101" i="11"/>
  <c r="AC101" i="11" s="1"/>
  <c r="O101" i="11"/>
  <c r="AB101" i="11" s="1"/>
  <c r="N101" i="11"/>
  <c r="AA101" i="11" s="1"/>
  <c r="M101" i="11"/>
  <c r="M100" i="11"/>
  <c r="W99" i="11"/>
  <c r="AJ99" i="11" s="1"/>
  <c r="V99" i="11"/>
  <c r="AI99" i="11" s="1"/>
  <c r="U99" i="11"/>
  <c r="AH99" i="11" s="1"/>
  <c r="T99" i="11"/>
  <c r="AG99" i="11" s="1"/>
  <c r="S99" i="11"/>
  <c r="AF99" i="11" s="1"/>
  <c r="R99" i="11"/>
  <c r="AE99" i="11" s="1"/>
  <c r="Q99" i="11"/>
  <c r="AD99" i="11" s="1"/>
  <c r="P99" i="11"/>
  <c r="AC99" i="11" s="1"/>
  <c r="O99" i="11"/>
  <c r="AB99" i="11" s="1"/>
  <c r="N99" i="11"/>
  <c r="AA99" i="11" s="1"/>
  <c r="M99" i="11"/>
  <c r="W98" i="11"/>
  <c r="AJ98" i="11" s="1"/>
  <c r="V98" i="11"/>
  <c r="AI98" i="11" s="1"/>
  <c r="U98" i="11"/>
  <c r="AH98" i="11" s="1"/>
  <c r="T98" i="11"/>
  <c r="AG98" i="11" s="1"/>
  <c r="S98" i="11"/>
  <c r="AF98" i="11" s="1"/>
  <c r="R98" i="11"/>
  <c r="AE98" i="11" s="1"/>
  <c r="Q98" i="11"/>
  <c r="AD98" i="11" s="1"/>
  <c r="P98" i="11"/>
  <c r="AC98" i="11" s="1"/>
  <c r="O98" i="11"/>
  <c r="AB98" i="11" s="1"/>
  <c r="N98" i="11"/>
  <c r="AA98" i="11" s="1"/>
  <c r="M98" i="11"/>
  <c r="M97" i="11"/>
  <c r="W96" i="11"/>
  <c r="AJ96" i="11" s="1"/>
  <c r="V96" i="11"/>
  <c r="AI96" i="11" s="1"/>
  <c r="U96" i="11"/>
  <c r="AH96" i="11" s="1"/>
  <c r="T96" i="11"/>
  <c r="AG96" i="11" s="1"/>
  <c r="S96" i="11"/>
  <c r="AF96" i="11" s="1"/>
  <c r="R96" i="11"/>
  <c r="AE96" i="11" s="1"/>
  <c r="Q96" i="11"/>
  <c r="AD96" i="11" s="1"/>
  <c r="P96" i="11"/>
  <c r="AC96" i="11" s="1"/>
  <c r="O96" i="11"/>
  <c r="AB96" i="11" s="1"/>
  <c r="N96" i="11"/>
  <c r="AA96" i="11" s="1"/>
  <c r="M96" i="11"/>
  <c r="W95" i="11"/>
  <c r="AJ95" i="11" s="1"/>
  <c r="V95" i="11"/>
  <c r="AI95" i="11" s="1"/>
  <c r="U95" i="11"/>
  <c r="AH95" i="11" s="1"/>
  <c r="T95" i="11"/>
  <c r="AG95" i="11" s="1"/>
  <c r="S95" i="11"/>
  <c r="AF95" i="11" s="1"/>
  <c r="R95" i="11"/>
  <c r="AE95" i="11" s="1"/>
  <c r="Q95" i="11"/>
  <c r="AD95" i="11" s="1"/>
  <c r="P95" i="11"/>
  <c r="AC95" i="11" s="1"/>
  <c r="O95" i="11"/>
  <c r="AB95" i="11" s="1"/>
  <c r="N95" i="11"/>
  <c r="AA95" i="11" s="1"/>
  <c r="M95" i="11"/>
  <c r="W94" i="11"/>
  <c r="AJ94" i="11" s="1"/>
  <c r="V94" i="11"/>
  <c r="AI94" i="11" s="1"/>
  <c r="U94" i="11"/>
  <c r="AH94" i="11" s="1"/>
  <c r="T94" i="11"/>
  <c r="AG94" i="11" s="1"/>
  <c r="S94" i="11"/>
  <c r="AF94" i="11" s="1"/>
  <c r="R94" i="11"/>
  <c r="AE94" i="11" s="1"/>
  <c r="Q94" i="11"/>
  <c r="AD94" i="11" s="1"/>
  <c r="P94" i="11"/>
  <c r="AC94" i="11" s="1"/>
  <c r="O94" i="11"/>
  <c r="AB94" i="11" s="1"/>
  <c r="N94" i="11"/>
  <c r="AA94" i="11" s="1"/>
  <c r="M94" i="11"/>
  <c r="W93" i="11"/>
  <c r="AJ93" i="11" s="1"/>
  <c r="V93" i="11"/>
  <c r="AI93" i="11" s="1"/>
  <c r="U93" i="11"/>
  <c r="AH93" i="11" s="1"/>
  <c r="T93" i="11"/>
  <c r="AG93" i="11" s="1"/>
  <c r="S93" i="11"/>
  <c r="AF93" i="11" s="1"/>
  <c r="R93" i="11"/>
  <c r="AE93" i="11" s="1"/>
  <c r="Q93" i="11"/>
  <c r="AD93" i="11" s="1"/>
  <c r="P93" i="11"/>
  <c r="AC93" i="11" s="1"/>
  <c r="O93" i="11"/>
  <c r="AB93" i="11" s="1"/>
  <c r="N93" i="11"/>
  <c r="AA93" i="11" s="1"/>
  <c r="M93" i="11"/>
  <c r="W92" i="11"/>
  <c r="AJ92" i="11" s="1"/>
  <c r="V92" i="11"/>
  <c r="AI92" i="11" s="1"/>
  <c r="U92" i="11"/>
  <c r="AH92" i="11" s="1"/>
  <c r="T92" i="11"/>
  <c r="AG92" i="11" s="1"/>
  <c r="S92" i="11"/>
  <c r="AF92" i="11" s="1"/>
  <c r="R92" i="11"/>
  <c r="AE92" i="11" s="1"/>
  <c r="Q92" i="11"/>
  <c r="AD92" i="11" s="1"/>
  <c r="P92" i="11"/>
  <c r="AC92" i="11" s="1"/>
  <c r="O92" i="11"/>
  <c r="AB92" i="11" s="1"/>
  <c r="N92" i="11"/>
  <c r="AA92" i="11" s="1"/>
  <c r="M92" i="11"/>
  <c r="W91" i="11"/>
  <c r="AJ91" i="11" s="1"/>
  <c r="V91" i="11"/>
  <c r="U91" i="11"/>
  <c r="AH91" i="11" s="1"/>
  <c r="T91" i="11"/>
  <c r="AG91" i="11" s="1"/>
  <c r="S91" i="11"/>
  <c r="AF91" i="11" s="1"/>
  <c r="R91" i="11"/>
  <c r="AE91" i="11" s="1"/>
  <c r="Q91" i="11"/>
  <c r="AD91" i="11" s="1"/>
  <c r="P91" i="11"/>
  <c r="AC91" i="11" s="1"/>
  <c r="O91" i="11"/>
  <c r="AB91" i="11" s="1"/>
  <c r="N91" i="11"/>
  <c r="AA91" i="11" s="1"/>
  <c r="M91" i="11"/>
  <c r="W90" i="11"/>
  <c r="AJ90" i="11" s="1"/>
  <c r="V90" i="11"/>
  <c r="AI90" i="11" s="1"/>
  <c r="U90" i="11"/>
  <c r="AH90" i="11" s="1"/>
  <c r="T90" i="11"/>
  <c r="AG90" i="11" s="1"/>
  <c r="S90" i="11"/>
  <c r="AF90" i="11" s="1"/>
  <c r="R90" i="11"/>
  <c r="AE90" i="11" s="1"/>
  <c r="Q90" i="11"/>
  <c r="AD90" i="11" s="1"/>
  <c r="P90" i="11"/>
  <c r="AC90" i="11" s="1"/>
  <c r="O90" i="11"/>
  <c r="AB90" i="11" s="1"/>
  <c r="N90" i="11"/>
  <c r="AA90" i="11" s="1"/>
  <c r="M90" i="11"/>
  <c r="W89" i="11"/>
  <c r="AJ89" i="11" s="1"/>
  <c r="V89" i="11"/>
  <c r="AI89" i="11" s="1"/>
  <c r="U89" i="11"/>
  <c r="AH89" i="11" s="1"/>
  <c r="T89" i="11"/>
  <c r="AG89" i="11" s="1"/>
  <c r="S89" i="11"/>
  <c r="AF89" i="11" s="1"/>
  <c r="R89" i="11"/>
  <c r="AE89" i="11" s="1"/>
  <c r="Q89" i="11"/>
  <c r="AD89" i="11" s="1"/>
  <c r="P89" i="11"/>
  <c r="AC89" i="11" s="1"/>
  <c r="O89" i="11"/>
  <c r="AB89" i="11" s="1"/>
  <c r="N89" i="11"/>
  <c r="AA89" i="11" s="1"/>
  <c r="M89" i="11"/>
  <c r="W88" i="11"/>
  <c r="V88" i="11"/>
  <c r="U88" i="11"/>
  <c r="T88" i="11"/>
  <c r="S88" i="11"/>
  <c r="R88" i="11"/>
  <c r="Q88" i="11"/>
  <c r="P88" i="11"/>
  <c r="O88" i="11"/>
  <c r="N88" i="11"/>
  <c r="M88" i="11"/>
  <c r="D129" i="7"/>
  <c r="D120" i="7"/>
  <c r="D156" i="7"/>
  <c r="D147" i="7"/>
  <c r="H150" i="7"/>
  <c r="H151" i="7"/>
  <c r="H152" i="7"/>
  <c r="H153" i="7"/>
  <c r="H154" i="7"/>
  <c r="H149" i="7"/>
  <c r="AH29" i="39" l="1"/>
  <c r="D171" i="44"/>
  <c r="D171" i="43"/>
  <c r="D179" i="44"/>
  <c r="D179" i="43"/>
  <c r="B37" i="43"/>
  <c r="B37" i="44"/>
  <c r="O163" i="44"/>
  <c r="O163" i="43"/>
  <c r="O163" i="42"/>
  <c r="B39" i="37"/>
  <c r="B38" i="42"/>
  <c r="N188" i="37"/>
  <c r="O187" i="44"/>
  <c r="O187" i="43"/>
  <c r="O187" i="42"/>
  <c r="N196" i="37"/>
  <c r="O195" i="44"/>
  <c r="O195" i="43"/>
  <c r="O195" i="42"/>
  <c r="D163" i="44"/>
  <c r="D163" i="43"/>
  <c r="N180" i="37"/>
  <c r="O179" i="44"/>
  <c r="O179" i="43"/>
  <c r="O179" i="42"/>
  <c r="N172" i="37"/>
  <c r="O171" i="44"/>
  <c r="O171" i="43"/>
  <c r="O171" i="42"/>
  <c r="D187" i="44"/>
  <c r="D187" i="43"/>
  <c r="P172" i="37"/>
  <c r="D172" i="42"/>
  <c r="Q163" i="44"/>
  <c r="Q163" i="43"/>
  <c r="Q163" i="42"/>
  <c r="A163" i="44"/>
  <c r="A163" i="43"/>
  <c r="A163" i="42"/>
  <c r="D188" i="42"/>
  <c r="P188" i="37"/>
  <c r="Q179" i="44"/>
  <c r="Q179" i="43"/>
  <c r="Q179" i="42"/>
  <c r="A180" i="37"/>
  <c r="A179" i="44"/>
  <c r="A179" i="43"/>
  <c r="A179" i="42"/>
  <c r="Q187" i="44"/>
  <c r="Q187" i="43"/>
  <c r="Q187" i="42"/>
  <c r="A188" i="37"/>
  <c r="A187" i="44"/>
  <c r="A187" i="43"/>
  <c r="A187" i="42"/>
  <c r="D180" i="42"/>
  <c r="P180" i="37"/>
  <c r="Q171" i="44"/>
  <c r="Q171" i="43"/>
  <c r="Q171" i="42"/>
  <c r="A172" i="37"/>
  <c r="A171" i="44"/>
  <c r="A171" i="43"/>
  <c r="A171" i="42"/>
  <c r="AH50" i="39"/>
  <c r="AG155" i="39"/>
  <c r="AE8" i="39"/>
  <c r="AF155" i="39"/>
  <c r="AF8" i="39"/>
  <c r="AH134" i="39"/>
  <c r="AH71" i="39"/>
  <c r="AE29" i="39"/>
  <c r="AG71" i="39"/>
  <c r="AH113" i="39"/>
  <c r="AG134" i="39"/>
  <c r="AF50" i="39"/>
  <c r="AF71" i="39"/>
  <c r="K143" i="39"/>
  <c r="K178" i="39"/>
  <c r="AH8" i="39"/>
  <c r="AG29" i="39"/>
  <c r="AF29" i="39"/>
  <c r="AG8" i="39"/>
  <c r="AH92" i="39"/>
  <c r="AE155" i="39"/>
  <c r="AG113" i="39"/>
  <c r="AE50" i="39"/>
  <c r="AE92" i="39"/>
  <c r="AE113" i="39"/>
  <c r="AH155" i="39"/>
  <c r="AF92" i="39"/>
  <c r="K213" i="39"/>
  <c r="L212" i="39"/>
  <c r="K248" i="39"/>
  <c r="AH156" i="39" s="1"/>
  <c r="L247" i="39"/>
  <c r="AG50" i="39"/>
  <c r="AE71" i="39"/>
  <c r="AE134" i="39"/>
  <c r="AG92" i="39"/>
  <c r="AF134" i="39"/>
  <c r="K74" i="39"/>
  <c r="D121" i="7"/>
  <c r="E48" i="15"/>
  <c r="D130" i="7"/>
  <c r="E57" i="15"/>
  <c r="D157" i="7"/>
  <c r="E84" i="15"/>
  <c r="D148" i="7"/>
  <c r="E75" i="15"/>
  <c r="G3" i="13"/>
  <c r="D188" i="44" l="1"/>
  <c r="D188" i="43"/>
  <c r="D180" i="44"/>
  <c r="D180" i="43"/>
  <c r="N197" i="37"/>
  <c r="O196" i="44"/>
  <c r="O196" i="43"/>
  <c r="O196" i="42"/>
  <c r="N181" i="37"/>
  <c r="O180" i="44"/>
  <c r="O180" i="43"/>
  <c r="O180" i="42"/>
  <c r="N189" i="37"/>
  <c r="O188" i="44"/>
  <c r="O188" i="43"/>
  <c r="O188" i="42"/>
  <c r="B38" i="44"/>
  <c r="B38" i="43"/>
  <c r="O172" i="44"/>
  <c r="O172" i="43"/>
  <c r="O172" i="42"/>
  <c r="B40" i="37"/>
  <c r="B39" i="42"/>
  <c r="D172" i="44"/>
  <c r="D172" i="43"/>
  <c r="Q188" i="44"/>
  <c r="Q188" i="42"/>
  <c r="Q188" i="43"/>
  <c r="A172" i="44"/>
  <c r="A172" i="43"/>
  <c r="A172" i="42"/>
  <c r="D189" i="42"/>
  <c r="P189" i="37"/>
  <c r="A181" i="37"/>
  <c r="A180" i="44"/>
  <c r="A180" i="43"/>
  <c r="A180" i="42"/>
  <c r="Q180" i="44"/>
  <c r="Q180" i="43"/>
  <c r="Q180" i="42"/>
  <c r="A189" i="37"/>
  <c r="A188" i="44"/>
  <c r="A188" i="43"/>
  <c r="A188" i="42"/>
  <c r="P181" i="37"/>
  <c r="D181" i="42"/>
  <c r="Q172" i="44"/>
  <c r="Q172" i="43"/>
  <c r="Q172" i="42"/>
  <c r="AE9" i="39"/>
  <c r="AG72" i="39"/>
  <c r="AF135" i="39"/>
  <c r="AF51" i="39"/>
  <c r="AG51" i="39"/>
  <c r="AF72" i="39"/>
  <c r="AE51" i="39"/>
  <c r="AG156" i="39"/>
  <c r="AF9" i="39"/>
  <c r="AF114" i="39"/>
  <c r="AE30" i="39"/>
  <c r="AG30" i="39"/>
  <c r="AE156" i="39"/>
  <c r="K179" i="39"/>
  <c r="AE72" i="39"/>
  <c r="AF30" i="39"/>
  <c r="AH114" i="39"/>
  <c r="AE93" i="39"/>
  <c r="AF93" i="39"/>
  <c r="AH72" i="39"/>
  <c r="AG93" i="39"/>
  <c r="AH93" i="39"/>
  <c r="AF156" i="39"/>
  <c r="AH135" i="39"/>
  <c r="K214" i="39"/>
  <c r="K249" i="39"/>
  <c r="L248" i="39"/>
  <c r="AG114" i="39"/>
  <c r="AE114" i="39"/>
  <c r="AE135" i="39"/>
  <c r="AH51" i="39"/>
  <c r="AG135" i="39"/>
  <c r="AG9" i="39"/>
  <c r="AH9" i="39"/>
  <c r="AH30" i="39"/>
  <c r="K144" i="39"/>
  <c r="L143" i="39"/>
  <c r="AF14" i="39"/>
  <c r="AF175" i="39" s="1"/>
  <c r="AH14" i="39"/>
  <c r="AH175" i="39" s="1"/>
  <c r="D149" i="7"/>
  <c r="E76" i="15"/>
  <c r="D158" i="7"/>
  <c r="E85" i="15"/>
  <c r="D131" i="7"/>
  <c r="E58" i="15"/>
  <c r="D122" i="7"/>
  <c r="E49" i="15"/>
  <c r="F161" i="7"/>
  <c r="F157" i="7"/>
  <c r="F152" i="7"/>
  <c r="F148" i="7"/>
  <c r="H136" i="7"/>
  <c r="H135" i="7"/>
  <c r="H134" i="7"/>
  <c r="H133" i="7"/>
  <c r="H132" i="7"/>
  <c r="H131" i="7"/>
  <c r="H130" i="7"/>
  <c r="H129" i="7"/>
  <c r="H128" i="7"/>
  <c r="H127" i="7"/>
  <c r="H126" i="7"/>
  <c r="H125" i="7"/>
  <c r="H124" i="7"/>
  <c r="H123" i="7"/>
  <c r="H122" i="7"/>
  <c r="H121" i="7"/>
  <c r="H120" i="7"/>
  <c r="H119" i="7"/>
  <c r="H100" i="7"/>
  <c r="H99" i="7"/>
  <c r="H98" i="7"/>
  <c r="H97" i="7"/>
  <c r="H96" i="7"/>
  <c r="H95" i="7"/>
  <c r="H94" i="7"/>
  <c r="H93" i="7"/>
  <c r="H92" i="7"/>
  <c r="H91" i="7"/>
  <c r="H90" i="7"/>
  <c r="H89" i="7"/>
  <c r="H88" i="7"/>
  <c r="H87" i="7"/>
  <c r="H86" i="7"/>
  <c r="H85" i="7"/>
  <c r="H84" i="7"/>
  <c r="H83" i="7"/>
  <c r="H73" i="7"/>
  <c r="H72" i="7"/>
  <c r="H71" i="7"/>
  <c r="H70" i="7"/>
  <c r="H69" i="7"/>
  <c r="H68" i="7"/>
  <c r="H67" i="7"/>
  <c r="H66" i="7"/>
  <c r="H65" i="7"/>
  <c r="H64" i="7"/>
  <c r="H63" i="7"/>
  <c r="H62" i="7"/>
  <c r="H61" i="7"/>
  <c r="H60" i="7"/>
  <c r="H59" i="7"/>
  <c r="H58" i="7"/>
  <c r="H57" i="7"/>
  <c r="H56" i="7"/>
  <c r="H46" i="7"/>
  <c r="H45" i="7"/>
  <c r="H44" i="7"/>
  <c r="H43" i="7"/>
  <c r="H42" i="7"/>
  <c r="H41" i="7"/>
  <c r="H40" i="7"/>
  <c r="H39" i="7"/>
  <c r="H38" i="7"/>
  <c r="H37" i="7"/>
  <c r="H36" i="7"/>
  <c r="H35" i="7"/>
  <c r="H34" i="7"/>
  <c r="H33" i="7"/>
  <c r="H32" i="7"/>
  <c r="H31" i="7"/>
  <c r="H30" i="7"/>
  <c r="H29" i="7"/>
  <c r="H19" i="7"/>
  <c r="H18" i="7"/>
  <c r="H17" i="7"/>
  <c r="H16" i="7"/>
  <c r="H15" i="7"/>
  <c r="H14" i="7"/>
  <c r="H13" i="7"/>
  <c r="H12" i="7"/>
  <c r="H11" i="7"/>
  <c r="H10" i="7"/>
  <c r="H9" i="7"/>
  <c r="H8" i="7"/>
  <c r="H7" i="7"/>
  <c r="H6" i="7"/>
  <c r="H5" i="7"/>
  <c r="H4" i="7"/>
  <c r="H3" i="7"/>
  <c r="H2" i="7"/>
  <c r="H28" i="7"/>
  <c r="H109" i="7" s="1"/>
  <c r="H27" i="7"/>
  <c r="H108" i="7" s="1"/>
  <c r="H26" i="7"/>
  <c r="H107" i="7" s="1"/>
  <c r="H25" i="7"/>
  <c r="H106" i="7" s="1"/>
  <c r="H24" i="7"/>
  <c r="H105" i="7" s="1"/>
  <c r="H23" i="7"/>
  <c r="H104" i="7" s="1"/>
  <c r="H22" i="7"/>
  <c r="H103" i="7" s="1"/>
  <c r="H21" i="7"/>
  <c r="H102" i="7" s="1"/>
  <c r="H20" i="7"/>
  <c r="H101" i="7"/>
  <c r="D189" i="44" l="1"/>
  <c r="D189" i="43"/>
  <c r="B39" i="43"/>
  <c r="B39" i="44"/>
  <c r="N190" i="37"/>
  <c r="O189" i="44"/>
  <c r="O189" i="43"/>
  <c r="O189" i="42"/>
  <c r="N198" i="37"/>
  <c r="O197" i="44"/>
  <c r="O197" i="43"/>
  <c r="O197" i="42"/>
  <c r="B41" i="37"/>
  <c r="B40" i="42"/>
  <c r="D181" i="44"/>
  <c r="D181" i="43"/>
  <c r="O181" i="44"/>
  <c r="O181" i="43"/>
  <c r="O181" i="42"/>
  <c r="Q181" i="44"/>
  <c r="Q181" i="43"/>
  <c r="Q181" i="42"/>
  <c r="A181" i="44"/>
  <c r="A181" i="43"/>
  <c r="A181" i="42"/>
  <c r="A190" i="37"/>
  <c r="A189" i="44"/>
  <c r="A189" i="43"/>
  <c r="A189" i="42"/>
  <c r="D190" i="42"/>
  <c r="P190" i="37"/>
  <c r="Q189" i="44"/>
  <c r="Q189" i="43"/>
  <c r="Q189" i="42"/>
  <c r="K145" i="39"/>
  <c r="K215" i="39"/>
  <c r="K250" i="39"/>
  <c r="AH73" i="39" s="1"/>
  <c r="AH191" i="39" s="1"/>
  <c r="AG115" i="39"/>
  <c r="AG203" i="39" s="1"/>
  <c r="K180" i="39"/>
  <c r="L179" i="39"/>
  <c r="AG94" i="39"/>
  <c r="AG197" i="39" s="1"/>
  <c r="AF31" i="39"/>
  <c r="AF179" i="39" s="1"/>
  <c r="D132" i="7"/>
  <c r="E59" i="15"/>
  <c r="D159" i="7"/>
  <c r="E86" i="15"/>
  <c r="D123" i="7"/>
  <c r="E50" i="15"/>
  <c r="D150" i="7"/>
  <c r="E77" i="15"/>
  <c r="F162" i="7"/>
  <c r="F149" i="7"/>
  <c r="F153" i="7"/>
  <c r="F158" i="7"/>
  <c r="AG10" i="39" l="1"/>
  <c r="AG173" i="39" s="1"/>
  <c r="AE73" i="39"/>
  <c r="AE191" i="39" s="1"/>
  <c r="AE157" i="39"/>
  <c r="AE215" i="39" s="1"/>
  <c r="AE94" i="39"/>
  <c r="AE197" i="39" s="1"/>
  <c r="AG31" i="39"/>
  <c r="AG179" i="39" s="1"/>
  <c r="AH31" i="39"/>
  <c r="AH179" i="39" s="1"/>
  <c r="AG157" i="39"/>
  <c r="AG215" i="39" s="1"/>
  <c r="AG52" i="39"/>
  <c r="AG185" i="39" s="1"/>
  <c r="AE10" i="39"/>
  <c r="AE173" i="39" s="1"/>
  <c r="AH157" i="39"/>
  <c r="AH215" i="39" s="1"/>
  <c r="AH52" i="39"/>
  <c r="AH185" i="39" s="1"/>
  <c r="B42" i="37"/>
  <c r="B41" i="42"/>
  <c r="O190" i="44"/>
  <c r="O190" i="43"/>
  <c r="O190" i="42"/>
  <c r="D190" i="44"/>
  <c r="D190" i="43"/>
  <c r="B40" i="43"/>
  <c r="B40" i="44"/>
  <c r="N199" i="37"/>
  <c r="O198" i="44"/>
  <c r="O198" i="43"/>
  <c r="O198" i="42"/>
  <c r="Q190" i="44"/>
  <c r="Q190" i="43"/>
  <c r="Q190" i="42"/>
  <c r="A190" i="44"/>
  <c r="A190" i="43"/>
  <c r="A190" i="42"/>
  <c r="D191" i="42"/>
  <c r="A191" i="37"/>
  <c r="AE136" i="39"/>
  <c r="AE209" i="39" s="1"/>
  <c r="AE52" i="39"/>
  <c r="AE185" i="39" s="1"/>
  <c r="AF10" i="39"/>
  <c r="AF173" i="39" s="1"/>
  <c r="K146" i="39"/>
  <c r="K181" i="39"/>
  <c r="K251" i="39"/>
  <c r="AH158" i="39" s="1"/>
  <c r="AH214" i="39" s="1"/>
  <c r="AH94" i="39"/>
  <c r="AH197" i="39" s="1"/>
  <c r="AH115" i="39"/>
  <c r="AH203" i="39" s="1"/>
  <c r="AF136" i="39"/>
  <c r="AF209" i="39" s="1"/>
  <c r="AH10" i="39"/>
  <c r="AH173" i="39" s="1"/>
  <c r="AE115" i="39"/>
  <c r="AE203" i="39" s="1"/>
  <c r="AF94" i="39"/>
  <c r="AF197" i="39" s="1"/>
  <c r="AF73" i="39"/>
  <c r="AF191" i="39" s="1"/>
  <c r="AG136" i="39"/>
  <c r="AG209" i="39" s="1"/>
  <c r="AF157" i="39"/>
  <c r="AF215" i="39" s="1"/>
  <c r="AH136" i="39"/>
  <c r="AH209" i="39" s="1"/>
  <c r="AF115" i="39"/>
  <c r="AF203" i="39" s="1"/>
  <c r="AE31" i="39"/>
  <c r="AE179" i="39" s="1"/>
  <c r="AF52" i="39"/>
  <c r="AF185" i="39" s="1"/>
  <c r="K216" i="39"/>
  <c r="L215" i="39"/>
  <c r="AE53" i="39"/>
  <c r="AE184" i="39" s="1"/>
  <c r="AH95" i="39"/>
  <c r="AH196" i="39" s="1"/>
  <c r="AF137" i="39"/>
  <c r="AF208" i="39" s="1"/>
  <c r="AE158" i="39"/>
  <c r="AE214" i="39" s="1"/>
  <c r="AE116" i="39"/>
  <c r="AE202" i="39" s="1"/>
  <c r="AG32" i="39"/>
  <c r="AG178" i="39" s="1"/>
  <c r="AG158" i="39"/>
  <c r="AG214" i="39" s="1"/>
  <c r="AF74" i="39"/>
  <c r="AF190" i="39" s="1"/>
  <c r="AF11" i="39"/>
  <c r="AF172" i="39" s="1"/>
  <c r="AG95" i="39"/>
  <c r="AG196" i="39" s="1"/>
  <c r="AG137" i="39"/>
  <c r="AG208" i="39" s="1"/>
  <c r="AF116" i="39"/>
  <c r="AE137" i="39"/>
  <c r="AE208" i="39" s="1"/>
  <c r="AF158" i="39"/>
  <c r="AF214" i="39" s="1"/>
  <c r="AG74" i="39"/>
  <c r="AG190" i="39" s="1"/>
  <c r="AH11" i="39"/>
  <c r="AH172" i="39" s="1"/>
  <c r="D160" i="7"/>
  <c r="E87" i="15"/>
  <c r="D124" i="7"/>
  <c r="E51" i="15"/>
  <c r="D151" i="7"/>
  <c r="E78" i="15"/>
  <c r="D133" i="7"/>
  <c r="E60" i="15"/>
  <c r="F159" i="7"/>
  <c r="F150" i="7"/>
  <c r="J3" i="7"/>
  <c r="J4" i="7"/>
  <c r="J5" i="7"/>
  <c r="J6" i="7"/>
  <c r="J7" i="7"/>
  <c r="J8" i="7"/>
  <c r="J9" i="7"/>
  <c r="J10" i="7"/>
  <c r="J11" i="7"/>
  <c r="J12" i="7"/>
  <c r="J13" i="7"/>
  <c r="J14" i="7"/>
  <c r="J15" i="7"/>
  <c r="J16" i="7"/>
  <c r="J17" i="7"/>
  <c r="J18" i="7"/>
  <c r="J19" i="7"/>
  <c r="J20" i="7"/>
  <c r="J21" i="7"/>
  <c r="J22" i="7"/>
  <c r="J23" i="7"/>
  <c r="J24" i="7"/>
  <c r="J25" i="7"/>
  <c r="J26" i="7"/>
  <c r="J27" i="7"/>
  <c r="J28" i="7"/>
  <c r="J29" i="7"/>
  <c r="J38" i="7"/>
  <c r="J83" i="7"/>
  <c r="N83" i="7" s="1"/>
  <c r="N84" i="7" s="1"/>
  <c r="N85" i="7" s="1"/>
  <c r="N86" i="7" s="1"/>
  <c r="N87" i="7" s="1"/>
  <c r="N88" i="7" s="1"/>
  <c r="N89" i="7" s="1"/>
  <c r="N90" i="7" s="1"/>
  <c r="N91" i="7" s="1"/>
  <c r="J84" i="7"/>
  <c r="J85" i="7"/>
  <c r="J86" i="7"/>
  <c r="J87" i="7"/>
  <c r="J88" i="7"/>
  <c r="J89" i="7"/>
  <c r="J90" i="7"/>
  <c r="J91" i="7"/>
  <c r="J92" i="7"/>
  <c r="N92" i="7" s="1"/>
  <c r="N93" i="7" s="1"/>
  <c r="N94" i="7" s="1"/>
  <c r="N95" i="7" s="1"/>
  <c r="N96" i="7" s="1"/>
  <c r="N97" i="7" s="1"/>
  <c r="N98" i="7" s="1"/>
  <c r="N99" i="7" s="1"/>
  <c r="N100" i="7" s="1"/>
  <c r="J93" i="7"/>
  <c r="J94" i="7"/>
  <c r="J95" i="7"/>
  <c r="J96" i="7"/>
  <c r="J97" i="7"/>
  <c r="J98" i="7"/>
  <c r="J99" i="7"/>
  <c r="J100" i="7"/>
  <c r="J101" i="7"/>
  <c r="N101" i="7" s="1"/>
  <c r="N102" i="7" s="1"/>
  <c r="N103" i="7" s="1"/>
  <c r="N104" i="7" s="1"/>
  <c r="N105" i="7" s="1"/>
  <c r="N106" i="7" s="1"/>
  <c r="N107" i="7" s="1"/>
  <c r="N108" i="7" s="1"/>
  <c r="N109" i="7" s="1"/>
  <c r="J102" i="7"/>
  <c r="J103" i="7"/>
  <c r="J104" i="7"/>
  <c r="J105" i="7"/>
  <c r="J106" i="7"/>
  <c r="J107" i="7"/>
  <c r="J108" i="7"/>
  <c r="J109" i="7"/>
  <c r="J110" i="7"/>
  <c r="J111" i="7"/>
  <c r="J112" i="7"/>
  <c r="J113" i="7"/>
  <c r="J114" i="7"/>
  <c r="J115" i="7"/>
  <c r="J116" i="7"/>
  <c r="J117" i="7"/>
  <c r="J118" i="7"/>
  <c r="J119" i="7"/>
  <c r="N119" i="7" s="1"/>
  <c r="N120" i="7" s="1"/>
  <c r="N121" i="7" s="1"/>
  <c r="N122" i="7" s="1"/>
  <c r="N123" i="7" s="1"/>
  <c r="N124" i="7" s="1"/>
  <c r="N125" i="7" s="1"/>
  <c r="N126" i="7" s="1"/>
  <c r="N127" i="7" s="1"/>
  <c r="J128" i="7"/>
  <c r="N128" i="7" s="1"/>
  <c r="N129" i="7" s="1"/>
  <c r="N130" i="7" s="1"/>
  <c r="N131" i="7" s="1"/>
  <c r="N132" i="7" s="1"/>
  <c r="N133" i="7" s="1"/>
  <c r="N134" i="7" s="1"/>
  <c r="N135" i="7" s="1"/>
  <c r="N136" i="7" s="1"/>
  <c r="J2" i="7"/>
  <c r="I3" i="7"/>
  <c r="E4" i="39" s="1"/>
  <c r="I4" i="7"/>
  <c r="E5" i="39" s="1"/>
  <c r="I5" i="7"/>
  <c r="E6" i="39" s="1"/>
  <c r="I6" i="7"/>
  <c r="E7" i="39" s="1"/>
  <c r="I7" i="7"/>
  <c r="E8" i="39" s="1"/>
  <c r="I8" i="7"/>
  <c r="E9" i="39" s="1"/>
  <c r="I9" i="7"/>
  <c r="E10" i="39" s="1"/>
  <c r="I10" i="7"/>
  <c r="E11" i="39" s="1"/>
  <c r="I11" i="7"/>
  <c r="E12" i="39" s="1"/>
  <c r="I12" i="7"/>
  <c r="E13" i="39" s="1"/>
  <c r="I13" i="7"/>
  <c r="E14" i="39" s="1"/>
  <c r="I14" i="7"/>
  <c r="E15" i="39" s="1"/>
  <c r="I15" i="7"/>
  <c r="E16" i="39" s="1"/>
  <c r="I16" i="7"/>
  <c r="E17" i="39" s="1"/>
  <c r="I17" i="7"/>
  <c r="E18" i="39" s="1"/>
  <c r="I18" i="7"/>
  <c r="E19" i="39" s="1"/>
  <c r="I19" i="7"/>
  <c r="E20" i="39" s="1"/>
  <c r="I20" i="7"/>
  <c r="E21" i="39" s="1"/>
  <c r="I21" i="7"/>
  <c r="E22" i="39" s="1"/>
  <c r="I22" i="7"/>
  <c r="E23" i="39" s="1"/>
  <c r="I23" i="7"/>
  <c r="E24" i="39" s="1"/>
  <c r="I24" i="7"/>
  <c r="E25" i="39" s="1"/>
  <c r="I25" i="7"/>
  <c r="E26" i="39" s="1"/>
  <c r="I26" i="7"/>
  <c r="E27" i="39" s="1"/>
  <c r="I27" i="7"/>
  <c r="E28" i="39" s="1"/>
  <c r="I28" i="7"/>
  <c r="E29" i="39" s="1"/>
  <c r="I29" i="7"/>
  <c r="E30" i="39" s="1"/>
  <c r="I38" i="7"/>
  <c r="E39" i="39" s="1"/>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8" i="7"/>
  <c r="I2" i="7"/>
  <c r="E3" i="39" s="1"/>
  <c r="Y82" i="11"/>
  <c r="Y81" i="11"/>
  <c r="Y80" i="11"/>
  <c r="Y79" i="11"/>
  <c r="Y78" i="11"/>
  <c r="Y77" i="11"/>
  <c r="Y76" i="11"/>
  <c r="Y75" i="11"/>
  <c r="Y74" i="11"/>
  <c r="Y73" i="11"/>
  <c r="Y72" i="11"/>
  <c r="Y71" i="11"/>
  <c r="Y70" i="11"/>
  <c r="Y69" i="11"/>
  <c r="Y68" i="11"/>
  <c r="Y67" i="11"/>
  <c r="AW61" i="11" s="1"/>
  <c r="Y66" i="11"/>
  <c r="Y65" i="11"/>
  <c r="Y64" i="11"/>
  <c r="Y63" i="11"/>
  <c r="Y62" i="11"/>
  <c r="Y61" i="11"/>
  <c r="Y60" i="11"/>
  <c r="Y59" i="11"/>
  <c r="Y58" i="11"/>
  <c r="Y57" i="11"/>
  <c r="Y56" i="11"/>
  <c r="Y55" i="11"/>
  <c r="Y54" i="11"/>
  <c r="Y53" i="11"/>
  <c r="Y52" i="11"/>
  <c r="AW60" i="11" s="1"/>
  <c r="Y51" i="11"/>
  <c r="Y50" i="11"/>
  <c r="Y49" i="11"/>
  <c r="Y48" i="11"/>
  <c r="Y47" i="11"/>
  <c r="Y46" i="11"/>
  <c r="Y84" i="11" s="1"/>
  <c r="Y85" i="11" s="1"/>
  <c r="Y39" i="11"/>
  <c r="Y38" i="11"/>
  <c r="Y37" i="11"/>
  <c r="Y36" i="11"/>
  <c r="Y35" i="11"/>
  <c r="Y34" i="11"/>
  <c r="Y33" i="11"/>
  <c r="Y32" i="11"/>
  <c r="Y31" i="11"/>
  <c r="Y30" i="11"/>
  <c r="Y29" i="11"/>
  <c r="Y28" i="11"/>
  <c r="Y27" i="11"/>
  <c r="Y26" i="11"/>
  <c r="Y25" i="11"/>
  <c r="Y24" i="11"/>
  <c r="AW18" i="11" s="1"/>
  <c r="Y23" i="11"/>
  <c r="Y22" i="11"/>
  <c r="Y21" i="11"/>
  <c r="Y20" i="11"/>
  <c r="Y19" i="11"/>
  <c r="Y18" i="11"/>
  <c r="Y17" i="11"/>
  <c r="Y16" i="11"/>
  <c r="Y15" i="11"/>
  <c r="Y14" i="11"/>
  <c r="Y13" i="11"/>
  <c r="Y12" i="11"/>
  <c r="Y11" i="11"/>
  <c r="Y10" i="11"/>
  <c r="Y9" i="11"/>
  <c r="AW17" i="11" s="1"/>
  <c r="Y8" i="11"/>
  <c r="Y7" i="11"/>
  <c r="Y6" i="11"/>
  <c r="Y5" i="11"/>
  <c r="Y4" i="11"/>
  <c r="Y3" i="11"/>
  <c r="X82" i="11"/>
  <c r="W82" i="11"/>
  <c r="V82" i="11"/>
  <c r="U82" i="11"/>
  <c r="T82" i="11"/>
  <c r="S82" i="11"/>
  <c r="R82" i="11"/>
  <c r="Q82" i="11"/>
  <c r="P82" i="11"/>
  <c r="X81" i="11"/>
  <c r="W81" i="11"/>
  <c r="V81" i="11"/>
  <c r="U81" i="11"/>
  <c r="T81" i="11"/>
  <c r="S81" i="11"/>
  <c r="R81" i="11"/>
  <c r="Q81" i="11"/>
  <c r="P81" i="11"/>
  <c r="X80" i="11"/>
  <c r="W80" i="11"/>
  <c r="V80" i="11"/>
  <c r="U80" i="11"/>
  <c r="T80" i="11"/>
  <c r="S80" i="11"/>
  <c r="R80" i="11"/>
  <c r="Q80" i="11"/>
  <c r="P80" i="11"/>
  <c r="X79" i="11"/>
  <c r="W79" i="11"/>
  <c r="V79" i="11"/>
  <c r="U79" i="11"/>
  <c r="T79" i="11"/>
  <c r="S79" i="11"/>
  <c r="R79" i="11"/>
  <c r="Q79" i="11"/>
  <c r="P79" i="11"/>
  <c r="X78" i="11"/>
  <c r="W78" i="11"/>
  <c r="V78" i="11"/>
  <c r="U78" i="11"/>
  <c r="T78" i="11"/>
  <c r="S78" i="11"/>
  <c r="R78" i="11"/>
  <c r="Q78" i="11"/>
  <c r="P78" i="11"/>
  <c r="X77" i="11"/>
  <c r="W77" i="11"/>
  <c r="V77" i="11"/>
  <c r="U77" i="11"/>
  <c r="T77" i="11"/>
  <c r="S77" i="11"/>
  <c r="R77" i="11"/>
  <c r="Q77" i="11"/>
  <c r="P77" i="11"/>
  <c r="X76" i="11"/>
  <c r="W76" i="11"/>
  <c r="V76" i="11"/>
  <c r="U76" i="11"/>
  <c r="T76" i="11"/>
  <c r="S76" i="11"/>
  <c r="R76" i="11"/>
  <c r="Q76" i="11"/>
  <c r="P76" i="11"/>
  <c r="X75" i="11"/>
  <c r="W75" i="11"/>
  <c r="V75" i="11"/>
  <c r="U75" i="11"/>
  <c r="T75" i="11"/>
  <c r="S75" i="11"/>
  <c r="R75" i="11"/>
  <c r="Q75" i="11"/>
  <c r="P75" i="11"/>
  <c r="X74" i="11"/>
  <c r="W74" i="11"/>
  <c r="V74" i="11"/>
  <c r="U74" i="11"/>
  <c r="T74" i="11"/>
  <c r="S74" i="11"/>
  <c r="R74" i="11"/>
  <c r="Q74" i="11"/>
  <c r="P74" i="11"/>
  <c r="X73" i="11"/>
  <c r="W73" i="11"/>
  <c r="V73" i="11"/>
  <c r="U73" i="11"/>
  <c r="T73" i="11"/>
  <c r="S73" i="11"/>
  <c r="R73" i="11"/>
  <c r="Q73" i="11"/>
  <c r="P73" i="11"/>
  <c r="X72" i="11"/>
  <c r="W72" i="11"/>
  <c r="V72" i="11"/>
  <c r="U72" i="11"/>
  <c r="T72" i="11"/>
  <c r="S72" i="11"/>
  <c r="R72" i="11"/>
  <c r="Q72" i="11"/>
  <c r="P72" i="11"/>
  <c r="X71" i="11"/>
  <c r="W71" i="11"/>
  <c r="V71" i="11"/>
  <c r="U71" i="11"/>
  <c r="T71" i="11"/>
  <c r="S71" i="11"/>
  <c r="R71" i="11"/>
  <c r="Q71" i="11"/>
  <c r="P71" i="11"/>
  <c r="X70" i="11"/>
  <c r="W70" i="11"/>
  <c r="V70" i="11"/>
  <c r="U70" i="11"/>
  <c r="T70" i="11"/>
  <c r="S70" i="11"/>
  <c r="R70" i="11"/>
  <c r="Q70" i="11"/>
  <c r="P70" i="11"/>
  <c r="X69" i="11"/>
  <c r="W69" i="11"/>
  <c r="V69" i="11"/>
  <c r="U69" i="11"/>
  <c r="T69" i="11"/>
  <c r="S69" i="11"/>
  <c r="R69" i="11"/>
  <c r="Q69" i="11"/>
  <c r="P69" i="11"/>
  <c r="X68" i="11"/>
  <c r="W68" i="11"/>
  <c r="V68" i="11"/>
  <c r="U68" i="11"/>
  <c r="T68" i="11"/>
  <c r="S68" i="11"/>
  <c r="R68" i="11"/>
  <c r="Q68" i="11"/>
  <c r="P68" i="11"/>
  <c r="X67" i="11"/>
  <c r="AV61" i="11" s="1"/>
  <c r="W67" i="11"/>
  <c r="AU61" i="11" s="1"/>
  <c r="V67" i="11"/>
  <c r="AT61" i="11" s="1"/>
  <c r="U67" i="11"/>
  <c r="AS61" i="11" s="1"/>
  <c r="T67" i="11"/>
  <c r="AR61" i="11" s="1"/>
  <c r="S67" i="11"/>
  <c r="AQ61" i="11" s="1"/>
  <c r="R67" i="11"/>
  <c r="AP61" i="11" s="1"/>
  <c r="Q67" i="11"/>
  <c r="AO61" i="11" s="1"/>
  <c r="P67" i="11"/>
  <c r="AN61" i="11" s="1"/>
  <c r="X66" i="11"/>
  <c r="W66" i="11"/>
  <c r="V66" i="11"/>
  <c r="U66" i="11"/>
  <c r="T66" i="11"/>
  <c r="S66" i="11"/>
  <c r="R66" i="11"/>
  <c r="Q66" i="11"/>
  <c r="P66" i="11"/>
  <c r="X65" i="11"/>
  <c r="W65" i="11"/>
  <c r="V65" i="11"/>
  <c r="U65" i="11"/>
  <c r="T65" i="11"/>
  <c r="S65" i="11"/>
  <c r="R65" i="11"/>
  <c r="Q65" i="11"/>
  <c r="P65" i="11"/>
  <c r="X64" i="11"/>
  <c r="W64" i="11"/>
  <c r="V64" i="11"/>
  <c r="U64" i="11"/>
  <c r="T64" i="11"/>
  <c r="S64" i="11"/>
  <c r="R64" i="11"/>
  <c r="Q64" i="11"/>
  <c r="P64" i="11"/>
  <c r="X63" i="11"/>
  <c r="W63" i="11"/>
  <c r="V63" i="11"/>
  <c r="U63" i="11"/>
  <c r="T63" i="11"/>
  <c r="S63" i="11"/>
  <c r="R63" i="11"/>
  <c r="Q63" i="11"/>
  <c r="P63" i="11"/>
  <c r="X62" i="11"/>
  <c r="W62" i="11"/>
  <c r="V62" i="11"/>
  <c r="U62" i="11"/>
  <c r="T62" i="11"/>
  <c r="S62" i="11"/>
  <c r="R62" i="11"/>
  <c r="Q62" i="11"/>
  <c r="P62" i="11"/>
  <c r="X61" i="11"/>
  <c r="W61" i="11"/>
  <c r="V61" i="11"/>
  <c r="U61" i="11"/>
  <c r="T61" i="11"/>
  <c r="S61" i="11"/>
  <c r="R61" i="11"/>
  <c r="Q61" i="11"/>
  <c r="P61" i="11"/>
  <c r="X60" i="11"/>
  <c r="W60" i="11"/>
  <c r="V60" i="11"/>
  <c r="U60" i="11"/>
  <c r="T60" i="11"/>
  <c r="S60" i="11"/>
  <c r="R60" i="11"/>
  <c r="Q60" i="11"/>
  <c r="P60" i="11"/>
  <c r="X59" i="11"/>
  <c r="W59" i="11"/>
  <c r="V59" i="11"/>
  <c r="U59" i="11"/>
  <c r="T59" i="11"/>
  <c r="S59" i="11"/>
  <c r="R59" i="11"/>
  <c r="Q59" i="11"/>
  <c r="P59" i="11"/>
  <c r="X58" i="11"/>
  <c r="W58" i="11"/>
  <c r="V58" i="11"/>
  <c r="U58" i="11"/>
  <c r="T58" i="11"/>
  <c r="S58" i="11"/>
  <c r="R58" i="11"/>
  <c r="Q58" i="11"/>
  <c r="P58" i="11"/>
  <c r="X57" i="11"/>
  <c r="W57" i="11"/>
  <c r="V57" i="11"/>
  <c r="U57" i="11"/>
  <c r="T57" i="11"/>
  <c r="S57" i="11"/>
  <c r="R57" i="11"/>
  <c r="Q57" i="11"/>
  <c r="P57" i="11"/>
  <c r="X56" i="11"/>
  <c r="W56" i="11"/>
  <c r="V56" i="11"/>
  <c r="U56" i="11"/>
  <c r="T56" i="11"/>
  <c r="S56" i="11"/>
  <c r="R56" i="11"/>
  <c r="Q56" i="11"/>
  <c r="P56" i="11"/>
  <c r="X55" i="11"/>
  <c r="W55" i="11"/>
  <c r="V55" i="11"/>
  <c r="U55" i="11"/>
  <c r="T55" i="11"/>
  <c r="S55" i="11"/>
  <c r="R55" i="11"/>
  <c r="Q55" i="11"/>
  <c r="P55" i="11"/>
  <c r="X54" i="11"/>
  <c r="W54" i="11"/>
  <c r="V54" i="11"/>
  <c r="U54" i="11"/>
  <c r="T54" i="11"/>
  <c r="S54" i="11"/>
  <c r="R54" i="11"/>
  <c r="Q54" i="11"/>
  <c r="P54" i="11"/>
  <c r="X53" i="11"/>
  <c r="W53" i="11"/>
  <c r="V53" i="11"/>
  <c r="U53" i="11"/>
  <c r="T53" i="11"/>
  <c r="S53" i="11"/>
  <c r="R53" i="11"/>
  <c r="Q53" i="11"/>
  <c r="P53" i="11"/>
  <c r="X52" i="11"/>
  <c r="AV60" i="11" s="1"/>
  <c r="W52" i="11"/>
  <c r="AU60" i="11" s="1"/>
  <c r="V52" i="11"/>
  <c r="AT60" i="11" s="1"/>
  <c r="U52" i="11"/>
  <c r="AS60" i="11" s="1"/>
  <c r="T52" i="11"/>
  <c r="AR60" i="11" s="1"/>
  <c r="S52" i="11"/>
  <c r="AQ60" i="11" s="1"/>
  <c r="R52" i="11"/>
  <c r="AP60" i="11" s="1"/>
  <c r="Q52" i="11"/>
  <c r="AO60" i="11" s="1"/>
  <c r="P52" i="11"/>
  <c r="AN60" i="11" s="1"/>
  <c r="X51" i="11"/>
  <c r="W51" i="11"/>
  <c r="V51" i="11"/>
  <c r="U51" i="11"/>
  <c r="T51" i="11"/>
  <c r="S51" i="11"/>
  <c r="R51" i="11"/>
  <c r="Q51" i="11"/>
  <c r="P51" i="11"/>
  <c r="X50" i="11"/>
  <c r="W50" i="11"/>
  <c r="V50" i="11"/>
  <c r="U50" i="11"/>
  <c r="T50" i="11"/>
  <c r="S50" i="11"/>
  <c r="R50" i="11"/>
  <c r="Q50" i="11"/>
  <c r="P50" i="11"/>
  <c r="X49" i="11"/>
  <c r="W49" i="11"/>
  <c r="V49" i="11"/>
  <c r="U49" i="11"/>
  <c r="T49" i="11"/>
  <c r="S49" i="11"/>
  <c r="R49" i="11"/>
  <c r="Q49" i="11"/>
  <c r="P49" i="11"/>
  <c r="X48" i="11"/>
  <c r="W48" i="11"/>
  <c r="V48" i="11"/>
  <c r="U48" i="11"/>
  <c r="T48" i="11"/>
  <c r="S48" i="11"/>
  <c r="R48" i="11"/>
  <c r="Q48" i="11"/>
  <c r="P48" i="11"/>
  <c r="X47" i="11"/>
  <c r="W47" i="11"/>
  <c r="V47" i="11"/>
  <c r="U47" i="11"/>
  <c r="T47" i="11"/>
  <c r="S47" i="11"/>
  <c r="R47" i="11"/>
  <c r="Q47" i="11"/>
  <c r="P47" i="11"/>
  <c r="X46" i="11"/>
  <c r="W46" i="11"/>
  <c r="V46" i="11"/>
  <c r="U46" i="11"/>
  <c r="T46" i="11"/>
  <c r="S46" i="11"/>
  <c r="R46" i="11"/>
  <c r="Q46" i="11"/>
  <c r="P46" i="11"/>
  <c r="P43" i="11"/>
  <c r="X39" i="11"/>
  <c r="W39" i="11"/>
  <c r="V39" i="11"/>
  <c r="U39" i="11"/>
  <c r="T39" i="11"/>
  <c r="S39" i="11"/>
  <c r="R39" i="11"/>
  <c r="Q39" i="11"/>
  <c r="P39" i="11"/>
  <c r="BE39" i="11" s="1"/>
  <c r="BF39" i="11" s="1"/>
  <c r="X38" i="11"/>
  <c r="W38" i="11"/>
  <c r="V38" i="11"/>
  <c r="U38" i="11"/>
  <c r="T38" i="11"/>
  <c r="S38" i="11"/>
  <c r="R38" i="11"/>
  <c r="Q38" i="11"/>
  <c r="P38" i="11"/>
  <c r="BE38" i="11" s="1"/>
  <c r="BF38" i="11" s="1"/>
  <c r="BG38" i="11" s="1"/>
  <c r="BK37" i="11" s="1"/>
  <c r="X37" i="11"/>
  <c r="W37" i="11"/>
  <c r="V37" i="11"/>
  <c r="U37" i="11"/>
  <c r="T37" i="11"/>
  <c r="S37" i="11"/>
  <c r="R37" i="11"/>
  <c r="Q37" i="11"/>
  <c r="P37" i="11"/>
  <c r="BE37" i="11" s="1"/>
  <c r="BF37" i="11" s="1"/>
  <c r="BG37" i="11" s="1"/>
  <c r="BK36" i="11" s="1"/>
  <c r="X36" i="11"/>
  <c r="W36" i="11"/>
  <c r="V36" i="11"/>
  <c r="U36" i="11"/>
  <c r="T36" i="11"/>
  <c r="S36" i="11"/>
  <c r="R36" i="11"/>
  <c r="Q36" i="11"/>
  <c r="P36" i="11"/>
  <c r="BE36" i="11" s="1"/>
  <c r="BF36" i="11" s="1"/>
  <c r="X35" i="11"/>
  <c r="W35" i="11"/>
  <c r="V35" i="11"/>
  <c r="U35" i="11"/>
  <c r="T35" i="11"/>
  <c r="S35" i="11"/>
  <c r="R35" i="11"/>
  <c r="Q35" i="11"/>
  <c r="P35" i="11"/>
  <c r="BE35" i="11" s="1"/>
  <c r="BF35" i="11" s="1"/>
  <c r="BG35" i="11" s="1"/>
  <c r="BK34" i="11" s="1"/>
  <c r="X34" i="11"/>
  <c r="W34" i="11"/>
  <c r="V34" i="11"/>
  <c r="U34" i="11"/>
  <c r="T34" i="11"/>
  <c r="S34" i="11"/>
  <c r="R34" i="11"/>
  <c r="Q34" i="11"/>
  <c r="P34" i="11"/>
  <c r="BE34" i="11" s="1"/>
  <c r="BF34" i="11" s="1"/>
  <c r="BG34" i="11" s="1"/>
  <c r="BK33" i="11" s="1"/>
  <c r="X33" i="11"/>
  <c r="W33" i="11"/>
  <c r="V33" i="11"/>
  <c r="U33" i="11"/>
  <c r="T33" i="11"/>
  <c r="S33" i="11"/>
  <c r="R33" i="11"/>
  <c r="Q33" i="11"/>
  <c r="P33" i="11"/>
  <c r="BE33" i="11" s="1"/>
  <c r="BF33" i="11" s="1"/>
  <c r="BG33" i="11" s="1"/>
  <c r="BK32" i="11" s="1"/>
  <c r="X32" i="11"/>
  <c r="W32" i="11"/>
  <c r="V32" i="11"/>
  <c r="U32" i="11"/>
  <c r="T32" i="11"/>
  <c r="S32" i="11"/>
  <c r="R32" i="11"/>
  <c r="Q32" i="11"/>
  <c r="P32" i="11"/>
  <c r="BE32" i="11" s="1"/>
  <c r="BF32" i="11" s="1"/>
  <c r="BG32" i="11" s="1"/>
  <c r="BK31" i="11" s="1"/>
  <c r="X31" i="11"/>
  <c r="W31" i="11"/>
  <c r="V31" i="11"/>
  <c r="U31" i="11"/>
  <c r="T31" i="11"/>
  <c r="S31" i="11"/>
  <c r="R31" i="11"/>
  <c r="Q31" i="11"/>
  <c r="P31" i="11"/>
  <c r="BE31" i="11" s="1"/>
  <c r="BF31" i="11" s="1"/>
  <c r="X30" i="11"/>
  <c r="W30" i="11"/>
  <c r="V30" i="11"/>
  <c r="U30" i="11"/>
  <c r="T30" i="11"/>
  <c r="S30" i="11"/>
  <c r="R30" i="11"/>
  <c r="Q30" i="11"/>
  <c r="P30" i="11"/>
  <c r="BE30" i="11" s="1"/>
  <c r="BF30" i="11" s="1"/>
  <c r="BG30" i="11" s="1"/>
  <c r="BK30" i="11" s="1"/>
  <c r="X29" i="11"/>
  <c r="W29" i="11"/>
  <c r="V29" i="11"/>
  <c r="U29" i="11"/>
  <c r="T29" i="11"/>
  <c r="S29" i="11"/>
  <c r="R29" i="11"/>
  <c r="Q29" i="11"/>
  <c r="P29" i="11"/>
  <c r="BE29" i="11" s="1"/>
  <c r="BF29" i="11" s="1"/>
  <c r="BG29" i="11" s="1"/>
  <c r="BK29" i="11" s="1"/>
  <c r="X28" i="11"/>
  <c r="W28" i="11"/>
  <c r="V28" i="11"/>
  <c r="U28" i="11"/>
  <c r="T28" i="11"/>
  <c r="S28" i="11"/>
  <c r="R28" i="11"/>
  <c r="Q28" i="11"/>
  <c r="P28" i="11"/>
  <c r="BE28" i="11" s="1"/>
  <c r="BF28" i="11" s="1"/>
  <c r="BG28" i="11" s="1"/>
  <c r="BK28" i="11" s="1"/>
  <c r="X27" i="11"/>
  <c r="W27" i="11"/>
  <c r="V27" i="11"/>
  <c r="U27" i="11"/>
  <c r="T27" i="11"/>
  <c r="S27" i="11"/>
  <c r="R27" i="11"/>
  <c r="Q27" i="11"/>
  <c r="P27" i="11"/>
  <c r="BE27" i="11" s="1"/>
  <c r="BF27" i="11" s="1"/>
  <c r="BG27" i="11" s="1"/>
  <c r="BK27" i="11" s="1"/>
  <c r="X26" i="11"/>
  <c r="W26" i="11"/>
  <c r="V26" i="11"/>
  <c r="U26" i="11"/>
  <c r="T26" i="11"/>
  <c r="S26" i="11"/>
  <c r="R26" i="11"/>
  <c r="Q26" i="11"/>
  <c r="P26" i="11"/>
  <c r="BE26" i="11" s="1"/>
  <c r="BF26" i="11" s="1"/>
  <c r="BG26" i="11" s="1"/>
  <c r="BK26" i="11" s="1"/>
  <c r="X25" i="11"/>
  <c r="W25" i="11"/>
  <c r="V25" i="11"/>
  <c r="U25" i="11"/>
  <c r="T25" i="11"/>
  <c r="S25" i="11"/>
  <c r="R25" i="11"/>
  <c r="Q25" i="11"/>
  <c r="P25" i="11"/>
  <c r="BE25" i="11" s="1"/>
  <c r="BF25" i="11" s="1"/>
  <c r="BG25" i="11" s="1"/>
  <c r="BK25" i="11" s="1"/>
  <c r="X24" i="11"/>
  <c r="AV18" i="11" s="1"/>
  <c r="W24" i="11"/>
  <c r="AU18" i="11" s="1"/>
  <c r="V24" i="11"/>
  <c r="AT18" i="11" s="1"/>
  <c r="U24" i="11"/>
  <c r="AS18" i="11" s="1"/>
  <c r="T24" i="11"/>
  <c r="AR18" i="11" s="1"/>
  <c r="S24" i="11"/>
  <c r="AQ18" i="11" s="1"/>
  <c r="R24" i="11"/>
  <c r="AP18" i="11" s="1"/>
  <c r="Q24" i="11"/>
  <c r="AO18" i="11" s="1"/>
  <c r="P24" i="11"/>
  <c r="X23" i="11"/>
  <c r="W23" i="11"/>
  <c r="V23" i="11"/>
  <c r="U23" i="11"/>
  <c r="T23" i="11"/>
  <c r="S23" i="11"/>
  <c r="R23" i="11"/>
  <c r="Q23" i="11"/>
  <c r="P23" i="11"/>
  <c r="BE23" i="11" s="1"/>
  <c r="BF23" i="11" s="1"/>
  <c r="BG23" i="11" s="1"/>
  <c r="BK23" i="11" s="1"/>
  <c r="X22" i="11"/>
  <c r="W22" i="11"/>
  <c r="V22" i="11"/>
  <c r="U22" i="11"/>
  <c r="T22" i="11"/>
  <c r="S22" i="11"/>
  <c r="R22" i="11"/>
  <c r="Q22" i="11"/>
  <c r="P22" i="11"/>
  <c r="BE22" i="11" s="1"/>
  <c r="BF22" i="11" s="1"/>
  <c r="BG22" i="11" s="1"/>
  <c r="BK22" i="11" s="1"/>
  <c r="X21" i="11"/>
  <c r="W21" i="11"/>
  <c r="V21" i="11"/>
  <c r="U21" i="11"/>
  <c r="T21" i="11"/>
  <c r="S21" i="11"/>
  <c r="R21" i="11"/>
  <c r="Q21" i="11"/>
  <c r="P21" i="11"/>
  <c r="BE21" i="11" s="1"/>
  <c r="BF21" i="11" s="1"/>
  <c r="BG21" i="11" s="1"/>
  <c r="BK21" i="11" s="1"/>
  <c r="X20" i="11"/>
  <c r="W20" i="11"/>
  <c r="V20" i="11"/>
  <c r="U20" i="11"/>
  <c r="T20" i="11"/>
  <c r="S20" i="11"/>
  <c r="R20" i="11"/>
  <c r="Q20" i="11"/>
  <c r="P20" i="11"/>
  <c r="BE20" i="11" s="1"/>
  <c r="BF20" i="11" s="1"/>
  <c r="BG20" i="11" s="1"/>
  <c r="BK20" i="11" s="1"/>
  <c r="X19" i="11"/>
  <c r="W19" i="11"/>
  <c r="V19" i="11"/>
  <c r="U19" i="11"/>
  <c r="T19" i="11"/>
  <c r="S19" i="11"/>
  <c r="R19" i="11"/>
  <c r="Q19" i="11"/>
  <c r="P19" i="11"/>
  <c r="BE19" i="11" s="1"/>
  <c r="BF19" i="11" s="1"/>
  <c r="BG19" i="11" s="1"/>
  <c r="BK19" i="11" s="1"/>
  <c r="X18" i="11"/>
  <c r="W18" i="11"/>
  <c r="V18" i="11"/>
  <c r="U18" i="11"/>
  <c r="T18" i="11"/>
  <c r="S18" i="11"/>
  <c r="R18" i="11"/>
  <c r="Q18" i="11"/>
  <c r="P18" i="11"/>
  <c r="BE18" i="11" s="1"/>
  <c r="BF18" i="11" s="1"/>
  <c r="BG18" i="11" s="1"/>
  <c r="BK18" i="11" s="1"/>
  <c r="X17" i="11"/>
  <c r="W17" i="11"/>
  <c r="V17" i="11"/>
  <c r="U17" i="11"/>
  <c r="T17" i="11"/>
  <c r="S17" i="11"/>
  <c r="R17" i="11"/>
  <c r="Q17" i="11"/>
  <c r="P17" i="11"/>
  <c r="BE17" i="11" s="1"/>
  <c r="BF17" i="11" s="1"/>
  <c r="BG17" i="11" s="1"/>
  <c r="BK17" i="11" s="1"/>
  <c r="X16" i="11"/>
  <c r="W16" i="11"/>
  <c r="V16" i="11"/>
  <c r="U16" i="11"/>
  <c r="T16" i="11"/>
  <c r="S16" i="11"/>
  <c r="R16" i="11"/>
  <c r="Q16" i="11"/>
  <c r="P16" i="11"/>
  <c r="BE16" i="11" s="1"/>
  <c r="BF16" i="11" s="1"/>
  <c r="BG16" i="11" s="1"/>
  <c r="BK16" i="11" s="1"/>
  <c r="X15" i="11"/>
  <c r="W15" i="11"/>
  <c r="V15" i="11"/>
  <c r="U15" i="11"/>
  <c r="T15" i="11"/>
  <c r="S15" i="11"/>
  <c r="R15" i="11"/>
  <c r="Q15" i="11"/>
  <c r="P15" i="11"/>
  <c r="BE15" i="11" s="1"/>
  <c r="BF15" i="11" s="1"/>
  <c r="BG15" i="11" s="1"/>
  <c r="BK15" i="11" s="1"/>
  <c r="X14" i="11"/>
  <c r="W14" i="11"/>
  <c r="V14" i="11"/>
  <c r="U14" i="11"/>
  <c r="T14" i="11"/>
  <c r="S14" i="11"/>
  <c r="R14" i="11"/>
  <c r="Q14" i="11"/>
  <c r="P14" i="11"/>
  <c r="BE14" i="11" s="1"/>
  <c r="BF14" i="11" s="1"/>
  <c r="BG14" i="11" s="1"/>
  <c r="BK14" i="11" s="1"/>
  <c r="X13" i="11"/>
  <c r="W13" i="11"/>
  <c r="V13" i="11"/>
  <c r="U13" i="11"/>
  <c r="T13" i="11"/>
  <c r="S13" i="11"/>
  <c r="R13" i="11"/>
  <c r="Q13" i="11"/>
  <c r="P13" i="11"/>
  <c r="BE13" i="11" s="1"/>
  <c r="BF13" i="11" s="1"/>
  <c r="BG13" i="11" s="1"/>
  <c r="BK13" i="11" s="1"/>
  <c r="X12" i="11"/>
  <c r="W12" i="11"/>
  <c r="V12" i="11"/>
  <c r="U12" i="11"/>
  <c r="T12" i="11"/>
  <c r="S12" i="11"/>
  <c r="R12" i="11"/>
  <c r="Q12" i="11"/>
  <c r="P12" i="11"/>
  <c r="BE12" i="11" s="1"/>
  <c r="BF12" i="11" s="1"/>
  <c r="BG12" i="11" s="1"/>
  <c r="BK12" i="11" s="1"/>
  <c r="X11" i="11"/>
  <c r="W11" i="11"/>
  <c r="V11" i="11"/>
  <c r="U11" i="11"/>
  <c r="T11" i="11"/>
  <c r="S11" i="11"/>
  <c r="R11" i="11"/>
  <c r="Q11" i="11"/>
  <c r="P11" i="11"/>
  <c r="BE11" i="11" s="1"/>
  <c r="BF11" i="11" s="1"/>
  <c r="BG11" i="11" s="1"/>
  <c r="BK11" i="11" s="1"/>
  <c r="X10" i="11"/>
  <c r="W10" i="11"/>
  <c r="V10" i="11"/>
  <c r="U10" i="11"/>
  <c r="T10" i="11"/>
  <c r="S10" i="11"/>
  <c r="R10" i="11"/>
  <c r="Q10" i="11"/>
  <c r="P10" i="11"/>
  <c r="BE10" i="11" s="1"/>
  <c r="BF10" i="11" s="1"/>
  <c r="BG10" i="11" s="1"/>
  <c r="BK10" i="11" s="1"/>
  <c r="X9" i="11"/>
  <c r="AV17" i="11" s="1"/>
  <c r="W9" i="11"/>
  <c r="AU17" i="11" s="1"/>
  <c r="V9" i="11"/>
  <c r="AT17" i="11" s="1"/>
  <c r="U9" i="11"/>
  <c r="AS17" i="11" s="1"/>
  <c r="T9" i="11"/>
  <c r="AR17" i="11" s="1"/>
  <c r="S9" i="11"/>
  <c r="AQ17" i="11" s="1"/>
  <c r="R9" i="11"/>
  <c r="AP17" i="11" s="1"/>
  <c r="Q9" i="11"/>
  <c r="AO17" i="11" s="1"/>
  <c r="P9" i="11"/>
  <c r="BE9" i="11" s="1"/>
  <c r="BF9" i="11" s="1"/>
  <c r="BG9" i="11" s="1"/>
  <c r="BK9" i="11" s="1"/>
  <c r="X8" i="11"/>
  <c r="W8" i="11"/>
  <c r="V8" i="11"/>
  <c r="U8" i="11"/>
  <c r="T8" i="11"/>
  <c r="S8" i="11"/>
  <c r="R8" i="11"/>
  <c r="Q8" i="11"/>
  <c r="P8" i="11"/>
  <c r="BE8" i="11" s="1"/>
  <c r="BF8" i="11" s="1"/>
  <c r="BG8" i="11" s="1"/>
  <c r="BK8" i="11" s="1"/>
  <c r="X7" i="11"/>
  <c r="W7" i="11"/>
  <c r="V7" i="11"/>
  <c r="U7" i="11"/>
  <c r="T7" i="11"/>
  <c r="S7" i="11"/>
  <c r="R7" i="11"/>
  <c r="Q7" i="11"/>
  <c r="P7" i="11"/>
  <c r="BE7" i="11" s="1"/>
  <c r="BF7" i="11" s="1"/>
  <c r="BG7" i="11" s="1"/>
  <c r="BK7" i="11" s="1"/>
  <c r="X6" i="11"/>
  <c r="W6" i="11"/>
  <c r="V6" i="11"/>
  <c r="U6" i="11"/>
  <c r="T6" i="11"/>
  <c r="S6" i="11"/>
  <c r="R6" i="11"/>
  <c r="Q6" i="11"/>
  <c r="P6" i="11"/>
  <c r="BE6" i="11" s="1"/>
  <c r="BF6" i="11" s="1"/>
  <c r="BG6" i="11" s="1"/>
  <c r="BK6" i="11" s="1"/>
  <c r="X5" i="11"/>
  <c r="W5" i="11"/>
  <c r="V5" i="11"/>
  <c r="U5" i="11"/>
  <c r="T5" i="11"/>
  <c r="S5" i="11"/>
  <c r="R5" i="11"/>
  <c r="Q5" i="11"/>
  <c r="P5" i="11"/>
  <c r="BE5" i="11" s="1"/>
  <c r="BF5" i="11" s="1"/>
  <c r="BG5" i="11" s="1"/>
  <c r="BK5" i="11" s="1"/>
  <c r="X4" i="11"/>
  <c r="W4" i="11"/>
  <c r="V4" i="11"/>
  <c r="U4" i="11"/>
  <c r="T4" i="11"/>
  <c r="S4" i="11"/>
  <c r="R4" i="11"/>
  <c r="Q4" i="11"/>
  <c r="P4" i="11"/>
  <c r="BE4" i="11" s="1"/>
  <c r="BF4" i="11" s="1"/>
  <c r="BG4" i="11" s="1"/>
  <c r="BK4" i="11" s="1"/>
  <c r="X3" i="11"/>
  <c r="W3" i="11"/>
  <c r="V3" i="11"/>
  <c r="U3" i="11"/>
  <c r="T3" i="11"/>
  <c r="S3" i="11"/>
  <c r="R3" i="11"/>
  <c r="Q3" i="11"/>
  <c r="P3" i="11"/>
  <c r="AH137" i="39" l="1"/>
  <c r="AH208" i="39" s="1"/>
  <c r="AF32" i="39"/>
  <c r="AF178" i="39" s="1"/>
  <c r="AE74" i="39"/>
  <c r="AE190" i="39" s="1"/>
  <c r="AH53" i="39"/>
  <c r="AH184" i="39" s="1"/>
  <c r="AF95" i="39"/>
  <c r="AF196" i="39" s="1"/>
  <c r="AH116" i="39"/>
  <c r="AH202" i="39" s="1"/>
  <c r="AE95" i="39"/>
  <c r="AE196" i="39" s="1"/>
  <c r="AG53" i="39"/>
  <c r="AG184" i="39" s="1"/>
  <c r="AF53" i="39"/>
  <c r="AF184" i="39" s="1"/>
  <c r="AH74" i="39"/>
  <c r="AH190" i="39" s="1"/>
  <c r="AE11" i="39"/>
  <c r="AE172" i="39" s="1"/>
  <c r="D191" i="44"/>
  <c r="D191" i="43"/>
  <c r="O199" i="44"/>
  <c r="O199" i="43"/>
  <c r="O199" i="42"/>
  <c r="B41" i="43"/>
  <c r="B41" i="44"/>
  <c r="B43" i="37"/>
  <c r="B42" i="42"/>
  <c r="D192" i="42"/>
  <c r="A192" i="37"/>
  <c r="A191" i="44"/>
  <c r="A191" i="43"/>
  <c r="A191" i="42"/>
  <c r="AH32" i="39"/>
  <c r="AH178" i="39" s="1"/>
  <c r="AE32" i="39"/>
  <c r="AE178" i="39" s="1"/>
  <c r="AG116" i="39"/>
  <c r="AG202" i="39" s="1"/>
  <c r="AG11" i="39"/>
  <c r="AG172" i="39" s="1"/>
  <c r="K217" i="39"/>
  <c r="K252" i="39"/>
  <c r="AE138" i="39" s="1"/>
  <c r="L251" i="39"/>
  <c r="K182" i="39"/>
  <c r="AH12" i="39"/>
  <c r="AH75" i="39"/>
  <c r="BG36" i="11"/>
  <c r="BK35" i="11" s="1"/>
  <c r="D134" i="7"/>
  <c r="E61" i="15"/>
  <c r="D152" i="7"/>
  <c r="E79" i="15"/>
  <c r="D125" i="7"/>
  <c r="E52" i="15"/>
  <c r="D161" i="7"/>
  <c r="E88" i="15"/>
  <c r="P41" i="11"/>
  <c r="P42" i="11" s="1"/>
  <c r="BE3" i="11"/>
  <c r="AN18" i="11"/>
  <c r="J146" i="7" s="1"/>
  <c r="BE24" i="11"/>
  <c r="BF24" i="11" s="1"/>
  <c r="BG24" i="11" s="1"/>
  <c r="BK24" i="11" s="1"/>
  <c r="Q41" i="11"/>
  <c r="Q42" i="11" s="1"/>
  <c r="S41" i="11"/>
  <c r="S42" i="11" s="1"/>
  <c r="Y41" i="11"/>
  <c r="Y42" i="11" s="1"/>
  <c r="X41" i="11"/>
  <c r="X42" i="11" s="1"/>
  <c r="T41" i="11"/>
  <c r="T42" i="11" s="1"/>
  <c r="R41" i="11"/>
  <c r="R42" i="11" s="1"/>
  <c r="U41" i="11"/>
  <c r="U42" i="11" s="1"/>
  <c r="V41" i="11"/>
  <c r="V42" i="11" s="1"/>
  <c r="AN17" i="11"/>
  <c r="J155" i="7" s="1"/>
  <c r="W41" i="11"/>
  <c r="W42" i="11" s="1"/>
  <c r="T84" i="11"/>
  <c r="T85" i="11" s="1"/>
  <c r="R84" i="11"/>
  <c r="R85" i="11" s="1"/>
  <c r="S84" i="11"/>
  <c r="S85" i="11" s="1"/>
  <c r="U84" i="11"/>
  <c r="U85" i="11" s="1"/>
  <c r="V84" i="11"/>
  <c r="V85" i="11" s="1"/>
  <c r="P84" i="11"/>
  <c r="P85" i="11" s="1"/>
  <c r="X84" i="11"/>
  <c r="X85" i="11" s="1"/>
  <c r="W84" i="11"/>
  <c r="W85" i="11" s="1"/>
  <c r="Q84" i="11"/>
  <c r="Q85" i="11" s="1"/>
  <c r="I65" i="7"/>
  <c r="E66" i="39" s="1"/>
  <c r="I155" i="7"/>
  <c r="I56" i="7"/>
  <c r="E57" i="39" s="1"/>
  <c r="I146" i="7"/>
  <c r="AH117" i="39" l="1"/>
  <c r="AE117" i="39"/>
  <c r="AH138" i="39"/>
  <c r="AG138" i="39"/>
  <c r="AG33" i="39"/>
  <c r="B44" i="37"/>
  <c r="B43" i="42"/>
  <c r="D192" i="44"/>
  <c r="D192" i="43"/>
  <c r="B42" i="44"/>
  <c r="B42" i="43"/>
  <c r="A193" i="37"/>
  <c r="A192" i="44"/>
  <c r="A192" i="43"/>
  <c r="A192" i="42"/>
  <c r="D193" i="42"/>
  <c r="AE54" i="39"/>
  <c r="AF138" i="39"/>
  <c r="AF12" i="39"/>
  <c r="AH33" i="39"/>
  <c r="AG54" i="39"/>
  <c r="AE96" i="39"/>
  <c r="AF117" i="39"/>
  <c r="AE159" i="39"/>
  <c r="AF96" i="39"/>
  <c r="AH159" i="39"/>
  <c r="AG159" i="39"/>
  <c r="AG75" i="39"/>
  <c r="AH96" i="39"/>
  <c r="AF33" i="39"/>
  <c r="AG96" i="39"/>
  <c r="K218" i="39"/>
  <c r="K253" i="39"/>
  <c r="AF13" i="39" s="1"/>
  <c r="AE75" i="39"/>
  <c r="AF54" i="39"/>
  <c r="AH54" i="39"/>
  <c r="AF75" i="39"/>
  <c r="AE33" i="39"/>
  <c r="AE12" i="39"/>
  <c r="AF159" i="39"/>
  <c r="AG12" i="39"/>
  <c r="AG117" i="39"/>
  <c r="J56" i="7"/>
  <c r="N155" i="7"/>
  <c r="N156" i="7" s="1"/>
  <c r="N157" i="7" s="1"/>
  <c r="N158" i="7" s="1"/>
  <c r="N159" i="7" s="1"/>
  <c r="N160" i="7" s="1"/>
  <c r="N161" i="7" s="1"/>
  <c r="N162" i="7" s="1"/>
  <c r="N163" i="7" s="1"/>
  <c r="N146" i="7"/>
  <c r="N147" i="7" s="1"/>
  <c r="N148" i="7" s="1"/>
  <c r="N149" i="7" s="1"/>
  <c r="N150" i="7" s="1"/>
  <c r="N151" i="7" s="1"/>
  <c r="N152" i="7" s="1"/>
  <c r="N153" i="7" s="1"/>
  <c r="N154" i="7" s="1"/>
  <c r="D126" i="7"/>
  <c r="E53" i="15"/>
  <c r="D153" i="7"/>
  <c r="E80" i="15"/>
  <c r="D135" i="7"/>
  <c r="E62" i="15"/>
  <c r="D162" i="7"/>
  <c r="E89" i="15"/>
  <c r="BF3" i="11"/>
  <c r="BE42" i="11"/>
  <c r="J65" i="7"/>
  <c r="Q3" i="17"/>
  <c r="Q4" i="17"/>
  <c r="Q5" i="17"/>
  <c r="Q6" i="17"/>
  <c r="Q7" i="17"/>
  <c r="Q8" i="17"/>
  <c r="Q9" i="17"/>
  <c r="Q10" i="17"/>
  <c r="Q11" i="17"/>
  <c r="Q12" i="17"/>
  <c r="Q13" i="17"/>
  <c r="Q14" i="17"/>
  <c r="Q15" i="17"/>
  <c r="Q16" i="17"/>
  <c r="Q17" i="17"/>
  <c r="Q18" i="17"/>
  <c r="Q19" i="17"/>
  <c r="Q20" i="17"/>
  <c r="Q21" i="17"/>
  <c r="P3" i="17"/>
  <c r="P4" i="17"/>
  <c r="P5" i="17"/>
  <c r="P6" i="17"/>
  <c r="P7" i="17"/>
  <c r="P8" i="17"/>
  <c r="P9" i="17"/>
  <c r="P10" i="17"/>
  <c r="P11" i="17"/>
  <c r="P12" i="17"/>
  <c r="P13" i="17"/>
  <c r="P14" i="17"/>
  <c r="P15" i="17"/>
  <c r="P16" i="17"/>
  <c r="P17" i="17"/>
  <c r="P20" i="17"/>
  <c r="P21" i="17"/>
  <c r="Q2" i="17"/>
  <c r="P2" i="17"/>
  <c r="N21" i="17"/>
  <c r="M21" i="17"/>
  <c r="N20" i="17"/>
  <c r="M20" i="17"/>
  <c r="N19" i="17"/>
  <c r="N18" i="17"/>
  <c r="N17" i="17"/>
  <c r="M17" i="17"/>
  <c r="N16" i="17"/>
  <c r="M16" i="17"/>
  <c r="N15" i="17"/>
  <c r="M15" i="17"/>
  <c r="N14" i="17"/>
  <c r="M14" i="17"/>
  <c r="N13" i="17"/>
  <c r="M13" i="17"/>
  <c r="N12" i="17"/>
  <c r="M12" i="17"/>
  <c r="N11" i="17"/>
  <c r="M11" i="17"/>
  <c r="N10" i="17"/>
  <c r="M10" i="17"/>
  <c r="N9" i="17"/>
  <c r="M9" i="17"/>
  <c r="N8" i="17"/>
  <c r="M8" i="17"/>
  <c r="N7" i="17"/>
  <c r="M7" i="17"/>
  <c r="N6" i="17"/>
  <c r="M6" i="17"/>
  <c r="N5" i="17"/>
  <c r="M5" i="17"/>
  <c r="N4" i="17"/>
  <c r="M4" i="17"/>
  <c r="N3" i="17"/>
  <c r="M3" i="17"/>
  <c r="N2" i="17"/>
  <c r="M2" i="17"/>
  <c r="D193" i="44" l="1"/>
  <c r="D193" i="43"/>
  <c r="B43" i="44"/>
  <c r="B43" i="43"/>
  <c r="B45" i="37"/>
  <c r="B44" i="42"/>
  <c r="D194" i="42"/>
  <c r="A194" i="37"/>
  <c r="A193" i="44"/>
  <c r="A193" i="43"/>
  <c r="A193" i="42"/>
  <c r="AE139" i="39"/>
  <c r="AG160" i="39"/>
  <c r="AH139" i="39"/>
  <c r="AE107" i="39"/>
  <c r="AE149" i="39"/>
  <c r="K254" i="39"/>
  <c r="AF118" i="39"/>
  <c r="AF55" i="39"/>
  <c r="AH55" i="39"/>
  <c r="AE55" i="39"/>
  <c r="AH13" i="39"/>
  <c r="AG13" i="39"/>
  <c r="AF97" i="39"/>
  <c r="AG55" i="39"/>
  <c r="AH76" i="39"/>
  <c r="AE34" i="39"/>
  <c r="AH97" i="39"/>
  <c r="AE160" i="39"/>
  <c r="AG139" i="39"/>
  <c r="AE118" i="39"/>
  <c r="AF139" i="39"/>
  <c r="AE97" i="39"/>
  <c r="AF160" i="39"/>
  <c r="AG97" i="39"/>
  <c r="AH34" i="39"/>
  <c r="AG118" i="39"/>
  <c r="AG76" i="39"/>
  <c r="AG34" i="39"/>
  <c r="AF76" i="39"/>
  <c r="AE76" i="39"/>
  <c r="AE13" i="39"/>
  <c r="AF34" i="39"/>
  <c r="AG170" i="39"/>
  <c r="AE65" i="39"/>
  <c r="AH128" i="39"/>
  <c r="AF107" i="39"/>
  <c r="AG65" i="39"/>
  <c r="AG107" i="39"/>
  <c r="AF128" i="39"/>
  <c r="AH118" i="39"/>
  <c r="AH160" i="39"/>
  <c r="BI38" i="11"/>
  <c r="D73" i="36" s="1"/>
  <c r="D63" i="17"/>
  <c r="D54" i="17"/>
  <c r="D46" i="17"/>
  <c r="D35" i="17"/>
  <c r="D38" i="17"/>
  <c r="D65" i="17"/>
  <c r="D56" i="17"/>
  <c r="D62" i="17"/>
  <c r="D55" i="17"/>
  <c r="D47" i="17"/>
  <c r="D36" i="17"/>
  <c r="D37" i="17"/>
  <c r="D39" i="17"/>
  <c r="D34" i="17"/>
  <c r="D49" i="17"/>
  <c r="D69" i="17"/>
  <c r="D60" i="17"/>
  <c r="D52" i="17"/>
  <c r="D44" i="17"/>
  <c r="D42" i="17"/>
  <c r="D68" i="17"/>
  <c r="D59" i="17"/>
  <c r="D53" i="17"/>
  <c r="D45" i="17"/>
  <c r="D43" i="17"/>
  <c r="D67" i="17"/>
  <c r="D61" i="17"/>
  <c r="D50" i="17"/>
  <c r="D40" i="17"/>
  <c r="D48" i="17"/>
  <c r="D64" i="17"/>
  <c r="D66" i="17"/>
  <c r="D58" i="17"/>
  <c r="D51" i="17"/>
  <c r="D41" i="17"/>
  <c r="D33" i="17"/>
  <c r="D57" i="17"/>
  <c r="D32" i="17"/>
  <c r="BC40" i="11"/>
  <c r="BI34" i="11"/>
  <c r="D69" i="36" s="1"/>
  <c r="BI16" i="11"/>
  <c r="D51" i="36" s="1"/>
  <c r="BI17" i="11"/>
  <c r="D52" i="36" s="1"/>
  <c r="BI32" i="11"/>
  <c r="D67" i="36" s="1"/>
  <c r="BI10" i="11"/>
  <c r="D45" i="36" s="1"/>
  <c r="BI26" i="11"/>
  <c r="D61" i="36" s="1"/>
  <c r="BC20" i="11"/>
  <c r="BC27" i="11"/>
  <c r="BI19" i="11"/>
  <c r="D54" i="36" s="1"/>
  <c r="BC22" i="11"/>
  <c r="BC8" i="11"/>
  <c r="BC17" i="11"/>
  <c r="BI8" i="11"/>
  <c r="D43" i="36" s="1"/>
  <c r="BC39" i="11"/>
  <c r="BC15" i="11"/>
  <c r="BC32" i="11"/>
  <c r="BC5" i="11"/>
  <c r="BC21" i="11"/>
  <c r="BC37" i="11"/>
  <c r="BC14" i="11"/>
  <c r="BC30" i="11"/>
  <c r="BC23" i="11"/>
  <c r="BC24" i="11"/>
  <c r="BI18" i="11"/>
  <c r="D53" i="36" s="1"/>
  <c r="BC13" i="11"/>
  <c r="BC7" i="11"/>
  <c r="BI24" i="11"/>
  <c r="D59" i="36" s="1"/>
  <c r="BI28" i="11"/>
  <c r="D63" i="36" s="1"/>
  <c r="BI15" i="11"/>
  <c r="D50" i="36" s="1"/>
  <c r="BI31" i="11"/>
  <c r="D66" i="36" s="1"/>
  <c r="BI5" i="11"/>
  <c r="D40" i="36" s="1"/>
  <c r="BI21" i="11"/>
  <c r="D56" i="36" s="1"/>
  <c r="BI36" i="11"/>
  <c r="D71" i="36" s="1"/>
  <c r="BI14" i="11"/>
  <c r="D49" i="36" s="1"/>
  <c r="BI30" i="11"/>
  <c r="D65" i="36" s="1"/>
  <c r="BI23" i="11"/>
  <c r="D58" i="36" s="1"/>
  <c r="BC35" i="11"/>
  <c r="BC3" i="11"/>
  <c r="BI3" i="11"/>
  <c r="D38" i="36" s="1"/>
  <c r="BC12" i="11"/>
  <c r="BC38" i="11"/>
  <c r="BC28" i="11"/>
  <c r="BI20" i="11"/>
  <c r="D55" i="36" s="1"/>
  <c r="BC4" i="11"/>
  <c r="BC36" i="11"/>
  <c r="BC9" i="11"/>
  <c r="BC25" i="11"/>
  <c r="BC18" i="11"/>
  <c r="BC34" i="11"/>
  <c r="BC19" i="11"/>
  <c r="BC6" i="11"/>
  <c r="BC11" i="11"/>
  <c r="BC16" i="11"/>
  <c r="BC26" i="11"/>
  <c r="BI11" i="11"/>
  <c r="D46" i="36" s="1"/>
  <c r="BI4" i="11"/>
  <c r="D39" i="36" s="1"/>
  <c r="BI35" i="11"/>
  <c r="D70" i="36" s="1"/>
  <c r="BI9" i="11"/>
  <c r="D44" i="36" s="1"/>
  <c r="BI25" i="11"/>
  <c r="D60" i="36" s="1"/>
  <c r="BI33" i="11"/>
  <c r="D68" i="36" s="1"/>
  <c r="BC29" i="11"/>
  <c r="BC31" i="11"/>
  <c r="BC10" i="11"/>
  <c r="BI27" i="11"/>
  <c r="D62" i="36" s="1"/>
  <c r="BI12" i="11"/>
  <c r="D47" i="36" s="1"/>
  <c r="BI13" i="11"/>
  <c r="D48" i="36" s="1"/>
  <c r="BI29" i="11"/>
  <c r="D64" i="36" s="1"/>
  <c r="BI6" i="11"/>
  <c r="D41" i="36" s="1"/>
  <c r="BI22" i="11"/>
  <c r="D57" i="36" s="1"/>
  <c r="BI37" i="11"/>
  <c r="D72" i="36" s="1"/>
  <c r="BI7" i="11"/>
  <c r="D42" i="36" s="1"/>
  <c r="BC33" i="11"/>
  <c r="Z93" i="11"/>
  <c r="AK93" i="11" s="1"/>
  <c r="Z101" i="11"/>
  <c r="AK101" i="11" s="1"/>
  <c r="Z94" i="11"/>
  <c r="AK94" i="11" s="1"/>
  <c r="Z102" i="11"/>
  <c r="AK102" i="11" s="1"/>
  <c r="Z95" i="11"/>
  <c r="AK95" i="11" s="1"/>
  <c r="Z103" i="11"/>
  <c r="AK103" i="11" s="1"/>
  <c r="Z96" i="11"/>
  <c r="AK96" i="11" s="1"/>
  <c r="Z104" i="11"/>
  <c r="AK104" i="11" s="1"/>
  <c r="Z97" i="11"/>
  <c r="AK97" i="11" s="1"/>
  <c r="Z105" i="11"/>
  <c r="AK105" i="11" s="1"/>
  <c r="Z90" i="11"/>
  <c r="AK90" i="11" s="1"/>
  <c r="Z98" i="11"/>
  <c r="AK98" i="11" s="1"/>
  <c r="Z106" i="11"/>
  <c r="AK106" i="11" s="1"/>
  <c r="Z100" i="11"/>
  <c r="AK100" i="11" s="1"/>
  <c r="Z91" i="11"/>
  <c r="AK91" i="11" s="1"/>
  <c r="Z99" i="11"/>
  <c r="AK99" i="11" s="1"/>
  <c r="Z107" i="11"/>
  <c r="AK107" i="11" s="1"/>
  <c r="Z92" i="11"/>
  <c r="AK92" i="11" s="1"/>
  <c r="Z89" i="11"/>
  <c r="Z108" i="11"/>
  <c r="AK108" i="11" s="1"/>
  <c r="BF42" i="11"/>
  <c r="BG3" i="11"/>
  <c r="BK3" i="11" s="1"/>
  <c r="D136" i="7"/>
  <c r="E64" i="15" s="1"/>
  <c r="E63" i="15"/>
  <c r="D154" i="7"/>
  <c r="E82" i="15" s="1"/>
  <c r="E81" i="15"/>
  <c r="D163" i="7"/>
  <c r="E91" i="15" s="1"/>
  <c r="E90" i="15"/>
  <c r="D127" i="7"/>
  <c r="E55" i="15" s="1"/>
  <c r="E54" i="15"/>
  <c r="F91" i="15"/>
  <c r="D91" i="15"/>
  <c r="F90" i="15"/>
  <c r="D90" i="15"/>
  <c r="F89" i="15"/>
  <c r="D89" i="15"/>
  <c r="A89" i="15" s="1"/>
  <c r="F88" i="15"/>
  <c r="D88" i="15"/>
  <c r="A88" i="15" s="1"/>
  <c r="F87" i="15"/>
  <c r="D87" i="15"/>
  <c r="A87" i="15" s="1"/>
  <c r="F86" i="15"/>
  <c r="D86" i="15"/>
  <c r="A86" i="15" s="1"/>
  <c r="F85" i="15"/>
  <c r="D85" i="15"/>
  <c r="A85" i="15" s="1"/>
  <c r="F84" i="15"/>
  <c r="D84" i="15"/>
  <c r="A84" i="15" s="1"/>
  <c r="F83" i="15"/>
  <c r="D83" i="15"/>
  <c r="A83" i="15" s="1"/>
  <c r="F82" i="15"/>
  <c r="D82" i="15"/>
  <c r="F81" i="15"/>
  <c r="D81" i="15"/>
  <c r="F80" i="15"/>
  <c r="D80" i="15"/>
  <c r="A80" i="15" s="1"/>
  <c r="F79" i="15"/>
  <c r="D79" i="15"/>
  <c r="A79" i="15" s="1"/>
  <c r="F78" i="15"/>
  <c r="D78" i="15"/>
  <c r="A78" i="15" s="1"/>
  <c r="F77" i="15"/>
  <c r="D77" i="15"/>
  <c r="A77" i="15" s="1"/>
  <c r="F76" i="15"/>
  <c r="D76" i="15"/>
  <c r="A76" i="15" s="1"/>
  <c r="F75" i="15"/>
  <c r="D75" i="15"/>
  <c r="A75" i="15" s="1"/>
  <c r="F74" i="15"/>
  <c r="D74" i="15"/>
  <c r="A74" i="15" s="1"/>
  <c r="F64" i="15"/>
  <c r="D64" i="15"/>
  <c r="F63" i="15"/>
  <c r="D63" i="15"/>
  <c r="F62" i="15"/>
  <c r="D62" i="15"/>
  <c r="A62" i="15" s="1"/>
  <c r="F61" i="15"/>
  <c r="D61" i="15"/>
  <c r="A61" i="15" s="1"/>
  <c r="F60" i="15"/>
  <c r="D60" i="15"/>
  <c r="A60" i="15" s="1"/>
  <c r="F59" i="15"/>
  <c r="D59" i="15"/>
  <c r="A59" i="15" s="1"/>
  <c r="F58" i="15"/>
  <c r="D58" i="15"/>
  <c r="A58" i="15" s="1"/>
  <c r="F57" i="15"/>
  <c r="D57" i="15"/>
  <c r="A57" i="15" s="1"/>
  <c r="F56" i="15"/>
  <c r="D56" i="15"/>
  <c r="A56" i="15" s="1"/>
  <c r="F55" i="15"/>
  <c r="D55" i="15"/>
  <c r="F54" i="15"/>
  <c r="D54" i="15"/>
  <c r="F53" i="15"/>
  <c r="D53" i="15"/>
  <c r="A53" i="15" s="1"/>
  <c r="F52" i="15"/>
  <c r="D52" i="15"/>
  <c r="A52" i="15" s="1"/>
  <c r="F51" i="15"/>
  <c r="D51" i="15"/>
  <c r="A51" i="15" s="1"/>
  <c r="F50" i="15"/>
  <c r="D50" i="15"/>
  <c r="A50" i="15" s="1"/>
  <c r="F49" i="15"/>
  <c r="D49" i="15"/>
  <c r="A49" i="15" s="1"/>
  <c r="F48" i="15"/>
  <c r="D48" i="15"/>
  <c r="A48" i="15" s="1"/>
  <c r="F47" i="15"/>
  <c r="D47" i="15"/>
  <c r="A47" i="15" s="1"/>
  <c r="F46" i="15"/>
  <c r="D46" i="15"/>
  <c r="A46" i="15" s="1"/>
  <c r="F45" i="15"/>
  <c r="D45" i="15"/>
  <c r="A45" i="15" s="1"/>
  <c r="F44" i="15"/>
  <c r="D44" i="15"/>
  <c r="A44" i="15" s="1"/>
  <c r="F43" i="15"/>
  <c r="D43" i="15"/>
  <c r="A43" i="15" s="1"/>
  <c r="F42" i="15"/>
  <c r="D42" i="15"/>
  <c r="A42" i="15" s="1"/>
  <c r="F41" i="15"/>
  <c r="D41" i="15"/>
  <c r="A41" i="15" s="1"/>
  <c r="F40" i="15"/>
  <c r="D40" i="15"/>
  <c r="A40" i="15" s="1"/>
  <c r="F39" i="15"/>
  <c r="D39" i="15"/>
  <c r="A39" i="15" s="1"/>
  <c r="F38" i="15"/>
  <c r="D38" i="15"/>
  <c r="A38" i="15" s="1"/>
  <c r="F37" i="15"/>
  <c r="D37" i="15"/>
  <c r="A37" i="15" s="1"/>
  <c r="F36" i="15"/>
  <c r="D36" i="15"/>
  <c r="A36" i="15" s="1"/>
  <c r="F35" i="15"/>
  <c r="D35" i="15"/>
  <c r="A35" i="15" s="1"/>
  <c r="F34" i="15"/>
  <c r="D34" i="15"/>
  <c r="A34" i="15" s="1"/>
  <c r="F33" i="15"/>
  <c r="D33" i="15"/>
  <c r="A33" i="15" s="1"/>
  <c r="F32" i="15"/>
  <c r="D32" i="15"/>
  <c r="A32" i="15" s="1"/>
  <c r="F31" i="15"/>
  <c r="D31" i="15"/>
  <c r="A31" i="15" s="1"/>
  <c r="F30" i="15"/>
  <c r="D30" i="15"/>
  <c r="A30" i="15" s="1"/>
  <c r="F29" i="15"/>
  <c r="D29" i="15"/>
  <c r="A29" i="15" s="1"/>
  <c r="F28" i="15"/>
  <c r="D28" i="15"/>
  <c r="A28" i="15" s="1"/>
  <c r="F27" i="15"/>
  <c r="D27" i="15"/>
  <c r="A27" i="15" s="1"/>
  <c r="F26" i="15"/>
  <c r="D26" i="15"/>
  <c r="A26" i="15" s="1"/>
  <c r="F25" i="15"/>
  <c r="D25" i="15"/>
  <c r="A25" i="15" s="1"/>
  <c r="F24" i="15"/>
  <c r="D24" i="15"/>
  <c r="A24" i="15" s="1"/>
  <c r="F23" i="15"/>
  <c r="D23" i="15"/>
  <c r="A23" i="15" s="1"/>
  <c r="F22" i="15"/>
  <c r="D22" i="15"/>
  <c r="A22" i="15" s="1"/>
  <c r="F21" i="15"/>
  <c r="D21" i="15"/>
  <c r="A21" i="15" s="1"/>
  <c r="F20" i="15"/>
  <c r="D20" i="15"/>
  <c r="A20" i="15" s="1"/>
  <c r="F19" i="15"/>
  <c r="D19" i="15"/>
  <c r="A19" i="15" s="1"/>
  <c r="F18" i="15"/>
  <c r="D18" i="15"/>
  <c r="A18" i="15" s="1"/>
  <c r="F17" i="15"/>
  <c r="D17" i="15"/>
  <c r="A17" i="15" s="1"/>
  <c r="F16" i="15"/>
  <c r="D16" i="15"/>
  <c r="A16" i="15" s="1"/>
  <c r="F15" i="15"/>
  <c r="D15" i="15"/>
  <c r="A15" i="15" s="1"/>
  <c r="F14" i="15"/>
  <c r="D14" i="15"/>
  <c r="A14" i="15" s="1"/>
  <c r="F13" i="15"/>
  <c r="D13" i="15"/>
  <c r="A13" i="15" s="1"/>
  <c r="F12" i="15"/>
  <c r="D12" i="15"/>
  <c r="A12" i="15" s="1"/>
  <c r="F11" i="15"/>
  <c r="D11" i="15"/>
  <c r="A11" i="15" s="1"/>
  <c r="N10" i="15"/>
  <c r="K10" i="15"/>
  <c r="K11" i="15" s="1"/>
  <c r="K12" i="15" s="1"/>
  <c r="K13" i="15" s="1"/>
  <c r="K14" i="15" s="1"/>
  <c r="K15" i="15" s="1"/>
  <c r="K16" i="15" s="1"/>
  <c r="K17" i="15" s="1"/>
  <c r="K18" i="15" s="1"/>
  <c r="K19" i="15" s="1"/>
  <c r="K20" i="15" s="1"/>
  <c r="K21" i="15" s="1"/>
  <c r="K22" i="15" s="1"/>
  <c r="K23" i="15" s="1"/>
  <c r="K24" i="15" s="1"/>
  <c r="K25" i="15" s="1"/>
  <c r="K26" i="15" s="1"/>
  <c r="K27" i="15" s="1"/>
  <c r="K28" i="15" s="1"/>
  <c r="K29" i="15" s="1"/>
  <c r="K30" i="15" s="1"/>
  <c r="K31" i="15" s="1"/>
  <c r="K32" i="15" s="1"/>
  <c r="K33" i="15" s="1"/>
  <c r="K34" i="15" s="1"/>
  <c r="K35" i="15" s="1"/>
  <c r="K36" i="15" s="1"/>
  <c r="K37" i="15" s="1"/>
  <c r="K38" i="15" s="1"/>
  <c r="K39" i="15" s="1"/>
  <c r="K40" i="15" s="1"/>
  <c r="K41" i="15" s="1"/>
  <c r="K42" i="15" s="1"/>
  <c r="K43" i="15" s="1"/>
  <c r="K44" i="15" s="1"/>
  <c r="K45" i="15" s="1"/>
  <c r="K46" i="15" s="1"/>
  <c r="K47" i="15" s="1"/>
  <c r="K48" i="15" s="1"/>
  <c r="K49" i="15" s="1"/>
  <c r="K50" i="15" s="1"/>
  <c r="K51" i="15" s="1"/>
  <c r="K52" i="15" s="1"/>
  <c r="K53" i="15" s="1"/>
  <c r="K54" i="15" s="1"/>
  <c r="K55" i="15" s="1"/>
  <c r="K56" i="15" s="1"/>
  <c r="K57" i="15" s="1"/>
  <c r="K58" i="15" s="1"/>
  <c r="K59" i="15" s="1"/>
  <c r="K60" i="15" s="1"/>
  <c r="K61" i="15" s="1"/>
  <c r="K62" i="15" s="1"/>
  <c r="K63" i="15" s="1"/>
  <c r="K64" i="15" s="1"/>
  <c r="E10" i="15"/>
  <c r="D10" i="15"/>
  <c r="A10" i="15"/>
  <c r="N9" i="15"/>
  <c r="K9" i="15"/>
  <c r="E9" i="15"/>
  <c r="D9" i="15"/>
  <c r="A9" i="15"/>
  <c r="N8" i="15"/>
  <c r="K8" i="15"/>
  <c r="E8" i="15"/>
  <c r="D8" i="15"/>
  <c r="A8" i="15"/>
  <c r="N7" i="15"/>
  <c r="K7" i="15"/>
  <c r="E7" i="15"/>
  <c r="D7" i="15"/>
  <c r="A7" i="15"/>
  <c r="N6" i="15"/>
  <c r="K6" i="15"/>
  <c r="E6" i="15"/>
  <c r="D6" i="15"/>
  <c r="A6" i="15"/>
  <c r="N5" i="15"/>
  <c r="K5" i="15"/>
  <c r="E5" i="15"/>
  <c r="D5" i="15"/>
  <c r="A5" i="15"/>
  <c r="N4" i="15"/>
  <c r="K4" i="15"/>
  <c r="E4" i="15"/>
  <c r="D4" i="15"/>
  <c r="A4" i="15"/>
  <c r="N3" i="15"/>
  <c r="K3" i="15"/>
  <c r="G3" i="15"/>
  <c r="F3" i="15"/>
  <c r="E3" i="15"/>
  <c r="D3" i="15"/>
  <c r="A3" i="15"/>
  <c r="M11" i="15" s="1"/>
  <c r="N1" i="15"/>
  <c r="M1" i="15"/>
  <c r="L1" i="15"/>
  <c r="K1" i="15"/>
  <c r="J1" i="15"/>
  <c r="I1" i="15"/>
  <c r="H1" i="15"/>
  <c r="G1" i="15"/>
  <c r="F1" i="15"/>
  <c r="A1" i="15"/>
  <c r="AG171" i="39" l="1"/>
  <c r="AG174" i="39" s="1"/>
  <c r="AG175" i="39"/>
  <c r="AE86" i="39"/>
  <c r="M3" i="39"/>
  <c r="M38" i="39"/>
  <c r="M17" i="39"/>
  <c r="M10" i="39"/>
  <c r="N10" i="39" s="1"/>
  <c r="M13" i="39"/>
  <c r="N13" i="39" s="1"/>
  <c r="M9" i="39"/>
  <c r="M31" i="39"/>
  <c r="N31" i="39" s="1"/>
  <c r="M30" i="39"/>
  <c r="N30" i="39" s="1"/>
  <c r="M5" i="39"/>
  <c r="N5" i="39" s="1"/>
  <c r="M36" i="39"/>
  <c r="M35" i="39"/>
  <c r="N35" i="39" s="1"/>
  <c r="M32" i="39"/>
  <c r="N32" i="39" s="1"/>
  <c r="M23" i="39"/>
  <c r="N23" i="39" s="1"/>
  <c r="M22" i="39"/>
  <c r="N22" i="39" s="1"/>
  <c r="M27" i="39"/>
  <c r="N27" i="39" s="1"/>
  <c r="M28" i="39"/>
  <c r="N28" i="39" s="1"/>
  <c r="M24" i="39"/>
  <c r="M26" i="39"/>
  <c r="M34" i="39"/>
  <c r="M15" i="39"/>
  <c r="N15" i="39" s="1"/>
  <c r="M14" i="39"/>
  <c r="N14" i="39" s="1"/>
  <c r="M20" i="39"/>
  <c r="N20" i="39" s="1"/>
  <c r="M25" i="39"/>
  <c r="M40" i="39"/>
  <c r="N40" i="39" s="1"/>
  <c r="M19" i="39"/>
  <c r="N19" i="39" s="1"/>
  <c r="M16" i="39"/>
  <c r="N16" i="39" s="1"/>
  <c r="M7" i="39"/>
  <c r="N7" i="39" s="1"/>
  <c r="M6" i="39"/>
  <c r="N6" i="39" s="1"/>
  <c r="M12" i="39"/>
  <c r="N12" i="39" s="1"/>
  <c r="M8" i="39"/>
  <c r="N8" i="39" s="1"/>
  <c r="M37" i="39"/>
  <c r="M4" i="39"/>
  <c r="N4" i="39" s="1"/>
  <c r="M39" i="39"/>
  <c r="M33" i="39"/>
  <c r="M11" i="39"/>
  <c r="M18" i="39"/>
  <c r="M29" i="39"/>
  <c r="M21" i="39"/>
  <c r="N21" i="39" s="1"/>
  <c r="M41" i="39"/>
  <c r="N41" i="39" s="1"/>
  <c r="M77" i="39"/>
  <c r="N77" i="39" s="1"/>
  <c r="M76" i="39"/>
  <c r="N76" i="39" s="1"/>
  <c r="M75" i="39"/>
  <c r="M112" i="39"/>
  <c r="N112" i="39" s="1"/>
  <c r="M111" i="39"/>
  <c r="M78" i="39"/>
  <c r="N78" i="39" s="1"/>
  <c r="M42" i="39"/>
  <c r="N42" i="39" s="1"/>
  <c r="M79" i="39"/>
  <c r="N79" i="39" s="1"/>
  <c r="M148" i="39"/>
  <c r="N148" i="39" s="1"/>
  <c r="M113" i="39"/>
  <c r="N113" i="39" s="1"/>
  <c r="M147" i="39"/>
  <c r="M43" i="39"/>
  <c r="N43" i="39" s="1"/>
  <c r="M80" i="39"/>
  <c r="N80" i="39" s="1"/>
  <c r="M114" i="39"/>
  <c r="N114" i="39" s="1"/>
  <c r="M220" i="39"/>
  <c r="N220" i="39" s="1"/>
  <c r="M183" i="39"/>
  <c r="M149" i="39"/>
  <c r="N149" i="39" s="1"/>
  <c r="M184" i="39"/>
  <c r="N184" i="39" s="1"/>
  <c r="M44" i="39"/>
  <c r="N44" i="39" s="1"/>
  <c r="M81" i="39"/>
  <c r="M45" i="39"/>
  <c r="M259" i="39"/>
  <c r="N259" i="39" s="1"/>
  <c r="M257" i="39"/>
  <c r="N257" i="39" s="1"/>
  <c r="M46" i="39"/>
  <c r="N46" i="39" s="1"/>
  <c r="M115" i="39"/>
  <c r="N115" i="39" s="1"/>
  <c r="M185" i="39"/>
  <c r="N185" i="39" s="1"/>
  <c r="M258" i="39"/>
  <c r="N258" i="39" s="1"/>
  <c r="M219" i="39"/>
  <c r="M256" i="39"/>
  <c r="N256" i="39" s="1"/>
  <c r="M82" i="39"/>
  <c r="N82" i="39" s="1"/>
  <c r="M150" i="39"/>
  <c r="N150" i="39" s="1"/>
  <c r="M262" i="39"/>
  <c r="N262" i="39" s="1"/>
  <c r="M186" i="39"/>
  <c r="N186" i="39" s="1"/>
  <c r="M260" i="39"/>
  <c r="N260" i="39" s="1"/>
  <c r="M263" i="39"/>
  <c r="M47" i="39"/>
  <c r="M221" i="39"/>
  <c r="N221" i="39" s="1"/>
  <c r="M255" i="39"/>
  <c r="M83" i="39"/>
  <c r="M151" i="39"/>
  <c r="N151" i="39" s="1"/>
  <c r="M261" i="39"/>
  <c r="M116" i="39"/>
  <c r="N116" i="39" s="1"/>
  <c r="M222" i="39"/>
  <c r="N222" i="39" s="1"/>
  <c r="M48" i="39"/>
  <c r="N48" i="39" s="1"/>
  <c r="M152" i="39"/>
  <c r="N152" i="39" s="1"/>
  <c r="M264" i="39"/>
  <c r="N264" i="39" s="1"/>
  <c r="M117" i="39"/>
  <c r="M187" i="39"/>
  <c r="N187" i="39" s="1"/>
  <c r="M84" i="39"/>
  <c r="N84" i="39" s="1"/>
  <c r="M153" i="39"/>
  <c r="M265" i="39"/>
  <c r="N265" i="39" s="1"/>
  <c r="M223" i="39"/>
  <c r="N223" i="39" s="1"/>
  <c r="M118" i="39"/>
  <c r="N118" i="39" s="1"/>
  <c r="M85" i="39"/>
  <c r="N85" i="39" s="1"/>
  <c r="M188" i="39"/>
  <c r="N188" i="39" s="1"/>
  <c r="M49" i="39"/>
  <c r="N49" i="39" s="1"/>
  <c r="M224" i="39"/>
  <c r="N224" i="39" s="1"/>
  <c r="M189" i="39"/>
  <c r="M154" i="39"/>
  <c r="N154" i="39" s="1"/>
  <c r="M50" i="39"/>
  <c r="N50" i="39" s="1"/>
  <c r="M266" i="39"/>
  <c r="N266" i="39" s="1"/>
  <c r="M119" i="39"/>
  <c r="M86" i="39"/>
  <c r="N86" i="39" s="1"/>
  <c r="M120" i="39"/>
  <c r="N120" i="39" s="1"/>
  <c r="M225" i="39"/>
  <c r="M51" i="39"/>
  <c r="N51" i="39" s="1"/>
  <c r="M87" i="39"/>
  <c r="N87" i="39" s="1"/>
  <c r="M155" i="39"/>
  <c r="M190" i="39"/>
  <c r="N190" i="39" s="1"/>
  <c r="M267" i="39"/>
  <c r="N267" i="39" s="1"/>
  <c r="M52" i="39"/>
  <c r="N52" i="39" s="1"/>
  <c r="M156" i="39"/>
  <c r="N156" i="39" s="1"/>
  <c r="M88" i="39"/>
  <c r="N88" i="39" s="1"/>
  <c r="M121" i="39"/>
  <c r="N121" i="39" s="1"/>
  <c r="M268" i="39"/>
  <c r="N268" i="39" s="1"/>
  <c r="M191" i="39"/>
  <c r="M226" i="39"/>
  <c r="N226" i="39" s="1"/>
  <c r="M192" i="39"/>
  <c r="N192" i="39" s="1"/>
  <c r="M89" i="39"/>
  <c r="M53" i="39"/>
  <c r="M227" i="39"/>
  <c r="M122" i="39"/>
  <c r="N122" i="39" s="1"/>
  <c r="M157" i="39"/>
  <c r="N157" i="39" s="1"/>
  <c r="M269" i="39"/>
  <c r="M193" i="39"/>
  <c r="N193" i="39" s="1"/>
  <c r="M54" i="39"/>
  <c r="M158" i="39"/>
  <c r="N158" i="39" s="1"/>
  <c r="M90" i="39"/>
  <c r="M270" i="39"/>
  <c r="M228" i="39"/>
  <c r="N228" i="39" s="1"/>
  <c r="M123" i="39"/>
  <c r="N123" i="39" s="1"/>
  <c r="M159" i="39"/>
  <c r="N159" i="39" s="1"/>
  <c r="M91" i="39"/>
  <c r="N91" i="39" s="1"/>
  <c r="M194" i="39"/>
  <c r="N194" i="39" s="1"/>
  <c r="M271" i="39"/>
  <c r="N271" i="39" s="1"/>
  <c r="M55" i="39"/>
  <c r="N55" i="39" s="1"/>
  <c r="M124" i="39"/>
  <c r="N124" i="39" s="1"/>
  <c r="M229" i="39"/>
  <c r="N229" i="39" s="1"/>
  <c r="M230" i="39"/>
  <c r="N230" i="39" s="1"/>
  <c r="M125" i="39"/>
  <c r="M56" i="39"/>
  <c r="N56" i="39" s="1"/>
  <c r="M195" i="39"/>
  <c r="N195" i="39" s="1"/>
  <c r="M160" i="39"/>
  <c r="N160" i="39" s="1"/>
  <c r="M92" i="39"/>
  <c r="N92" i="39" s="1"/>
  <c r="M272" i="39"/>
  <c r="N272" i="39" s="1"/>
  <c r="M273" i="39"/>
  <c r="N273" i="39" s="1"/>
  <c r="M161" i="39"/>
  <c r="M126" i="39"/>
  <c r="M93" i="39"/>
  <c r="N93" i="39" s="1"/>
  <c r="M231" i="39"/>
  <c r="N231" i="39" s="1"/>
  <c r="M196" i="39"/>
  <c r="N196" i="39" s="1"/>
  <c r="M57" i="39"/>
  <c r="N57" i="39" s="1"/>
  <c r="M197" i="39"/>
  <c r="M162" i="39"/>
  <c r="M94" i="39"/>
  <c r="N94" i="39" s="1"/>
  <c r="M232" i="39"/>
  <c r="N232" i="39" s="1"/>
  <c r="M58" i="39"/>
  <c r="N58" i="39" s="1"/>
  <c r="M127" i="39"/>
  <c r="N127" i="39" s="1"/>
  <c r="M274" i="39"/>
  <c r="N274" i="39" s="1"/>
  <c r="M59" i="39"/>
  <c r="N59" i="39" s="1"/>
  <c r="M198" i="39"/>
  <c r="M95" i="39"/>
  <c r="N95" i="39" s="1"/>
  <c r="M128" i="39"/>
  <c r="N128" i="39" s="1"/>
  <c r="M275" i="39"/>
  <c r="N275" i="39" s="1"/>
  <c r="M163" i="39"/>
  <c r="N163" i="39" s="1"/>
  <c r="M233" i="39"/>
  <c r="M60" i="39"/>
  <c r="M199" i="39"/>
  <c r="N199" i="39" s="1"/>
  <c r="M234" i="39"/>
  <c r="M96" i="39"/>
  <c r="M164" i="39"/>
  <c r="N164" i="39" s="1"/>
  <c r="M129" i="39"/>
  <c r="N129" i="39" s="1"/>
  <c r="M276" i="39"/>
  <c r="M61" i="39"/>
  <c r="M97" i="39"/>
  <c r="M277" i="39"/>
  <c r="M235" i="39"/>
  <c r="N235" i="39" s="1"/>
  <c r="M165" i="39"/>
  <c r="N165" i="39" s="1"/>
  <c r="M200" i="39"/>
  <c r="N200" i="39" s="1"/>
  <c r="M130" i="39"/>
  <c r="N130" i="39" s="1"/>
  <c r="M166" i="39"/>
  <c r="N166" i="39" s="1"/>
  <c r="M278" i="39"/>
  <c r="M62" i="39"/>
  <c r="M201" i="39"/>
  <c r="N201" i="39" s="1"/>
  <c r="M236" i="39"/>
  <c r="N236" i="39" s="1"/>
  <c r="M98" i="39"/>
  <c r="M131" i="39"/>
  <c r="N131" i="39" s="1"/>
  <c r="M132" i="39"/>
  <c r="M99" i="39"/>
  <c r="N99" i="39" s="1"/>
  <c r="M237" i="39"/>
  <c r="N237" i="39" s="1"/>
  <c r="M167" i="39"/>
  <c r="N167" i="39" s="1"/>
  <c r="M279" i="39"/>
  <c r="N279" i="39" s="1"/>
  <c r="M63" i="39"/>
  <c r="N63" i="39" s="1"/>
  <c r="M202" i="39"/>
  <c r="N202" i="39" s="1"/>
  <c r="M133" i="39"/>
  <c r="M203" i="39"/>
  <c r="N203" i="39" s="1"/>
  <c r="M100" i="39"/>
  <c r="N100" i="39" s="1"/>
  <c r="M238" i="39"/>
  <c r="N238" i="39" s="1"/>
  <c r="M280" i="39"/>
  <c r="N280" i="39" s="1"/>
  <c r="M64" i="39"/>
  <c r="N64" i="39" s="1"/>
  <c r="M168" i="39"/>
  <c r="M281" i="39"/>
  <c r="M204" i="39"/>
  <c r="M134" i="39"/>
  <c r="M101" i="39"/>
  <c r="M239" i="39"/>
  <c r="N239" i="39" s="1"/>
  <c r="M169" i="39"/>
  <c r="M65" i="39"/>
  <c r="M170" i="39"/>
  <c r="M282" i="39"/>
  <c r="N282" i="39" s="1"/>
  <c r="M66" i="39"/>
  <c r="N66" i="39" s="1"/>
  <c r="M102" i="39"/>
  <c r="N102" i="39" s="1"/>
  <c r="M240" i="39"/>
  <c r="M205" i="39"/>
  <c r="M135" i="39"/>
  <c r="N135" i="39" s="1"/>
  <c r="M136" i="39"/>
  <c r="N136" i="39" s="1"/>
  <c r="M67" i="39"/>
  <c r="N67" i="39" s="1"/>
  <c r="M241" i="39"/>
  <c r="M206" i="39"/>
  <c r="M103" i="39"/>
  <c r="N103" i="39" s="1"/>
  <c r="M283" i="39"/>
  <c r="N283" i="39" s="1"/>
  <c r="M171" i="39"/>
  <c r="N171" i="39" s="1"/>
  <c r="M207" i="39"/>
  <c r="N207" i="39" s="1"/>
  <c r="M137" i="39"/>
  <c r="M104" i="39"/>
  <c r="N104" i="39" s="1"/>
  <c r="M242" i="39"/>
  <c r="M68" i="39"/>
  <c r="N68" i="39" s="1"/>
  <c r="M172" i="39"/>
  <c r="N172" i="39" s="1"/>
  <c r="M284" i="39"/>
  <c r="N284" i="39" s="1"/>
  <c r="M138" i="39"/>
  <c r="N138" i="39" s="1"/>
  <c r="M173" i="39"/>
  <c r="M105" i="39"/>
  <c r="M69" i="39"/>
  <c r="M208" i="39"/>
  <c r="N208" i="39" s="1"/>
  <c r="M285" i="39"/>
  <c r="M243" i="39"/>
  <c r="N243" i="39" s="1"/>
  <c r="M70" i="39"/>
  <c r="M244" i="39"/>
  <c r="N244" i="39" s="1"/>
  <c r="M286" i="39"/>
  <c r="M209" i="39"/>
  <c r="M174" i="39"/>
  <c r="N174" i="39" s="1"/>
  <c r="M139" i="39"/>
  <c r="N139" i="39" s="1"/>
  <c r="M106" i="39"/>
  <c r="M140" i="39"/>
  <c r="N140" i="39" s="1"/>
  <c r="M287" i="39"/>
  <c r="N287" i="39" s="1"/>
  <c r="M175" i="39"/>
  <c r="N175" i="39" s="1"/>
  <c r="M71" i="39"/>
  <c r="N71" i="39" s="1"/>
  <c r="M245" i="39"/>
  <c r="M107" i="39"/>
  <c r="N107" i="39" s="1"/>
  <c r="M210" i="39"/>
  <c r="N210" i="39" s="1"/>
  <c r="M176" i="39"/>
  <c r="N176" i="39" s="1"/>
  <c r="M108" i="39"/>
  <c r="M72" i="39"/>
  <c r="M288" i="39"/>
  <c r="M141" i="39"/>
  <c r="M211" i="39"/>
  <c r="N211" i="39" s="1"/>
  <c r="M246" i="39"/>
  <c r="N246" i="39" s="1"/>
  <c r="M177" i="39"/>
  <c r="M212" i="39"/>
  <c r="N212" i="39" s="1"/>
  <c r="M73" i="39"/>
  <c r="M247" i="39"/>
  <c r="N247" i="39" s="1"/>
  <c r="M289" i="39"/>
  <c r="M142" i="39"/>
  <c r="M109" i="39"/>
  <c r="M248" i="39"/>
  <c r="N248" i="39" s="1"/>
  <c r="M74" i="39"/>
  <c r="M178" i="39"/>
  <c r="M110" i="39"/>
  <c r="M143" i="39"/>
  <c r="N143" i="39" s="1"/>
  <c r="M213" i="39"/>
  <c r="M290" i="39"/>
  <c r="M214" i="39"/>
  <c r="M249" i="39"/>
  <c r="M179" i="39"/>
  <c r="N179" i="39" s="1"/>
  <c r="M144" i="39"/>
  <c r="M180" i="39"/>
  <c r="M250" i="39"/>
  <c r="M145" i="39"/>
  <c r="M215" i="39"/>
  <c r="N215" i="39" s="1"/>
  <c r="M251" i="39"/>
  <c r="N251" i="39" s="1"/>
  <c r="M216" i="39"/>
  <c r="M181" i="39"/>
  <c r="M146" i="39"/>
  <c r="M252" i="39"/>
  <c r="M182" i="39"/>
  <c r="M217" i="39"/>
  <c r="M253" i="39"/>
  <c r="M218" i="39"/>
  <c r="M12" i="15"/>
  <c r="B44" i="44"/>
  <c r="B44" i="43"/>
  <c r="B46" i="37"/>
  <c r="B45" i="42"/>
  <c r="D194" i="44"/>
  <c r="D194" i="43"/>
  <c r="A195" i="37"/>
  <c r="A194" i="44"/>
  <c r="A194" i="43"/>
  <c r="A194" i="42"/>
  <c r="D195" i="42"/>
  <c r="A63" i="15"/>
  <c r="A64" i="15"/>
  <c r="A54" i="15"/>
  <c r="A55" i="15"/>
  <c r="A90" i="15"/>
  <c r="A91" i="15"/>
  <c r="A81" i="15"/>
  <c r="A82" i="15"/>
  <c r="AH23" i="39"/>
  <c r="AH41" i="39"/>
  <c r="AF112" i="39"/>
  <c r="AF202" i="39" s="1"/>
  <c r="AG73" i="39"/>
  <c r="AG191" i="39" s="1"/>
  <c r="M254" i="39"/>
  <c r="AG128" i="39"/>
  <c r="AF86" i="39"/>
  <c r="AF44" i="39"/>
  <c r="AE23" i="39"/>
  <c r="AH170" i="39"/>
  <c r="AH171" i="39" s="1"/>
  <c r="AH174" i="39" s="1"/>
  <c r="AH176" i="39" s="1"/>
  <c r="AH177" i="39" s="1"/>
  <c r="AH180" i="39" s="1"/>
  <c r="AE128" i="39"/>
  <c r="AH86" i="39"/>
  <c r="AH44" i="39"/>
  <c r="AE44" i="39"/>
  <c r="AH149" i="39"/>
  <c r="AG23" i="39"/>
  <c r="AE170" i="39"/>
  <c r="AE171" i="39" s="1"/>
  <c r="AE174" i="39" s="1"/>
  <c r="AG86" i="39"/>
  <c r="AF65" i="39"/>
  <c r="AF149" i="39"/>
  <c r="AG149" i="39"/>
  <c r="AH107" i="39"/>
  <c r="AH65" i="39"/>
  <c r="AF23" i="39"/>
  <c r="AG44" i="39"/>
  <c r="AF170" i="39"/>
  <c r="AF171" i="39" s="1"/>
  <c r="AF174" i="39" s="1"/>
  <c r="AF176" i="39" s="1"/>
  <c r="AF177" i="39" s="1"/>
  <c r="AF180" i="39" s="1"/>
  <c r="G192" i="37"/>
  <c r="G119" i="37"/>
  <c r="G56" i="37"/>
  <c r="G137" i="37"/>
  <c r="G182" i="37"/>
  <c r="G38" i="37"/>
  <c r="G20" i="37"/>
  <c r="G2" i="37"/>
  <c r="G147" i="37"/>
  <c r="G29" i="37"/>
  <c r="G164" i="37"/>
  <c r="G146" i="37"/>
  <c r="G101" i="37"/>
  <c r="G139" i="37"/>
  <c r="G130" i="37"/>
  <c r="G194" i="37"/>
  <c r="G65" i="37"/>
  <c r="G191" i="37"/>
  <c r="G128" i="37"/>
  <c r="G57" i="37"/>
  <c r="G47" i="37"/>
  <c r="G11" i="37"/>
  <c r="G110" i="37"/>
  <c r="G173" i="37"/>
  <c r="G92" i="37"/>
  <c r="G83" i="37"/>
  <c r="G74" i="37"/>
  <c r="G155" i="37"/>
  <c r="G39" i="37"/>
  <c r="G21" i="37"/>
  <c r="G140" i="37"/>
  <c r="G156" i="37"/>
  <c r="G129" i="37"/>
  <c r="G165" i="37"/>
  <c r="G66" i="37"/>
  <c r="G40" i="37"/>
  <c r="G77" i="37"/>
  <c r="G12" i="37"/>
  <c r="AK89" i="11"/>
  <c r="G3" i="37"/>
  <c r="G30" i="37"/>
  <c r="G131" i="37"/>
  <c r="G138" i="37"/>
  <c r="G49" i="37"/>
  <c r="G111" i="37"/>
  <c r="G67" i="37"/>
  <c r="G120" i="37"/>
  <c r="G75" i="37"/>
  <c r="G31" i="37"/>
  <c r="G183" i="37"/>
  <c r="G84" i="37"/>
  <c r="G102" i="37"/>
  <c r="G76" i="37"/>
  <c r="G174" i="37"/>
  <c r="G148" i="37"/>
  <c r="G48" i="37"/>
  <c r="G58" i="37"/>
  <c r="G94" i="37"/>
  <c r="G93" i="37"/>
  <c r="G193" i="37"/>
  <c r="G112" i="37"/>
  <c r="G141" i="37"/>
  <c r="G157" i="37"/>
  <c r="G195" i="37"/>
  <c r="G13" i="37"/>
  <c r="G85" i="37"/>
  <c r="G4" i="37"/>
  <c r="G103" i="37"/>
  <c r="G50" i="37"/>
  <c r="G175" i="37"/>
  <c r="G22" i="37"/>
  <c r="G132" i="37"/>
  <c r="G166" i="37"/>
  <c r="G149" i="37"/>
  <c r="G196" i="37"/>
  <c r="G68" i="37"/>
  <c r="G41" i="37"/>
  <c r="G121" i="37"/>
  <c r="G32" i="37"/>
  <c r="G184" i="37"/>
  <c r="G5" i="37"/>
  <c r="G113" i="37"/>
  <c r="G23" i="37"/>
  <c r="G185" i="37"/>
  <c r="G86" i="37"/>
  <c r="G69" i="37"/>
  <c r="G51" i="37"/>
  <c r="G33" i="37"/>
  <c r="G104" i="37"/>
  <c r="G133" i="37"/>
  <c r="G122" i="37"/>
  <c r="G60" i="37"/>
  <c r="G167" i="37"/>
  <c r="G78" i="37"/>
  <c r="G95" i="37"/>
  <c r="G96" i="37"/>
  <c r="G42" i="37"/>
  <c r="G142" i="37"/>
  <c r="G158" i="37"/>
  <c r="G59" i="37"/>
  <c r="G14" i="37"/>
  <c r="G176" i="37"/>
  <c r="G150" i="37"/>
  <c r="G197" i="37"/>
  <c r="G24" i="37"/>
  <c r="G186" i="37"/>
  <c r="G134" i="37"/>
  <c r="G52" i="37"/>
  <c r="G114" i="37"/>
  <c r="G43" i="37"/>
  <c r="G70" i="37"/>
  <c r="G6" i="37"/>
  <c r="G79" i="37"/>
  <c r="G61" i="37"/>
  <c r="G168" i="37"/>
  <c r="G177" i="37"/>
  <c r="G97" i="37"/>
  <c r="G143" i="37"/>
  <c r="G34" i="37"/>
  <c r="G159" i="37"/>
  <c r="G87" i="37"/>
  <c r="G80" i="37"/>
  <c r="G15" i="37"/>
  <c r="G105" i="37"/>
  <c r="G123" i="37"/>
  <c r="G151" i="37"/>
  <c r="G71" i="37"/>
  <c r="G152" i="37"/>
  <c r="G135" i="37"/>
  <c r="G160" i="37"/>
  <c r="G44" i="37"/>
  <c r="G88" i="37"/>
  <c r="G7" i="37"/>
  <c r="G199" i="37"/>
  <c r="G35" i="37"/>
  <c r="G144" i="37"/>
  <c r="G81" i="37"/>
  <c r="G198" i="37"/>
  <c r="G53" i="37"/>
  <c r="G115" i="37"/>
  <c r="G62" i="37"/>
  <c r="G16" i="37"/>
  <c r="G169" i="37"/>
  <c r="G178" i="37"/>
  <c r="G124" i="37"/>
  <c r="G187" i="37"/>
  <c r="G106" i="37"/>
  <c r="G25" i="37"/>
  <c r="G98" i="37"/>
  <c r="G45" i="37"/>
  <c r="G145" i="37"/>
  <c r="G36" i="37"/>
  <c r="G107" i="37"/>
  <c r="G136" i="37"/>
  <c r="G26" i="37"/>
  <c r="G54" i="37"/>
  <c r="G82" i="37"/>
  <c r="G17" i="37"/>
  <c r="G188" i="37"/>
  <c r="G153" i="37"/>
  <c r="G63" i="37"/>
  <c r="G116" i="37"/>
  <c r="G125" i="37"/>
  <c r="G179" i="37"/>
  <c r="G170" i="37"/>
  <c r="G72" i="37"/>
  <c r="G89" i="37"/>
  <c r="G161" i="37"/>
  <c r="G8" i="37"/>
  <c r="G55" i="37"/>
  <c r="G108" i="37"/>
  <c r="G126" i="37"/>
  <c r="G9" i="37"/>
  <c r="G37" i="37"/>
  <c r="G180" i="37"/>
  <c r="G117" i="37"/>
  <c r="G27" i="37"/>
  <c r="G73" i="37"/>
  <c r="G90" i="37"/>
  <c r="G46" i="37"/>
  <c r="G100" i="37"/>
  <c r="G171" i="37"/>
  <c r="G154" i="37"/>
  <c r="G162" i="37"/>
  <c r="G64" i="37"/>
  <c r="G18" i="37"/>
  <c r="G99" i="37"/>
  <c r="G189" i="37"/>
  <c r="G19" i="37"/>
  <c r="G118" i="37"/>
  <c r="G190" i="37"/>
  <c r="G10" i="37"/>
  <c r="G127" i="37"/>
  <c r="G163" i="37"/>
  <c r="G181" i="37"/>
  <c r="G28" i="37"/>
  <c r="G172" i="37"/>
  <c r="G109" i="37"/>
  <c r="G91" i="37"/>
  <c r="G95" i="8"/>
  <c r="H95" i="8" s="1"/>
  <c r="G98" i="8"/>
  <c r="H98" i="8" s="1"/>
  <c r="G21" i="8"/>
  <c r="H21" i="8" s="1"/>
  <c r="G18" i="8"/>
  <c r="H18" i="8" s="1"/>
  <c r="G30" i="8"/>
  <c r="H30" i="8" s="1"/>
  <c r="G36" i="8"/>
  <c r="H36" i="8" s="1"/>
  <c r="G32" i="8"/>
  <c r="H32" i="8" s="1"/>
  <c r="G151" i="8"/>
  <c r="H151" i="8" s="1"/>
  <c r="G149" i="8"/>
  <c r="H149" i="8" s="1"/>
  <c r="G56" i="8"/>
  <c r="H56" i="8" s="1"/>
  <c r="G103" i="8"/>
  <c r="H103" i="8" s="1"/>
  <c r="G17" i="8"/>
  <c r="H17" i="8" s="1"/>
  <c r="G28" i="8"/>
  <c r="H28" i="8" s="1"/>
  <c r="G136" i="8"/>
  <c r="H136" i="8" s="1"/>
  <c r="G145" i="8"/>
  <c r="H145" i="8" s="1"/>
  <c r="G147" i="8"/>
  <c r="H147" i="8" s="1"/>
  <c r="G43" i="8"/>
  <c r="H43" i="8" s="1"/>
  <c r="G52" i="8"/>
  <c r="H52" i="8" s="1"/>
  <c r="G47" i="8"/>
  <c r="H47" i="8" s="1"/>
  <c r="G55" i="8"/>
  <c r="H55" i="8" s="1"/>
  <c r="G29" i="8"/>
  <c r="H29" i="8" s="1"/>
  <c r="G24" i="8"/>
  <c r="H24" i="8" s="1"/>
  <c r="G102" i="8"/>
  <c r="H102" i="8" s="1"/>
  <c r="G27" i="8"/>
  <c r="H27" i="8" s="1"/>
  <c r="G37" i="8"/>
  <c r="H37" i="8" s="1"/>
  <c r="G31" i="8"/>
  <c r="H31" i="8" s="1"/>
  <c r="G42" i="8"/>
  <c r="H42" i="8" s="1"/>
  <c r="G156" i="8"/>
  <c r="H156" i="8" s="1"/>
  <c r="G54" i="8"/>
  <c r="H54" i="8" s="1"/>
  <c r="G51" i="8"/>
  <c r="H51" i="8" s="1"/>
  <c r="G38" i="8"/>
  <c r="H38" i="8" s="1"/>
  <c r="G45" i="8"/>
  <c r="H45" i="8" s="1"/>
  <c r="G46" i="8"/>
  <c r="H46" i="8" s="1"/>
  <c r="G48" i="8"/>
  <c r="H48" i="8" s="1"/>
  <c r="G131" i="8"/>
  <c r="H131" i="8" s="1"/>
  <c r="G35" i="8"/>
  <c r="H35" i="8" s="1"/>
  <c r="G33" i="8"/>
  <c r="H33" i="8" s="1"/>
  <c r="G20" i="8"/>
  <c r="H20" i="8" s="1"/>
  <c r="G99" i="8"/>
  <c r="H99" i="8" s="1"/>
  <c r="G138" i="8"/>
  <c r="H138" i="8" s="1"/>
  <c r="G97" i="8"/>
  <c r="H97" i="8" s="1"/>
  <c r="G144" i="8"/>
  <c r="H144" i="8" s="1"/>
  <c r="G39" i="8"/>
  <c r="H39" i="8" s="1"/>
  <c r="G153" i="8"/>
  <c r="H153" i="8" s="1"/>
  <c r="G96" i="8"/>
  <c r="H96" i="8" s="1"/>
  <c r="G140" i="8"/>
  <c r="H140" i="8" s="1"/>
  <c r="G57" i="8"/>
  <c r="H57" i="8" s="1"/>
  <c r="G135" i="8"/>
  <c r="H135" i="8" s="1"/>
  <c r="G100" i="8"/>
  <c r="H100" i="8" s="1"/>
  <c r="G26" i="8"/>
  <c r="H26" i="8" s="1"/>
  <c r="G139" i="8"/>
  <c r="H139" i="8" s="1"/>
  <c r="G132" i="8"/>
  <c r="H132" i="8" s="1"/>
  <c r="G141" i="8"/>
  <c r="H141" i="8" s="1"/>
  <c r="G142" i="8"/>
  <c r="H142" i="8" s="1"/>
  <c r="G41" i="8"/>
  <c r="H41" i="8" s="1"/>
  <c r="G49" i="8"/>
  <c r="H49" i="8" s="1"/>
  <c r="G150" i="8"/>
  <c r="H150" i="8" s="1"/>
  <c r="I150" i="8" s="1"/>
  <c r="G19" i="8"/>
  <c r="H19" i="8" s="1"/>
  <c r="G143" i="8"/>
  <c r="H143" i="8" s="1"/>
  <c r="G101" i="8"/>
  <c r="H101" i="8" s="1"/>
  <c r="G16" i="8"/>
  <c r="H16" i="8" s="1"/>
  <c r="G53" i="8"/>
  <c r="H53" i="8" s="1"/>
  <c r="G154" i="8"/>
  <c r="H154" i="8" s="1"/>
  <c r="I154" i="8" s="1"/>
  <c r="G133" i="8"/>
  <c r="H133" i="8" s="1"/>
  <c r="G22" i="8"/>
  <c r="H22" i="8" s="1"/>
  <c r="G137" i="8"/>
  <c r="H137" i="8" s="1"/>
  <c r="G25" i="8"/>
  <c r="H25" i="8" s="1"/>
  <c r="G146" i="8"/>
  <c r="H146" i="8" s="1"/>
  <c r="G34" i="8"/>
  <c r="H34" i="8" s="1"/>
  <c r="I34" i="8" s="1"/>
  <c r="G40" i="8"/>
  <c r="H40" i="8" s="1"/>
  <c r="G155" i="8"/>
  <c r="H155" i="8" s="1"/>
  <c r="I155" i="8" s="1"/>
  <c r="G152" i="8"/>
  <c r="H152" i="8" s="1"/>
  <c r="I152" i="8" s="1"/>
  <c r="G50" i="8"/>
  <c r="H50" i="8" s="1"/>
  <c r="G23" i="8"/>
  <c r="H23" i="8" s="1"/>
  <c r="G157" i="8"/>
  <c r="H157" i="8" s="1"/>
  <c r="G134" i="8"/>
  <c r="H134" i="8" s="1"/>
  <c r="G148" i="8"/>
  <c r="H148" i="8" s="1"/>
  <c r="G44" i="8"/>
  <c r="H44" i="8" s="1"/>
  <c r="BG42" i="11"/>
  <c r="G89" i="8"/>
  <c r="H89" i="8" s="1"/>
  <c r="G11" i="8"/>
  <c r="H11" i="8" s="1"/>
  <c r="G7" i="8"/>
  <c r="H7" i="8" s="1"/>
  <c r="G14" i="8"/>
  <c r="H14" i="8" s="1"/>
  <c r="G124" i="8"/>
  <c r="H124" i="8" s="1"/>
  <c r="G4" i="8"/>
  <c r="H4" i="8" s="1"/>
  <c r="G128" i="8"/>
  <c r="H128" i="8" s="1"/>
  <c r="G126" i="8"/>
  <c r="H126" i="8" s="1"/>
  <c r="G122" i="8"/>
  <c r="H122" i="8" s="1"/>
  <c r="G12" i="8"/>
  <c r="H12" i="8" s="1"/>
  <c r="I12" i="8" s="1"/>
  <c r="G3" i="8"/>
  <c r="H3" i="8" s="1"/>
  <c r="G10" i="8"/>
  <c r="H10" i="8" s="1"/>
  <c r="G93" i="8"/>
  <c r="H93" i="8" s="1"/>
  <c r="G6" i="8"/>
  <c r="H6" i="8" s="1"/>
  <c r="G129" i="8"/>
  <c r="H129" i="8" s="1"/>
  <c r="G88" i="8"/>
  <c r="H88" i="8" s="1"/>
  <c r="G123" i="8"/>
  <c r="H123" i="8" s="1"/>
  <c r="G92" i="8"/>
  <c r="H92" i="8" s="1"/>
  <c r="G127" i="8"/>
  <c r="H127" i="8" s="1"/>
  <c r="G5" i="8"/>
  <c r="H5" i="8" s="1"/>
  <c r="G90" i="8"/>
  <c r="H90" i="8" s="1"/>
  <c r="G86" i="8"/>
  <c r="H86" i="8" s="1"/>
  <c r="G15" i="8"/>
  <c r="H15" i="8" s="1"/>
  <c r="G2" i="8"/>
  <c r="H2" i="8" s="1"/>
  <c r="G94" i="8"/>
  <c r="H94" i="8" s="1"/>
  <c r="G87" i="8"/>
  <c r="H87" i="8" s="1"/>
  <c r="G9" i="8"/>
  <c r="H9" i="8" s="1"/>
  <c r="G130" i="8"/>
  <c r="H130" i="8" s="1"/>
  <c r="G13" i="8"/>
  <c r="H13" i="8" s="1"/>
  <c r="G91" i="8"/>
  <c r="H91" i="8" s="1"/>
  <c r="G8" i="8"/>
  <c r="H8" i="8" s="1"/>
  <c r="G125" i="8"/>
  <c r="H125" i="8" s="1"/>
  <c r="K74" i="15"/>
  <c r="K75" i="15" s="1"/>
  <c r="K76" i="15" s="1"/>
  <c r="K77" i="15" s="1"/>
  <c r="K78" i="15" s="1"/>
  <c r="K79" i="15" s="1"/>
  <c r="K80" i="15" s="1"/>
  <c r="K81" i="15" s="1"/>
  <c r="K82" i="15" s="1"/>
  <c r="K83" i="15" s="1"/>
  <c r="K84" i="15" s="1"/>
  <c r="K85" i="15" s="1"/>
  <c r="K86" i="15" s="1"/>
  <c r="K87" i="15" s="1"/>
  <c r="K88" i="15" s="1"/>
  <c r="K89" i="15" s="1"/>
  <c r="K90" i="15" s="1"/>
  <c r="K91" i="15" s="1"/>
  <c r="K92" i="15" s="1"/>
  <c r="K93" i="15" s="1"/>
  <c r="K94" i="15" s="1"/>
  <c r="K95" i="15" s="1"/>
  <c r="K96" i="15" s="1"/>
  <c r="K97" i="15" s="1"/>
  <c r="K98" i="15" s="1"/>
  <c r="K99" i="15" s="1"/>
  <c r="K100" i="15" s="1"/>
  <c r="K65" i="15"/>
  <c r="K66" i="15" s="1"/>
  <c r="K67" i="15" s="1"/>
  <c r="K68" i="15" s="1"/>
  <c r="K69" i="15" s="1"/>
  <c r="K70" i="15" s="1"/>
  <c r="K71" i="15" s="1"/>
  <c r="K72" i="15" s="1"/>
  <c r="K73" i="15" s="1"/>
  <c r="A156" i="7"/>
  <c r="A147" i="7"/>
  <c r="F4" i="13"/>
  <c r="F5" i="13" s="1"/>
  <c r="AG176" i="39" l="1"/>
  <c r="AG177" i="39" s="1"/>
  <c r="AG180" i="39" s="1"/>
  <c r="I57" i="8"/>
  <c r="I99" i="8"/>
  <c r="I53" i="8"/>
  <c r="AG181" i="39"/>
  <c r="AG182" i="39" s="1"/>
  <c r="AG183" i="39" s="1"/>
  <c r="AG186" i="39" s="1"/>
  <c r="AF181" i="39"/>
  <c r="AF182" i="39" s="1"/>
  <c r="AF183" i="39" s="1"/>
  <c r="AF186" i="39" s="1"/>
  <c r="AE175" i="39"/>
  <c r="AE176" i="39" s="1"/>
  <c r="AE177" i="39" s="1"/>
  <c r="AE180" i="39" s="1"/>
  <c r="AH181" i="39"/>
  <c r="AH182" i="39" s="1"/>
  <c r="AH183" i="39" s="1"/>
  <c r="AH186" i="39" s="1"/>
  <c r="I49" i="8"/>
  <c r="I20" i="8"/>
  <c r="S248" i="39"/>
  <c r="X248" i="39" s="1"/>
  <c r="AD135" i="39"/>
  <c r="W248" i="39"/>
  <c r="F319" i="36" s="1"/>
  <c r="U248" i="39"/>
  <c r="AK135" i="39" s="1"/>
  <c r="V248" i="39"/>
  <c r="W246" i="39"/>
  <c r="F317" i="36" s="1"/>
  <c r="U246" i="39"/>
  <c r="AK133" i="39" s="1"/>
  <c r="V246" i="39"/>
  <c r="AD133" i="39"/>
  <c r="S246" i="39"/>
  <c r="X246" i="39" s="1"/>
  <c r="V107" i="39"/>
  <c r="S107" i="39"/>
  <c r="X107" i="39" s="1"/>
  <c r="W107" i="39"/>
  <c r="F178" i="36" s="1"/>
  <c r="U107" i="39"/>
  <c r="AK53" i="39" s="1"/>
  <c r="AD53" i="39"/>
  <c r="U174" i="39"/>
  <c r="AK91" i="39" s="1"/>
  <c r="V174" i="39"/>
  <c r="S174" i="39"/>
  <c r="X174" i="39" s="1"/>
  <c r="AD91" i="39"/>
  <c r="W174" i="39"/>
  <c r="F245" i="36" s="1"/>
  <c r="S104" i="39"/>
  <c r="X104" i="39" s="1"/>
  <c r="W104" i="39"/>
  <c r="F175" i="36" s="1"/>
  <c r="U104" i="39"/>
  <c r="AK51" i="39" s="1"/>
  <c r="V104" i="39"/>
  <c r="AD51" i="39"/>
  <c r="S67" i="39"/>
  <c r="X67" i="39" s="1"/>
  <c r="U67" i="39"/>
  <c r="AK29" i="39" s="1"/>
  <c r="V67" i="39"/>
  <c r="W67" i="39"/>
  <c r="F138" i="36" s="1"/>
  <c r="AD29" i="39"/>
  <c r="S63" i="39"/>
  <c r="U63" i="39"/>
  <c r="S236" i="39"/>
  <c r="U236" i="39"/>
  <c r="W236" i="39"/>
  <c r="F307" i="36" s="1"/>
  <c r="V236" i="39"/>
  <c r="AD145" i="39"/>
  <c r="V237" i="39"/>
  <c r="V235" i="39"/>
  <c r="S235" i="39"/>
  <c r="X235" i="39" s="1"/>
  <c r="W235" i="39"/>
  <c r="F306" i="36" s="1"/>
  <c r="AD144" i="39"/>
  <c r="U235" i="39"/>
  <c r="AK144" i="39" s="1"/>
  <c r="U272" i="39"/>
  <c r="S272" i="39"/>
  <c r="V273" i="39"/>
  <c r="W272" i="39"/>
  <c r="F343" i="36" s="1"/>
  <c r="AD166" i="39"/>
  <c r="V123" i="39"/>
  <c r="W124" i="39"/>
  <c r="F195" i="36" s="1"/>
  <c r="U124" i="39"/>
  <c r="S124" i="39"/>
  <c r="V88" i="39"/>
  <c r="W88" i="39"/>
  <c r="F159" i="36" s="1"/>
  <c r="U88" i="39"/>
  <c r="S88" i="39"/>
  <c r="U224" i="39"/>
  <c r="S224" i="39"/>
  <c r="U84" i="39"/>
  <c r="S84" i="39"/>
  <c r="U186" i="39"/>
  <c r="S186" i="39"/>
  <c r="U115" i="39"/>
  <c r="S115" i="39"/>
  <c r="U149" i="39"/>
  <c r="S149" i="39"/>
  <c r="U148" i="39"/>
  <c r="S148" i="39"/>
  <c r="U77" i="39"/>
  <c r="S77" i="39"/>
  <c r="U4" i="39"/>
  <c r="S4" i="39"/>
  <c r="U40" i="39"/>
  <c r="S40" i="39"/>
  <c r="U28" i="39"/>
  <c r="AK21" i="39" s="1"/>
  <c r="W28" i="39"/>
  <c r="F99" i="36" s="1"/>
  <c r="V28" i="39"/>
  <c r="S28" i="39"/>
  <c r="X28" i="39" s="1"/>
  <c r="AD21" i="39"/>
  <c r="U30" i="39"/>
  <c r="AK7" i="39" s="1"/>
  <c r="V30" i="39"/>
  <c r="W30" i="39"/>
  <c r="F101" i="36" s="1"/>
  <c r="S30" i="39"/>
  <c r="X30" i="39" s="1"/>
  <c r="AD7" i="39"/>
  <c r="S251" i="39"/>
  <c r="X251" i="39" s="1"/>
  <c r="AD137" i="39"/>
  <c r="W251" i="39"/>
  <c r="F322" i="36" s="1"/>
  <c r="V251" i="39"/>
  <c r="U251" i="39"/>
  <c r="AK137" i="39" s="1"/>
  <c r="S211" i="39"/>
  <c r="X211" i="39" s="1"/>
  <c r="AD113" i="39"/>
  <c r="W211" i="39"/>
  <c r="F282" i="36" s="1"/>
  <c r="U211" i="39"/>
  <c r="V211" i="39"/>
  <c r="W136" i="39"/>
  <c r="F207" i="36" s="1"/>
  <c r="U136" i="39"/>
  <c r="AK84" i="39" s="1"/>
  <c r="S136" i="39"/>
  <c r="X136" i="39" s="1"/>
  <c r="V136" i="39"/>
  <c r="AD84" i="39"/>
  <c r="S64" i="39"/>
  <c r="X64" i="39" s="1"/>
  <c r="W64" i="39"/>
  <c r="F135" i="36" s="1"/>
  <c r="U64" i="39"/>
  <c r="AK42" i="39" s="1"/>
  <c r="V64" i="39"/>
  <c r="AD42" i="39"/>
  <c r="U279" i="39"/>
  <c r="S279" i="39"/>
  <c r="U201" i="39"/>
  <c r="S201" i="39"/>
  <c r="W201" i="39"/>
  <c r="F272" i="36" s="1"/>
  <c r="S199" i="39"/>
  <c r="X199" i="39" s="1"/>
  <c r="AD123" i="39"/>
  <c r="W199" i="39"/>
  <c r="F270" i="36" s="1"/>
  <c r="U199" i="39"/>
  <c r="V199" i="39"/>
  <c r="U59" i="39"/>
  <c r="S59" i="39"/>
  <c r="V57" i="39"/>
  <c r="U57" i="39"/>
  <c r="S57" i="39"/>
  <c r="W57" i="39"/>
  <c r="F128" i="36" s="1"/>
  <c r="U92" i="39"/>
  <c r="S92" i="39"/>
  <c r="W92" i="39"/>
  <c r="F163" i="36" s="1"/>
  <c r="V93" i="39"/>
  <c r="V92" i="39"/>
  <c r="AD61" i="39"/>
  <c r="W55" i="39"/>
  <c r="F126" i="36" s="1"/>
  <c r="U55" i="39"/>
  <c r="AK39" i="39" s="1"/>
  <c r="V55" i="39"/>
  <c r="S55" i="39"/>
  <c r="X55" i="39" s="1"/>
  <c r="AD39" i="39"/>
  <c r="U156" i="39"/>
  <c r="S156" i="39"/>
  <c r="U120" i="39"/>
  <c r="S120" i="39"/>
  <c r="U49" i="39"/>
  <c r="S49" i="39"/>
  <c r="U187" i="39"/>
  <c r="S187" i="39"/>
  <c r="U151" i="39"/>
  <c r="S151" i="39"/>
  <c r="U262" i="39"/>
  <c r="S262" i="39"/>
  <c r="U46" i="39"/>
  <c r="S46" i="39"/>
  <c r="U79" i="39"/>
  <c r="S79" i="39"/>
  <c r="U41" i="39"/>
  <c r="S41" i="39"/>
  <c r="U27" i="39"/>
  <c r="S27" i="39"/>
  <c r="U31" i="39"/>
  <c r="AK8" i="39" s="1"/>
  <c r="W31" i="39"/>
  <c r="F102" i="36" s="1"/>
  <c r="V31" i="39"/>
  <c r="S31" i="39"/>
  <c r="X31" i="39" s="1"/>
  <c r="AD8" i="39"/>
  <c r="S215" i="39"/>
  <c r="X215" i="39" s="1"/>
  <c r="W215" i="39"/>
  <c r="F286" i="36" s="1"/>
  <c r="AD116" i="39"/>
  <c r="U215" i="39"/>
  <c r="V215" i="39"/>
  <c r="S71" i="39"/>
  <c r="X71" i="39" s="1"/>
  <c r="U71" i="39"/>
  <c r="AK32" i="39" s="1"/>
  <c r="V71" i="39"/>
  <c r="W71" i="39"/>
  <c r="F142" i="36" s="1"/>
  <c r="AD32" i="39"/>
  <c r="U135" i="39"/>
  <c r="S135" i="39"/>
  <c r="U167" i="39"/>
  <c r="S167" i="39"/>
  <c r="W160" i="39"/>
  <c r="F231" i="36" s="1"/>
  <c r="U160" i="39"/>
  <c r="S160" i="39"/>
  <c r="V52" i="39"/>
  <c r="U52" i="39"/>
  <c r="W52" i="39"/>
  <c r="F123" i="36" s="1"/>
  <c r="S52" i="39"/>
  <c r="U150" i="39"/>
  <c r="S150" i="39"/>
  <c r="U42" i="39"/>
  <c r="S42" i="39"/>
  <c r="U21" i="39"/>
  <c r="W21" i="39"/>
  <c r="F92" i="36" s="1"/>
  <c r="S21" i="39"/>
  <c r="U8" i="39"/>
  <c r="S8" i="39"/>
  <c r="S175" i="39"/>
  <c r="X175" i="39" s="1"/>
  <c r="U175" i="39"/>
  <c r="AK92" i="39" s="1"/>
  <c r="V175" i="39"/>
  <c r="AD92" i="39"/>
  <c r="W175" i="39"/>
  <c r="F246" i="36" s="1"/>
  <c r="S244" i="39"/>
  <c r="X244" i="39" s="1"/>
  <c r="W244" i="39"/>
  <c r="F315" i="36" s="1"/>
  <c r="U244" i="39"/>
  <c r="AK147" i="39" s="1"/>
  <c r="AD147" i="39"/>
  <c r="V244" i="39"/>
  <c r="W138" i="39"/>
  <c r="F209" i="36" s="1"/>
  <c r="S138" i="39"/>
  <c r="X138" i="39" s="1"/>
  <c r="V138" i="39"/>
  <c r="U138" i="39"/>
  <c r="AK70" i="39" s="1"/>
  <c r="AD70" i="39"/>
  <c r="S171" i="39"/>
  <c r="U171" i="39"/>
  <c r="U239" i="39"/>
  <c r="S239" i="39"/>
  <c r="U237" i="39"/>
  <c r="S237" i="39"/>
  <c r="W237" i="39"/>
  <c r="F308" i="36" s="1"/>
  <c r="S127" i="39"/>
  <c r="X127" i="39" s="1"/>
  <c r="W127" i="39"/>
  <c r="F198" i="36" s="1"/>
  <c r="U127" i="39"/>
  <c r="AK81" i="39" s="1"/>
  <c r="V127" i="39"/>
  <c r="AD81" i="39"/>
  <c r="S231" i="39"/>
  <c r="U231" i="39"/>
  <c r="W231" i="39"/>
  <c r="F302" i="36" s="1"/>
  <c r="V232" i="39"/>
  <c r="AD142" i="39"/>
  <c r="U195" i="39"/>
  <c r="S195" i="39"/>
  <c r="W195" i="39"/>
  <c r="F266" i="36" s="1"/>
  <c r="V196" i="39"/>
  <c r="AD121" i="39"/>
  <c r="U194" i="39"/>
  <c r="S194" i="39"/>
  <c r="U192" i="39"/>
  <c r="S192" i="39"/>
  <c r="U267" i="39"/>
  <c r="V268" i="39"/>
  <c r="W267" i="39"/>
  <c r="F338" i="36" s="1"/>
  <c r="AD163" i="39"/>
  <c r="S267" i="39"/>
  <c r="U85" i="39"/>
  <c r="S85" i="39"/>
  <c r="U264" i="39"/>
  <c r="S264" i="39"/>
  <c r="U82" i="39"/>
  <c r="S82" i="39"/>
  <c r="U259" i="39"/>
  <c r="S259" i="39"/>
  <c r="U114" i="39"/>
  <c r="S114" i="39"/>
  <c r="U78" i="39"/>
  <c r="S78" i="39"/>
  <c r="U12" i="39"/>
  <c r="S12" i="39"/>
  <c r="U14" i="39"/>
  <c r="S14" i="39"/>
  <c r="U23" i="39"/>
  <c r="S23" i="39"/>
  <c r="U13" i="39"/>
  <c r="S13" i="39"/>
  <c r="U143" i="39"/>
  <c r="AK74" i="39" s="1"/>
  <c r="V143" i="39"/>
  <c r="S143" i="39"/>
  <c r="X143" i="39" s="1"/>
  <c r="W143" i="39"/>
  <c r="F214" i="36" s="1"/>
  <c r="AD74" i="39"/>
  <c r="AD134" i="39"/>
  <c r="U247" i="39"/>
  <c r="AK134" i="39" s="1"/>
  <c r="V247" i="39"/>
  <c r="S247" i="39"/>
  <c r="X247" i="39" s="1"/>
  <c r="W247" i="39"/>
  <c r="F318" i="36" s="1"/>
  <c r="S287" i="39"/>
  <c r="X287" i="39" s="1"/>
  <c r="W287" i="39"/>
  <c r="F358" i="36" s="1"/>
  <c r="U287" i="39"/>
  <c r="AK158" i="39" s="1"/>
  <c r="V287" i="39"/>
  <c r="AD158" i="39"/>
  <c r="U284" i="39"/>
  <c r="AK156" i="39" s="1"/>
  <c r="S284" i="39"/>
  <c r="X284" i="39" s="1"/>
  <c r="V284" i="39"/>
  <c r="W284" i="39"/>
  <c r="F355" i="36" s="1"/>
  <c r="AD156" i="39"/>
  <c r="U283" i="39"/>
  <c r="AK155" i="39" s="1"/>
  <c r="V283" i="39"/>
  <c r="S283" i="39"/>
  <c r="X283" i="39" s="1"/>
  <c r="W283" i="39"/>
  <c r="F354" i="36" s="1"/>
  <c r="AD155" i="39"/>
  <c r="U100" i="39"/>
  <c r="AK63" i="39" s="1"/>
  <c r="V100" i="39"/>
  <c r="S100" i="39"/>
  <c r="X100" i="39" s="1"/>
  <c r="W100" i="39"/>
  <c r="F171" i="36" s="1"/>
  <c r="AD63" i="39"/>
  <c r="S99" i="39"/>
  <c r="U99" i="39"/>
  <c r="U166" i="39"/>
  <c r="AK104" i="39" s="1"/>
  <c r="V166" i="39"/>
  <c r="AD104" i="39"/>
  <c r="S166" i="39"/>
  <c r="X166" i="39" s="1"/>
  <c r="W166" i="39"/>
  <c r="F237" i="36" s="1"/>
  <c r="S163" i="39"/>
  <c r="X163" i="39" s="1"/>
  <c r="AD102" i="39"/>
  <c r="W163" i="39"/>
  <c r="F234" i="36" s="1"/>
  <c r="U163" i="39"/>
  <c r="AK102" i="39" s="1"/>
  <c r="V163" i="39"/>
  <c r="W58" i="39"/>
  <c r="F129" i="36" s="1"/>
  <c r="U58" i="39"/>
  <c r="AK41" i="39" s="1"/>
  <c r="V58" i="39"/>
  <c r="S58" i="39"/>
  <c r="X58" i="39" s="1"/>
  <c r="AD41" i="39"/>
  <c r="U93" i="39"/>
  <c r="S93" i="39"/>
  <c r="W93" i="39"/>
  <c r="F164" i="36" s="1"/>
  <c r="S56" i="39"/>
  <c r="X56" i="39" s="1"/>
  <c r="U56" i="39"/>
  <c r="V56" i="39"/>
  <c r="W56" i="39"/>
  <c r="F127" i="36" s="1"/>
  <c r="AD40" i="39"/>
  <c r="W91" i="39"/>
  <c r="F162" i="36" s="1"/>
  <c r="U91" i="39"/>
  <c r="AK60" i="39" s="1"/>
  <c r="V91" i="39"/>
  <c r="S91" i="39"/>
  <c r="X91" i="39" s="1"/>
  <c r="AD60" i="39"/>
  <c r="U193" i="39"/>
  <c r="S193" i="39"/>
  <c r="U226" i="39"/>
  <c r="S226" i="39"/>
  <c r="U190" i="39"/>
  <c r="S190" i="39"/>
  <c r="U266" i="39"/>
  <c r="S266" i="39"/>
  <c r="U118" i="39"/>
  <c r="S118" i="39"/>
  <c r="U152" i="39"/>
  <c r="S152" i="39"/>
  <c r="U221" i="39"/>
  <c r="S221" i="39"/>
  <c r="U256" i="39"/>
  <c r="S256" i="39"/>
  <c r="U80" i="39"/>
  <c r="S80" i="39"/>
  <c r="U6" i="39"/>
  <c r="S6" i="39"/>
  <c r="U15" i="39"/>
  <c r="W15" i="39"/>
  <c r="F86" i="36" s="1"/>
  <c r="V15" i="39"/>
  <c r="V16" i="39"/>
  <c r="AD16" i="39"/>
  <c r="S15" i="39"/>
  <c r="U32" i="39"/>
  <c r="AK9" i="39" s="1"/>
  <c r="W32" i="39"/>
  <c r="F103" i="36" s="1"/>
  <c r="V32" i="39"/>
  <c r="S32" i="39"/>
  <c r="X32" i="39" s="1"/>
  <c r="AD9" i="39"/>
  <c r="U10" i="39"/>
  <c r="S10" i="39"/>
  <c r="W140" i="39"/>
  <c r="F211" i="36" s="1"/>
  <c r="S140" i="39"/>
  <c r="X140" i="39" s="1"/>
  <c r="V140" i="39"/>
  <c r="U140" i="39"/>
  <c r="AK72" i="39" s="1"/>
  <c r="AD72" i="39"/>
  <c r="S243" i="39"/>
  <c r="U243" i="39"/>
  <c r="AD105" i="39"/>
  <c r="S172" i="39"/>
  <c r="X172" i="39" s="1"/>
  <c r="W172" i="39"/>
  <c r="F243" i="36" s="1"/>
  <c r="U172" i="39"/>
  <c r="AK105" i="39" s="1"/>
  <c r="V172" i="39"/>
  <c r="U103" i="39"/>
  <c r="AK50" i="39" s="1"/>
  <c r="S103" i="39"/>
  <c r="X103" i="39" s="1"/>
  <c r="V103" i="39"/>
  <c r="W103" i="39"/>
  <c r="F174" i="36" s="1"/>
  <c r="AD50" i="39"/>
  <c r="U102" i="39"/>
  <c r="AK49" i="39" s="1"/>
  <c r="S102" i="39"/>
  <c r="X102" i="39" s="1"/>
  <c r="V102" i="39"/>
  <c r="W102" i="39"/>
  <c r="F173" i="36" s="1"/>
  <c r="AD49" i="39"/>
  <c r="AD184" i="39" s="1"/>
  <c r="S203" i="39"/>
  <c r="U203" i="39"/>
  <c r="W130" i="39"/>
  <c r="F201" i="36" s="1"/>
  <c r="S130" i="39"/>
  <c r="X130" i="39" s="1"/>
  <c r="U130" i="39"/>
  <c r="AK83" i="39" s="1"/>
  <c r="V130" i="39"/>
  <c r="AD83" i="39"/>
  <c r="S129" i="39"/>
  <c r="W129" i="39"/>
  <c r="F200" i="36" s="1"/>
  <c r="U129" i="39"/>
  <c r="U275" i="39"/>
  <c r="S275" i="39"/>
  <c r="V231" i="39"/>
  <c r="S232" i="39"/>
  <c r="W232" i="39"/>
  <c r="F303" i="36" s="1"/>
  <c r="U232" i="39"/>
  <c r="U159" i="39"/>
  <c r="AD100" i="39"/>
  <c r="W159" i="39"/>
  <c r="F230" i="36" s="1"/>
  <c r="V160" i="39"/>
  <c r="V159" i="39"/>
  <c r="S159" i="39"/>
  <c r="X159" i="39" s="1"/>
  <c r="U50" i="39"/>
  <c r="S50" i="39"/>
  <c r="U223" i="39"/>
  <c r="S223" i="39"/>
  <c r="U48" i="39"/>
  <c r="S48" i="39"/>
  <c r="U43" i="39"/>
  <c r="S43" i="39"/>
  <c r="U112" i="39"/>
  <c r="S112" i="39"/>
  <c r="U7" i="39"/>
  <c r="S7" i="39"/>
  <c r="U35" i="39"/>
  <c r="AK11" i="39" s="1"/>
  <c r="V35" i="39"/>
  <c r="W35" i="39"/>
  <c r="F106" i="36" s="1"/>
  <c r="S35" i="39"/>
  <c r="X35" i="39" s="1"/>
  <c r="AD11" i="39"/>
  <c r="U207" i="39"/>
  <c r="S207" i="39"/>
  <c r="U280" i="39"/>
  <c r="AK168" i="39" s="1"/>
  <c r="V280" i="39"/>
  <c r="S280" i="39"/>
  <c r="X280" i="39" s="1"/>
  <c r="W280" i="39"/>
  <c r="F351" i="36" s="1"/>
  <c r="AD168" i="39"/>
  <c r="V195" i="39"/>
  <c r="W196" i="39"/>
  <c r="F267" i="36" s="1"/>
  <c r="S196" i="39"/>
  <c r="U196" i="39"/>
  <c r="U158" i="39"/>
  <c r="S158" i="39"/>
  <c r="U86" i="39"/>
  <c r="S86" i="39"/>
  <c r="U220" i="39"/>
  <c r="S220" i="39"/>
  <c r="U20" i="39"/>
  <c r="V21" i="39"/>
  <c r="W20" i="39"/>
  <c r="F91" i="36" s="1"/>
  <c r="V20" i="39"/>
  <c r="S20" i="39"/>
  <c r="AD19" i="39"/>
  <c r="U212" i="39"/>
  <c r="V212" i="39"/>
  <c r="S212" i="39"/>
  <c r="X212" i="39" s="1"/>
  <c r="AD114" i="39"/>
  <c r="W212" i="39"/>
  <c r="F283" i="36" s="1"/>
  <c r="U176" i="39"/>
  <c r="AK93" i="39" s="1"/>
  <c r="V176" i="39"/>
  <c r="S176" i="39"/>
  <c r="X176" i="39" s="1"/>
  <c r="AD93" i="39"/>
  <c r="W176" i="39"/>
  <c r="F247" i="36" s="1"/>
  <c r="S68" i="39"/>
  <c r="X68" i="39" s="1"/>
  <c r="U68" i="39"/>
  <c r="AK30" i="39" s="1"/>
  <c r="W68" i="39"/>
  <c r="F139" i="36" s="1"/>
  <c r="V68" i="39"/>
  <c r="AD30" i="39"/>
  <c r="W66" i="39"/>
  <c r="F137" i="36" s="1"/>
  <c r="S66" i="39"/>
  <c r="X66" i="39" s="1"/>
  <c r="U66" i="39"/>
  <c r="AK28" i="39" s="1"/>
  <c r="V66" i="39"/>
  <c r="AD28" i="39"/>
  <c r="S131" i="39"/>
  <c r="U131" i="39"/>
  <c r="U200" i="39"/>
  <c r="S200" i="39"/>
  <c r="AD124" i="39"/>
  <c r="V200" i="39"/>
  <c r="V201" i="39"/>
  <c r="W200" i="39"/>
  <c r="F271" i="36" s="1"/>
  <c r="S164" i="39"/>
  <c r="U164" i="39"/>
  <c r="V165" i="39"/>
  <c r="AD103" i="39"/>
  <c r="W164" i="39"/>
  <c r="F235" i="36" s="1"/>
  <c r="V164" i="39"/>
  <c r="U128" i="39"/>
  <c r="S128" i="39"/>
  <c r="V129" i="39"/>
  <c r="W128" i="39"/>
  <c r="F199" i="36" s="1"/>
  <c r="V128" i="39"/>
  <c r="AD82" i="39"/>
  <c r="S94" i="39"/>
  <c r="X94" i="39" s="1"/>
  <c r="U94" i="39"/>
  <c r="AK62" i="39" s="1"/>
  <c r="W94" i="39"/>
  <c r="F165" i="36" s="1"/>
  <c r="V94" i="39"/>
  <c r="AD62" i="39"/>
  <c r="U230" i="39"/>
  <c r="S230" i="39"/>
  <c r="U123" i="39"/>
  <c r="W123" i="39"/>
  <c r="F194" i="36" s="1"/>
  <c r="V124" i="39"/>
  <c r="AD79" i="39"/>
  <c r="S123" i="39"/>
  <c r="X123" i="39" s="1"/>
  <c r="U157" i="39"/>
  <c r="S157" i="39"/>
  <c r="V267" i="39"/>
  <c r="U268" i="39"/>
  <c r="W268" i="39"/>
  <c r="F339" i="36" s="1"/>
  <c r="S268" i="39"/>
  <c r="U87" i="39"/>
  <c r="V87" i="39"/>
  <c r="W87" i="39"/>
  <c r="F158" i="36" s="1"/>
  <c r="AD58" i="39"/>
  <c r="S87" i="39"/>
  <c r="U154" i="39"/>
  <c r="S154" i="39"/>
  <c r="U265" i="39"/>
  <c r="S265" i="39"/>
  <c r="U222" i="39"/>
  <c r="S222" i="39"/>
  <c r="U258" i="39"/>
  <c r="S258" i="39"/>
  <c r="U44" i="39"/>
  <c r="S44" i="39"/>
  <c r="U16" i="39"/>
  <c r="W16" i="39"/>
  <c r="F87" i="36" s="1"/>
  <c r="S16" i="39"/>
  <c r="S274" i="39"/>
  <c r="X274" i="39" s="1"/>
  <c r="W274" i="39"/>
  <c r="F345" i="36" s="1"/>
  <c r="U274" i="39"/>
  <c r="AK167" i="39" s="1"/>
  <c r="V274" i="39"/>
  <c r="AD167" i="39"/>
  <c r="W271" i="39"/>
  <c r="F342" i="36" s="1"/>
  <c r="U271" i="39"/>
  <c r="AK165" i="39" s="1"/>
  <c r="V271" i="39"/>
  <c r="S271" i="39"/>
  <c r="X271" i="39" s="1"/>
  <c r="AD165" i="39"/>
  <c r="U188" i="39"/>
  <c r="S188" i="39"/>
  <c r="U257" i="39"/>
  <c r="S257" i="39"/>
  <c r="U22" i="39"/>
  <c r="AK20" i="39" s="1"/>
  <c r="W22" i="39"/>
  <c r="F93" i="36" s="1"/>
  <c r="V22" i="39"/>
  <c r="S22" i="39"/>
  <c r="X22" i="39" s="1"/>
  <c r="AD20" i="39"/>
  <c r="AD146" i="39"/>
  <c r="U238" i="39"/>
  <c r="AK146" i="39" s="1"/>
  <c r="V238" i="39"/>
  <c r="S238" i="39"/>
  <c r="X238" i="39" s="1"/>
  <c r="W238" i="39"/>
  <c r="F309" i="36" s="1"/>
  <c r="I22" i="8"/>
  <c r="V179" i="39"/>
  <c r="S179" i="39"/>
  <c r="X179" i="39" s="1"/>
  <c r="W179" i="39"/>
  <c r="F250" i="36" s="1"/>
  <c r="AD95" i="39"/>
  <c r="U179" i="39"/>
  <c r="AK95" i="39" s="1"/>
  <c r="W210" i="39"/>
  <c r="F281" i="36" s="1"/>
  <c r="U210" i="39"/>
  <c r="S210" i="39"/>
  <c r="X210" i="39" s="1"/>
  <c r="AD112" i="39"/>
  <c r="V210" i="39"/>
  <c r="V139" i="39"/>
  <c r="S139" i="39"/>
  <c r="X139" i="39" s="1"/>
  <c r="U139" i="39"/>
  <c r="AK71" i="39" s="1"/>
  <c r="W139" i="39"/>
  <c r="F210" i="36" s="1"/>
  <c r="AD71" i="39"/>
  <c r="W208" i="39"/>
  <c r="F279" i="36" s="1"/>
  <c r="S208" i="39"/>
  <c r="X208" i="39" s="1"/>
  <c r="U208" i="39"/>
  <c r="V208" i="39"/>
  <c r="AD126" i="39"/>
  <c r="V282" i="39"/>
  <c r="S282" i="39"/>
  <c r="X282" i="39" s="1"/>
  <c r="W282" i="39"/>
  <c r="F353" i="36" s="1"/>
  <c r="U282" i="39"/>
  <c r="AK154" i="39" s="1"/>
  <c r="AD154" i="39"/>
  <c r="W202" i="39"/>
  <c r="F273" i="36" s="1"/>
  <c r="AD125" i="39"/>
  <c r="U202" i="39"/>
  <c r="V202" i="39"/>
  <c r="S202" i="39"/>
  <c r="X202" i="39" s="1"/>
  <c r="U165" i="39"/>
  <c r="S165" i="39"/>
  <c r="X165" i="39" s="1"/>
  <c r="W165" i="39"/>
  <c r="F236" i="36" s="1"/>
  <c r="U95" i="39"/>
  <c r="S95" i="39"/>
  <c r="V272" i="39"/>
  <c r="S273" i="39"/>
  <c r="W273" i="39"/>
  <c r="F344" i="36" s="1"/>
  <c r="U273" i="39"/>
  <c r="U229" i="39"/>
  <c r="S229" i="39"/>
  <c r="U228" i="39"/>
  <c r="S228" i="39"/>
  <c r="U122" i="39"/>
  <c r="S122" i="39"/>
  <c r="U121" i="39"/>
  <c r="S121" i="39"/>
  <c r="U51" i="39"/>
  <c r="W51" i="39"/>
  <c r="F122" i="36" s="1"/>
  <c r="V51" i="39"/>
  <c r="AD37" i="39"/>
  <c r="S51" i="39"/>
  <c r="X51" i="39" s="1"/>
  <c r="U116" i="39"/>
  <c r="S116" i="39"/>
  <c r="U260" i="39"/>
  <c r="S260" i="39"/>
  <c r="U185" i="39"/>
  <c r="S185" i="39"/>
  <c r="U184" i="39"/>
  <c r="S184" i="39"/>
  <c r="U113" i="39"/>
  <c r="S113" i="39"/>
  <c r="U76" i="39"/>
  <c r="S76" i="39"/>
  <c r="U19" i="39"/>
  <c r="AK18" i="39" s="1"/>
  <c r="W19" i="39"/>
  <c r="F90" i="36" s="1"/>
  <c r="V19" i="39"/>
  <c r="S19" i="39"/>
  <c r="X19" i="39" s="1"/>
  <c r="AD18" i="39"/>
  <c r="U5" i="39"/>
  <c r="S5" i="39"/>
  <c r="M13" i="15"/>
  <c r="B45" i="44"/>
  <c r="B45" i="43"/>
  <c r="D195" i="44"/>
  <c r="D195" i="43"/>
  <c r="B47" i="37"/>
  <c r="B46" i="42"/>
  <c r="H73" i="44"/>
  <c r="H73" i="43"/>
  <c r="H73" i="42"/>
  <c r="H61" i="44"/>
  <c r="H61" i="43"/>
  <c r="H61" i="42"/>
  <c r="H149" i="44"/>
  <c r="H149" i="43"/>
  <c r="H149" i="42"/>
  <c r="H165" i="44"/>
  <c r="H165" i="43"/>
  <c r="H165" i="42"/>
  <c r="H29" i="44"/>
  <c r="H29" i="43"/>
  <c r="H29" i="42"/>
  <c r="H127" i="44"/>
  <c r="H127" i="43"/>
  <c r="H127" i="42"/>
  <c r="H64" i="44"/>
  <c r="H64" i="43"/>
  <c r="H64" i="42"/>
  <c r="H27" i="44"/>
  <c r="H27" i="42"/>
  <c r="H27" i="43"/>
  <c r="H8" i="44"/>
  <c r="H8" i="43"/>
  <c r="H8" i="42"/>
  <c r="H63" i="44"/>
  <c r="H63" i="43"/>
  <c r="H63" i="42"/>
  <c r="H107" i="44"/>
  <c r="H107" i="43"/>
  <c r="H107" i="42"/>
  <c r="H124" i="44"/>
  <c r="H124" i="43"/>
  <c r="H124" i="42"/>
  <c r="H81" i="44"/>
  <c r="H81" i="43"/>
  <c r="H81" i="42"/>
  <c r="H135" i="44"/>
  <c r="H135" i="43"/>
  <c r="H135" i="42"/>
  <c r="H87" i="44"/>
  <c r="H87" i="43"/>
  <c r="H87" i="42"/>
  <c r="H79" i="44"/>
  <c r="H79" i="43"/>
  <c r="H79" i="42"/>
  <c r="H24" i="44"/>
  <c r="H24" i="43"/>
  <c r="H24" i="42"/>
  <c r="H42" i="44"/>
  <c r="H42" i="43"/>
  <c r="H42" i="42"/>
  <c r="H104" i="44"/>
  <c r="H104" i="43"/>
  <c r="H104" i="42"/>
  <c r="H5" i="44"/>
  <c r="H5" i="43"/>
  <c r="H5" i="42"/>
  <c r="H166" i="44"/>
  <c r="H166" i="43"/>
  <c r="H166" i="42"/>
  <c r="H13" i="44"/>
  <c r="H13" i="43"/>
  <c r="H13" i="42"/>
  <c r="H58" i="44"/>
  <c r="H58" i="43"/>
  <c r="H58" i="42"/>
  <c r="H31" i="44"/>
  <c r="H31" i="43"/>
  <c r="H31" i="42"/>
  <c r="H30" i="44"/>
  <c r="H30" i="43"/>
  <c r="H30" i="42"/>
  <c r="H129" i="44"/>
  <c r="H129" i="43"/>
  <c r="H129" i="42"/>
  <c r="H92" i="44"/>
  <c r="H92" i="43"/>
  <c r="H92" i="42"/>
  <c r="H65" i="44"/>
  <c r="H65" i="42"/>
  <c r="H65" i="43"/>
  <c r="H147" i="44"/>
  <c r="H147" i="43"/>
  <c r="H147" i="42"/>
  <c r="H192" i="44"/>
  <c r="H192" i="43"/>
  <c r="H192" i="42"/>
  <c r="H116" i="44"/>
  <c r="H116" i="43"/>
  <c r="H116" i="42"/>
  <c r="H160" i="44"/>
  <c r="H160" i="43"/>
  <c r="H160" i="42"/>
  <c r="H85" i="44"/>
  <c r="H85" i="43"/>
  <c r="H85" i="42"/>
  <c r="H10" i="44"/>
  <c r="H10" i="43"/>
  <c r="H10" i="42"/>
  <c r="H162" i="44"/>
  <c r="H162" i="43"/>
  <c r="H162" i="42"/>
  <c r="H117" i="44"/>
  <c r="H117" i="43"/>
  <c r="H117" i="42"/>
  <c r="H161" i="44"/>
  <c r="H161" i="43"/>
  <c r="H161" i="42"/>
  <c r="H153" i="44"/>
  <c r="H153" i="43"/>
  <c r="H153" i="42"/>
  <c r="H36" i="44"/>
  <c r="H36" i="43"/>
  <c r="H36" i="42"/>
  <c r="H178" i="44"/>
  <c r="H178" i="43"/>
  <c r="H178" i="42"/>
  <c r="H144" i="44"/>
  <c r="H144" i="43"/>
  <c r="H144" i="42"/>
  <c r="H152" i="44"/>
  <c r="H152" i="43"/>
  <c r="H152" i="42"/>
  <c r="H159" i="44"/>
  <c r="H159" i="43"/>
  <c r="H159" i="42"/>
  <c r="H6" i="44"/>
  <c r="H6" i="43"/>
  <c r="H6" i="42"/>
  <c r="H197" i="44"/>
  <c r="H197" i="43"/>
  <c r="H197" i="42"/>
  <c r="H96" i="44"/>
  <c r="H96" i="43"/>
  <c r="H96" i="42"/>
  <c r="H33" i="44"/>
  <c r="H33" i="43"/>
  <c r="H33" i="42"/>
  <c r="H184" i="44"/>
  <c r="H184" i="43"/>
  <c r="H184" i="42"/>
  <c r="H132" i="44"/>
  <c r="H132" i="43"/>
  <c r="H132" i="42"/>
  <c r="H195" i="44"/>
  <c r="H195" i="43"/>
  <c r="H195" i="42"/>
  <c r="H48" i="44"/>
  <c r="H48" i="43"/>
  <c r="H48" i="42"/>
  <c r="H75" i="44"/>
  <c r="H75" i="43"/>
  <c r="H75" i="42"/>
  <c r="H3" i="44"/>
  <c r="H3" i="43"/>
  <c r="H3" i="42"/>
  <c r="H156" i="44"/>
  <c r="H156" i="43"/>
  <c r="H156" i="42"/>
  <c r="H173" i="44"/>
  <c r="H173" i="43"/>
  <c r="H173" i="42"/>
  <c r="H194" i="44"/>
  <c r="H194" i="43"/>
  <c r="H194" i="42"/>
  <c r="H2" i="44"/>
  <c r="H2" i="43"/>
  <c r="H2" i="42"/>
  <c r="H198" i="44"/>
  <c r="H198" i="43"/>
  <c r="H198" i="42"/>
  <c r="H142" i="44"/>
  <c r="H142" i="42"/>
  <c r="H142" i="43"/>
  <c r="H131" i="44"/>
  <c r="H131" i="43"/>
  <c r="H131" i="42"/>
  <c r="H91" i="44"/>
  <c r="H91" i="43"/>
  <c r="H91" i="42"/>
  <c r="H190" i="44"/>
  <c r="H190" i="43"/>
  <c r="H190" i="42"/>
  <c r="H154" i="44"/>
  <c r="H154" i="43"/>
  <c r="H154" i="42"/>
  <c r="H180" i="44"/>
  <c r="H180" i="43"/>
  <c r="H180" i="42"/>
  <c r="H89" i="44"/>
  <c r="H89" i="43"/>
  <c r="H89" i="42"/>
  <c r="H188" i="44"/>
  <c r="H188" i="43"/>
  <c r="H188" i="42"/>
  <c r="H145" i="44"/>
  <c r="H145" i="43"/>
  <c r="H145" i="42"/>
  <c r="H169" i="44"/>
  <c r="H169" i="43"/>
  <c r="H169" i="42"/>
  <c r="H35" i="44"/>
  <c r="H35" i="43"/>
  <c r="H35" i="42"/>
  <c r="H71" i="44"/>
  <c r="H71" i="43"/>
  <c r="H71" i="42"/>
  <c r="H34" i="44"/>
  <c r="H34" i="43"/>
  <c r="H34" i="42"/>
  <c r="H70" i="44"/>
  <c r="H70" i="43"/>
  <c r="H70" i="42"/>
  <c r="H150" i="44"/>
  <c r="H150" i="43"/>
  <c r="H150" i="42"/>
  <c r="H95" i="44"/>
  <c r="H95" i="42"/>
  <c r="H95" i="43"/>
  <c r="H51" i="44"/>
  <c r="H51" i="43"/>
  <c r="H51" i="42"/>
  <c r="H32" i="44"/>
  <c r="H32" i="43"/>
  <c r="H32" i="42"/>
  <c r="H22" i="44"/>
  <c r="H22" i="42"/>
  <c r="H22" i="43"/>
  <c r="H157" i="44"/>
  <c r="H157" i="43"/>
  <c r="H157" i="42"/>
  <c r="H148" i="44"/>
  <c r="H148" i="43"/>
  <c r="H148" i="42"/>
  <c r="H120" i="44"/>
  <c r="H120" i="43"/>
  <c r="H120" i="42"/>
  <c r="H140" i="44"/>
  <c r="H140" i="43"/>
  <c r="H140" i="42"/>
  <c r="H110" i="44"/>
  <c r="H110" i="43"/>
  <c r="H110" i="42"/>
  <c r="H130" i="44"/>
  <c r="H130" i="43"/>
  <c r="H130" i="42"/>
  <c r="H20" i="44"/>
  <c r="H20" i="43"/>
  <c r="H20" i="42"/>
  <c r="D196" i="42"/>
  <c r="H163" i="44"/>
  <c r="H163" i="43"/>
  <c r="H163" i="42"/>
  <c r="H136" i="44"/>
  <c r="H136" i="43"/>
  <c r="H136" i="42"/>
  <c r="H113" i="44"/>
  <c r="H113" i="43"/>
  <c r="H113" i="42"/>
  <c r="H109" i="44"/>
  <c r="H109" i="43"/>
  <c r="H109" i="42"/>
  <c r="H118" i="44"/>
  <c r="H118" i="43"/>
  <c r="H118" i="42"/>
  <c r="H171" i="44"/>
  <c r="H171" i="43"/>
  <c r="H171" i="42"/>
  <c r="H37" i="44"/>
  <c r="H37" i="43"/>
  <c r="H37" i="42"/>
  <c r="H72" i="44"/>
  <c r="H72" i="43"/>
  <c r="H72" i="42"/>
  <c r="H17" i="44"/>
  <c r="H17" i="43"/>
  <c r="H17" i="42"/>
  <c r="H45" i="44"/>
  <c r="H45" i="43"/>
  <c r="H45" i="42"/>
  <c r="H16" i="44"/>
  <c r="H16" i="43"/>
  <c r="H16" i="42"/>
  <c r="H199" i="44"/>
  <c r="H199" i="43"/>
  <c r="H199" i="42"/>
  <c r="H151" i="44"/>
  <c r="H151" i="43"/>
  <c r="H151" i="42"/>
  <c r="H143" i="44"/>
  <c r="H143" i="43"/>
  <c r="H143" i="42"/>
  <c r="H43" i="44"/>
  <c r="H43" i="43"/>
  <c r="H43" i="42"/>
  <c r="H176" i="44"/>
  <c r="H176" i="42"/>
  <c r="H176" i="43"/>
  <c r="H78" i="44"/>
  <c r="H78" i="43"/>
  <c r="H78" i="42"/>
  <c r="H69" i="44"/>
  <c r="H69" i="43"/>
  <c r="H69" i="42"/>
  <c r="H121" i="44"/>
  <c r="H121" i="43"/>
  <c r="H121" i="42"/>
  <c r="H175" i="44"/>
  <c r="H175" i="43"/>
  <c r="H175" i="42"/>
  <c r="H141" i="44"/>
  <c r="H141" i="43"/>
  <c r="H141" i="42"/>
  <c r="H174" i="44"/>
  <c r="H174" i="43"/>
  <c r="H174" i="42"/>
  <c r="H67" i="44"/>
  <c r="H67" i="43"/>
  <c r="H67" i="42"/>
  <c r="H12" i="44"/>
  <c r="H12" i="43"/>
  <c r="H12" i="42"/>
  <c r="H21" i="44"/>
  <c r="H21" i="43"/>
  <c r="H21" i="42"/>
  <c r="H11" i="44"/>
  <c r="H11" i="43"/>
  <c r="H11" i="42"/>
  <c r="H139" i="44"/>
  <c r="H139" i="43"/>
  <c r="H139" i="42"/>
  <c r="H38" i="44"/>
  <c r="H38" i="43"/>
  <c r="H38" i="42"/>
  <c r="H55" i="44"/>
  <c r="H55" i="43"/>
  <c r="H55" i="42"/>
  <c r="H80" i="44"/>
  <c r="H80" i="43"/>
  <c r="H80" i="42"/>
  <c r="H133" i="44"/>
  <c r="H133" i="43"/>
  <c r="H133" i="42"/>
  <c r="H183" i="44"/>
  <c r="H183" i="43"/>
  <c r="H183" i="42"/>
  <c r="H191" i="44"/>
  <c r="H191" i="43"/>
  <c r="H191" i="42"/>
  <c r="H19" i="44"/>
  <c r="H19" i="43"/>
  <c r="H19" i="42"/>
  <c r="H100" i="44"/>
  <c r="H100" i="43"/>
  <c r="H100" i="42"/>
  <c r="H9" i="44"/>
  <c r="H9" i="43"/>
  <c r="H9" i="42"/>
  <c r="H170" i="44"/>
  <c r="H170" i="43"/>
  <c r="H170" i="42"/>
  <c r="H82" i="44"/>
  <c r="H82" i="43"/>
  <c r="H82" i="42"/>
  <c r="H98" i="44"/>
  <c r="H98" i="43"/>
  <c r="H98" i="42"/>
  <c r="H62" i="44"/>
  <c r="H62" i="43"/>
  <c r="H62" i="42"/>
  <c r="H7" i="44"/>
  <c r="H7" i="43"/>
  <c r="H7" i="42"/>
  <c r="H123" i="44"/>
  <c r="H123" i="43"/>
  <c r="H123" i="42"/>
  <c r="H97" i="44"/>
  <c r="H97" i="43"/>
  <c r="H97" i="42"/>
  <c r="H114" i="44"/>
  <c r="H114" i="43"/>
  <c r="H114" i="42"/>
  <c r="H14" i="44"/>
  <c r="H14" i="42"/>
  <c r="H14" i="43"/>
  <c r="H167" i="44"/>
  <c r="H167" i="43"/>
  <c r="H167" i="42"/>
  <c r="H86" i="44"/>
  <c r="H86" i="43"/>
  <c r="H86" i="42"/>
  <c r="H41" i="44"/>
  <c r="H41" i="43"/>
  <c r="H41" i="42"/>
  <c r="H50" i="44"/>
  <c r="H50" i="43"/>
  <c r="H50" i="42"/>
  <c r="H112" i="44"/>
  <c r="H112" i="43"/>
  <c r="H112" i="42"/>
  <c r="H76" i="44"/>
  <c r="H76" i="43"/>
  <c r="H76" i="42"/>
  <c r="H111" i="44"/>
  <c r="H111" i="43"/>
  <c r="H111" i="42"/>
  <c r="H77" i="44"/>
  <c r="H77" i="43"/>
  <c r="H77" i="42"/>
  <c r="H39" i="44"/>
  <c r="H39" i="43"/>
  <c r="H39" i="42"/>
  <c r="H47" i="44"/>
  <c r="H47" i="43"/>
  <c r="H47" i="42"/>
  <c r="H101" i="44"/>
  <c r="H101" i="43"/>
  <c r="H101" i="42"/>
  <c r="H182" i="44"/>
  <c r="H182" i="43"/>
  <c r="H182" i="42"/>
  <c r="H172" i="44"/>
  <c r="H172" i="43"/>
  <c r="H172" i="42"/>
  <c r="H28" i="43"/>
  <c r="H28" i="44"/>
  <c r="H28" i="42"/>
  <c r="H189" i="44"/>
  <c r="H189" i="43"/>
  <c r="H189" i="42"/>
  <c r="H46" i="44"/>
  <c r="H46" i="43"/>
  <c r="H46" i="42"/>
  <c r="H126" i="44"/>
  <c r="H126" i="43"/>
  <c r="H126" i="42"/>
  <c r="H179" i="44"/>
  <c r="H179" i="43"/>
  <c r="H179" i="42"/>
  <c r="H54" i="44"/>
  <c r="H54" i="42"/>
  <c r="H54" i="43"/>
  <c r="H25" i="44"/>
  <c r="H25" i="43"/>
  <c r="H25" i="42"/>
  <c r="H115" i="44"/>
  <c r="H115" i="43"/>
  <c r="H115" i="42"/>
  <c r="H88" i="44"/>
  <c r="H88" i="43"/>
  <c r="H88" i="42"/>
  <c r="H105" i="44"/>
  <c r="H105" i="43"/>
  <c r="H105" i="42"/>
  <c r="H177" i="44"/>
  <c r="H177" i="43"/>
  <c r="H177" i="42"/>
  <c r="H52" i="44"/>
  <c r="H52" i="43"/>
  <c r="H52" i="42"/>
  <c r="H59" i="44"/>
  <c r="H59" i="43"/>
  <c r="H59" i="42"/>
  <c r="H60" i="44"/>
  <c r="H60" i="43"/>
  <c r="H60" i="42"/>
  <c r="H185" i="44"/>
  <c r="H185" i="43"/>
  <c r="H185" i="42"/>
  <c r="H68" i="44"/>
  <c r="H68" i="43"/>
  <c r="H68" i="42"/>
  <c r="H103" i="44"/>
  <c r="H103" i="43"/>
  <c r="H103" i="42"/>
  <c r="H193" i="44"/>
  <c r="H193" i="43"/>
  <c r="H193" i="42"/>
  <c r="H102" i="44"/>
  <c r="H102" i="43"/>
  <c r="H102" i="42"/>
  <c r="H49" i="44"/>
  <c r="H49" i="43"/>
  <c r="H49" i="42"/>
  <c r="H40" i="44"/>
  <c r="H40" i="43"/>
  <c r="H40" i="42"/>
  <c r="H155" i="44"/>
  <c r="H155" i="43"/>
  <c r="H155" i="42"/>
  <c r="H57" i="44"/>
  <c r="H57" i="43"/>
  <c r="H57" i="42"/>
  <c r="H146" i="44"/>
  <c r="H146" i="43"/>
  <c r="H146" i="42"/>
  <c r="H137" i="44"/>
  <c r="H137" i="43"/>
  <c r="H137" i="42"/>
  <c r="H18" i="44"/>
  <c r="H18" i="42"/>
  <c r="H18" i="43"/>
  <c r="H187" i="44"/>
  <c r="H187" i="43"/>
  <c r="H187" i="42"/>
  <c r="H186" i="44"/>
  <c r="H186" i="43"/>
  <c r="H186" i="42"/>
  <c r="H94" i="44"/>
  <c r="H94" i="43"/>
  <c r="H94" i="42"/>
  <c r="H83" i="44"/>
  <c r="H83" i="43"/>
  <c r="H83" i="42"/>
  <c r="H119" i="44"/>
  <c r="H119" i="43"/>
  <c r="H119" i="42"/>
  <c r="H181" i="44"/>
  <c r="H181" i="43"/>
  <c r="H181" i="42"/>
  <c r="H99" i="44"/>
  <c r="H99" i="43"/>
  <c r="H99" i="42"/>
  <c r="H90" i="44"/>
  <c r="H90" i="43"/>
  <c r="H90" i="42"/>
  <c r="H108" i="44"/>
  <c r="H108" i="43"/>
  <c r="H108" i="42"/>
  <c r="H125" i="44"/>
  <c r="H125" i="43"/>
  <c r="H125" i="42"/>
  <c r="H26" i="44"/>
  <c r="H26" i="43"/>
  <c r="H26" i="42"/>
  <c r="H106" i="44"/>
  <c r="H106" i="43"/>
  <c r="H106" i="42"/>
  <c r="H53" i="44"/>
  <c r="H53" i="43"/>
  <c r="H53" i="42"/>
  <c r="H44" i="44"/>
  <c r="H44" i="43"/>
  <c r="H44" i="42"/>
  <c r="H15" i="44"/>
  <c r="H15" i="43"/>
  <c r="H15" i="42"/>
  <c r="H168" i="44"/>
  <c r="H168" i="43"/>
  <c r="H168" i="42"/>
  <c r="H134" i="44"/>
  <c r="H134" i="43"/>
  <c r="H134" i="42"/>
  <c r="H158" i="44"/>
  <c r="H158" i="43"/>
  <c r="H158" i="42"/>
  <c r="H122" i="44"/>
  <c r="H122" i="43"/>
  <c r="H122" i="42"/>
  <c r="H23" i="44"/>
  <c r="H23" i="43"/>
  <c r="H23" i="42"/>
  <c r="H196" i="44"/>
  <c r="H196" i="43"/>
  <c r="H196" i="42"/>
  <c r="H4" i="44"/>
  <c r="H4" i="43"/>
  <c r="H4" i="42"/>
  <c r="H93" i="44"/>
  <c r="H93" i="43"/>
  <c r="H93" i="42"/>
  <c r="H84" i="44"/>
  <c r="H84" i="43"/>
  <c r="H84" i="42"/>
  <c r="H138" i="44"/>
  <c r="H138" i="43"/>
  <c r="H138" i="42"/>
  <c r="H66" i="44"/>
  <c r="H66" i="43"/>
  <c r="H66" i="42"/>
  <c r="H74" i="44"/>
  <c r="H74" i="43"/>
  <c r="H74" i="42"/>
  <c r="H128" i="44"/>
  <c r="H128" i="43"/>
  <c r="H128" i="42"/>
  <c r="H164" i="44"/>
  <c r="H164" i="43"/>
  <c r="H164" i="42"/>
  <c r="H56" i="44"/>
  <c r="H56" i="43"/>
  <c r="H56" i="42"/>
  <c r="A196" i="37"/>
  <c r="A195" i="44"/>
  <c r="A195" i="43"/>
  <c r="A195" i="42"/>
  <c r="I138" i="8"/>
  <c r="I27" i="8"/>
  <c r="I135" i="8"/>
  <c r="I147" i="8"/>
  <c r="I15" i="8"/>
  <c r="I33" i="8"/>
  <c r="I157" i="8"/>
  <c r="I25" i="8"/>
  <c r="I39" i="8"/>
  <c r="I19" i="8"/>
  <c r="I146" i="8"/>
  <c r="I45" i="8"/>
  <c r="I137" i="8"/>
  <c r="I32" i="8"/>
  <c r="I133" i="8"/>
  <c r="I148" i="8"/>
  <c r="I141" i="8"/>
  <c r="I54" i="8"/>
  <c r="I90" i="8"/>
  <c r="I143" i="8"/>
  <c r="I42" i="8"/>
  <c r="I103" i="8"/>
  <c r="I21" i="8"/>
  <c r="I50" i="8"/>
  <c r="I100" i="8"/>
  <c r="I97" i="8"/>
  <c r="I46" i="8"/>
  <c r="I37" i="8"/>
  <c r="I43" i="8"/>
  <c r="I151" i="8"/>
  <c r="I41" i="8"/>
  <c r="I38" i="8"/>
  <c r="I102" i="8"/>
  <c r="I145" i="8"/>
  <c r="I40" i="8"/>
  <c r="I142" i="8"/>
  <c r="I51" i="8"/>
  <c r="I24" i="8"/>
  <c r="I136" i="8"/>
  <c r="I36" i="8"/>
  <c r="I128" i="8"/>
  <c r="I29" i="8"/>
  <c r="I96" i="8"/>
  <c r="I28" i="8"/>
  <c r="I4" i="8"/>
  <c r="I134" i="8"/>
  <c r="I101" i="8"/>
  <c r="I132" i="8"/>
  <c r="I153" i="8"/>
  <c r="I35" i="8"/>
  <c r="I156" i="8"/>
  <c r="I55" i="8"/>
  <c r="I17" i="8"/>
  <c r="I18" i="8"/>
  <c r="I8" i="8"/>
  <c r="I13" i="8"/>
  <c r="I139" i="8"/>
  <c r="I47" i="8"/>
  <c r="I23" i="8"/>
  <c r="I26" i="8"/>
  <c r="I144" i="8"/>
  <c r="I48" i="8"/>
  <c r="I31" i="8"/>
  <c r="I52" i="8"/>
  <c r="I56" i="8"/>
  <c r="I98" i="8"/>
  <c r="I124" i="8"/>
  <c r="I3" i="8"/>
  <c r="I127" i="8"/>
  <c r="I91" i="8"/>
  <c r="I6" i="8"/>
  <c r="I123" i="8"/>
  <c r="I11" i="8"/>
  <c r="I129" i="8"/>
  <c r="I93" i="8"/>
  <c r="I130" i="8"/>
  <c r="I5" i="8"/>
  <c r="I10" i="8"/>
  <c r="I14" i="8"/>
  <c r="I9" i="8"/>
  <c r="I7" i="8"/>
  <c r="I92" i="8"/>
  <c r="I94" i="8"/>
  <c r="I89" i="8"/>
  <c r="I87" i="8"/>
  <c r="I125" i="8"/>
  <c r="I88" i="8"/>
  <c r="I126" i="8"/>
  <c r="F6" i="13"/>
  <c r="G4" i="13"/>
  <c r="F4" i="15"/>
  <c r="F6" i="15"/>
  <c r="G5" i="13"/>
  <c r="F5" i="15"/>
  <c r="J147" i="7"/>
  <c r="I147" i="7"/>
  <c r="I156" i="7"/>
  <c r="J156" i="7"/>
  <c r="A148" i="7"/>
  <c r="A157" i="7"/>
  <c r="X93" i="39" l="1"/>
  <c r="X237" i="39"/>
  <c r="AK79" i="39"/>
  <c r="X200" i="39"/>
  <c r="X196" i="39"/>
  <c r="AK100" i="39"/>
  <c r="X232" i="39"/>
  <c r="X268" i="39"/>
  <c r="X87" i="39"/>
  <c r="X20" i="39"/>
  <c r="AK40" i="39"/>
  <c r="X16" i="39"/>
  <c r="AD202" i="39"/>
  <c r="AK37" i="39"/>
  <c r="AK58" i="39"/>
  <c r="X128" i="39"/>
  <c r="AD178" i="39"/>
  <c r="X273" i="39"/>
  <c r="AH187" i="39"/>
  <c r="AH188" i="39" s="1"/>
  <c r="AH189" i="39" s="1"/>
  <c r="AH192" i="39" s="1"/>
  <c r="AE181" i="39"/>
  <c r="AE182" i="39" s="1"/>
  <c r="AE183" i="39" s="1"/>
  <c r="AF187" i="39"/>
  <c r="AF188" i="39" s="1"/>
  <c r="AF189" i="39" s="1"/>
  <c r="AF192" i="39" s="1"/>
  <c r="AG187" i="39"/>
  <c r="AG188" i="39" s="1"/>
  <c r="AG189" i="39" s="1"/>
  <c r="AG192" i="39" s="1"/>
  <c r="AD190" i="39"/>
  <c r="AI190" i="39" s="1"/>
  <c r="AD172" i="39"/>
  <c r="AD214" i="39"/>
  <c r="AD196" i="39"/>
  <c r="AI196" i="39" s="1"/>
  <c r="AD208" i="39"/>
  <c r="X15" i="39"/>
  <c r="X129" i="39"/>
  <c r="X52" i="39"/>
  <c r="X57" i="39"/>
  <c r="X267" i="39"/>
  <c r="X164" i="39"/>
  <c r="X272" i="39"/>
  <c r="X231" i="39"/>
  <c r="X21" i="39"/>
  <c r="X160" i="39"/>
  <c r="X88" i="39"/>
  <c r="X124" i="39"/>
  <c r="X195" i="39"/>
  <c r="X92" i="39"/>
  <c r="X201" i="39"/>
  <c r="X236" i="39"/>
  <c r="AK19" i="39"/>
  <c r="AK82" i="39"/>
  <c r="AK190" i="39"/>
  <c r="AL72" i="39" s="1"/>
  <c r="AM72" i="39" s="1"/>
  <c r="AK172" i="39"/>
  <c r="AL11" i="39" s="1"/>
  <c r="AM11" i="39" s="1"/>
  <c r="AK184" i="39"/>
  <c r="AK163" i="39"/>
  <c r="AK208" i="39"/>
  <c r="AK61" i="39"/>
  <c r="AK124" i="39"/>
  <c r="AK116" i="39"/>
  <c r="AK112" i="39"/>
  <c r="AK126" i="39"/>
  <c r="AK121" i="39"/>
  <c r="AK123" i="39"/>
  <c r="AK114" i="39"/>
  <c r="AK113" i="39"/>
  <c r="AK125" i="39"/>
  <c r="AK103" i="39"/>
  <c r="AK214" i="39"/>
  <c r="AK178" i="39"/>
  <c r="AK142" i="39"/>
  <c r="AK16" i="39"/>
  <c r="AK166" i="39"/>
  <c r="AK145" i="39"/>
  <c r="AK196" i="39"/>
  <c r="AI11" i="39"/>
  <c r="AI74" i="39"/>
  <c r="AI8" i="39"/>
  <c r="AI137" i="39"/>
  <c r="AI20" i="39"/>
  <c r="AI165" i="39"/>
  <c r="AI167" i="39"/>
  <c r="AI58" i="39"/>
  <c r="AI93" i="39"/>
  <c r="AI81" i="39"/>
  <c r="AI147" i="39"/>
  <c r="AI32" i="39"/>
  <c r="AI53" i="39"/>
  <c r="AI163" i="39"/>
  <c r="AI7" i="39"/>
  <c r="AI126" i="39"/>
  <c r="AI95" i="39"/>
  <c r="AI103" i="39"/>
  <c r="AI19" i="39"/>
  <c r="AI9" i="39"/>
  <c r="AI158" i="39"/>
  <c r="AI70" i="39"/>
  <c r="AI113" i="39"/>
  <c r="AI166" i="39"/>
  <c r="AI91" i="39"/>
  <c r="AI133" i="39"/>
  <c r="AI71" i="39"/>
  <c r="AI51" i="39"/>
  <c r="AI112" i="39"/>
  <c r="AI146" i="39"/>
  <c r="AI82" i="39"/>
  <c r="AI28" i="39"/>
  <c r="AI100" i="39"/>
  <c r="AI83" i="39"/>
  <c r="AI104" i="39"/>
  <c r="AI155" i="39"/>
  <c r="AI142" i="39"/>
  <c r="AI135" i="39"/>
  <c r="AI50" i="39"/>
  <c r="AI156" i="39"/>
  <c r="AI79" i="39"/>
  <c r="AI123" i="39"/>
  <c r="AI29" i="39"/>
  <c r="AI72" i="39"/>
  <c r="AI40" i="39"/>
  <c r="AI154" i="39"/>
  <c r="AI30" i="39"/>
  <c r="AI114" i="39"/>
  <c r="AI168" i="39"/>
  <c r="AI63" i="39"/>
  <c r="AI121" i="39"/>
  <c r="AI92" i="39"/>
  <c r="AI116" i="39"/>
  <c r="AI39" i="39"/>
  <c r="AI61" i="39"/>
  <c r="AI145" i="39"/>
  <c r="AI125" i="39"/>
  <c r="AI124" i="39"/>
  <c r="AI60" i="39"/>
  <c r="AI134" i="39"/>
  <c r="AI49" i="39"/>
  <c r="AI18" i="39"/>
  <c r="AI37" i="39"/>
  <c r="AI62" i="39"/>
  <c r="AI105" i="39"/>
  <c r="AI16" i="39"/>
  <c r="AI41" i="39"/>
  <c r="AI102" i="39"/>
  <c r="AI42" i="39"/>
  <c r="AI84" i="39"/>
  <c r="AI21" i="39"/>
  <c r="AI144" i="39"/>
  <c r="M14" i="15"/>
  <c r="B46" i="44"/>
  <c r="B46" i="43"/>
  <c r="D196" i="44"/>
  <c r="D196" i="43"/>
  <c r="B48" i="37"/>
  <c r="B47" i="42"/>
  <c r="A197" i="37"/>
  <c r="A196" i="44"/>
  <c r="A196" i="43"/>
  <c r="A196" i="42"/>
  <c r="D197" i="42"/>
  <c r="AI184" i="39"/>
  <c r="H463" i="42" s="1"/>
  <c r="AI178" i="39"/>
  <c r="G4" i="15"/>
  <c r="F7" i="13"/>
  <c r="G5" i="15"/>
  <c r="G6" i="13"/>
  <c r="I157" i="7"/>
  <c r="J157" i="7"/>
  <c r="I148" i="7"/>
  <c r="J148" i="7"/>
  <c r="A158" i="7"/>
  <c r="A149" i="7"/>
  <c r="S389" i="42" l="1"/>
  <c r="S389" i="44"/>
  <c r="S389" i="43"/>
  <c r="S383" i="42"/>
  <c r="S383" i="44"/>
  <c r="S383" i="43"/>
  <c r="AL74" i="39"/>
  <c r="AM74" i="39" s="1"/>
  <c r="AG193" i="39"/>
  <c r="AG194" i="39" s="1"/>
  <c r="AG195" i="39" s="1"/>
  <c r="AG198" i="39" s="1"/>
  <c r="AF193" i="39"/>
  <c r="AF194" i="39" s="1"/>
  <c r="AF195" i="39" s="1"/>
  <c r="AF198" i="39" s="1"/>
  <c r="AE186" i="39"/>
  <c r="AH193" i="39"/>
  <c r="AH194" i="39" s="1"/>
  <c r="AH195" i="39" s="1"/>
  <c r="AH198" i="39" s="1"/>
  <c r="AI214" i="39"/>
  <c r="H468" i="44" s="1"/>
  <c r="AL70" i="39"/>
  <c r="AM70" i="39" s="1"/>
  <c r="AL9" i="39"/>
  <c r="AM9" i="39" s="1"/>
  <c r="AL7" i="39"/>
  <c r="AM7" i="39" s="1"/>
  <c r="AL133" i="39"/>
  <c r="AM133" i="39" s="1"/>
  <c r="AL135" i="39"/>
  <c r="AM135" i="39" s="1"/>
  <c r="AL137" i="39"/>
  <c r="AM137" i="39" s="1"/>
  <c r="AL32" i="39"/>
  <c r="AM32" i="39" s="1"/>
  <c r="AL30" i="39"/>
  <c r="AM30" i="39" s="1"/>
  <c r="AL28" i="39"/>
  <c r="AM28" i="39" s="1"/>
  <c r="AL51" i="39"/>
  <c r="AM51" i="39" s="1"/>
  <c r="AL49" i="39"/>
  <c r="AM49" i="39" s="1"/>
  <c r="AL53" i="39"/>
  <c r="AM53" i="39" s="1"/>
  <c r="AL91" i="39"/>
  <c r="AM91" i="39" s="1"/>
  <c r="AL93" i="39"/>
  <c r="AM93" i="39" s="1"/>
  <c r="AL95" i="39"/>
  <c r="AM95" i="39" s="1"/>
  <c r="AK202" i="39"/>
  <c r="AL158" i="39"/>
  <c r="AM158" i="39" s="1"/>
  <c r="AL156" i="39"/>
  <c r="AM156" i="39" s="1"/>
  <c r="AL154" i="39"/>
  <c r="AM154" i="39" s="1"/>
  <c r="AI208" i="39"/>
  <c r="H467" i="42" s="1"/>
  <c r="AI172" i="39"/>
  <c r="H461" i="44" s="1"/>
  <c r="H353" i="42"/>
  <c r="H353" i="44"/>
  <c r="H353" i="43"/>
  <c r="H328" i="44"/>
  <c r="H328" i="42"/>
  <c r="H328" i="43"/>
  <c r="H383" i="43"/>
  <c r="H383" i="42"/>
  <c r="H383" i="44"/>
  <c r="H304" i="42"/>
  <c r="H304" i="44"/>
  <c r="H304" i="43"/>
  <c r="H387" i="42"/>
  <c r="H387" i="43"/>
  <c r="H387" i="44"/>
  <c r="H374" i="44"/>
  <c r="H374" i="42"/>
  <c r="H374" i="43"/>
  <c r="H393" i="44"/>
  <c r="H393" i="42"/>
  <c r="H393" i="43"/>
  <c r="H398" i="42"/>
  <c r="H398" i="44"/>
  <c r="H398" i="43"/>
  <c r="H389" i="44"/>
  <c r="H389" i="43"/>
  <c r="H389" i="42"/>
  <c r="H403" i="43"/>
  <c r="H403" i="42"/>
  <c r="H403" i="44"/>
  <c r="H326" i="42"/>
  <c r="H326" i="43"/>
  <c r="H326" i="44"/>
  <c r="H401" i="42"/>
  <c r="H401" i="43"/>
  <c r="H401" i="44"/>
  <c r="H333" i="43"/>
  <c r="H333" i="42"/>
  <c r="H333" i="44"/>
  <c r="H380" i="43"/>
  <c r="H380" i="42"/>
  <c r="H380" i="44"/>
  <c r="H360" i="42"/>
  <c r="H360" i="43"/>
  <c r="H360" i="44"/>
  <c r="H390" i="42"/>
  <c r="H390" i="43"/>
  <c r="H390" i="44"/>
  <c r="H384" i="43"/>
  <c r="H384" i="44"/>
  <c r="H384" i="42"/>
  <c r="H305" i="44"/>
  <c r="H305" i="43"/>
  <c r="H305" i="42"/>
  <c r="H405" i="44"/>
  <c r="H405" i="43"/>
  <c r="H405" i="42"/>
  <c r="H340" i="42"/>
  <c r="H340" i="43"/>
  <c r="H340" i="44"/>
  <c r="H358" i="42"/>
  <c r="H358" i="44"/>
  <c r="H358" i="43"/>
  <c r="H385" i="43"/>
  <c r="H385" i="44"/>
  <c r="H385" i="42"/>
  <c r="H399" i="42"/>
  <c r="H399" i="44"/>
  <c r="H399" i="43"/>
  <c r="H306" i="44"/>
  <c r="H306" i="42"/>
  <c r="H306" i="43"/>
  <c r="H345" i="43"/>
  <c r="H345" i="44"/>
  <c r="H345" i="42"/>
  <c r="H376" i="43"/>
  <c r="H376" i="44"/>
  <c r="H376" i="42"/>
  <c r="H303" i="42"/>
  <c r="H303" i="43"/>
  <c r="H303" i="44"/>
  <c r="H348" i="42"/>
  <c r="H348" i="43"/>
  <c r="H348" i="44"/>
  <c r="H381" i="44"/>
  <c r="H381" i="42"/>
  <c r="H381" i="43"/>
  <c r="H327" i="42"/>
  <c r="H327" i="43"/>
  <c r="H327" i="44"/>
  <c r="H339" i="42"/>
  <c r="H339" i="43"/>
  <c r="H339" i="44"/>
  <c r="H377" i="43"/>
  <c r="H377" i="44"/>
  <c r="H377" i="42"/>
  <c r="H349" i="44"/>
  <c r="H349" i="43"/>
  <c r="H349" i="42"/>
  <c r="H355" i="43"/>
  <c r="H355" i="42"/>
  <c r="H355" i="44"/>
  <c r="AI202" i="39"/>
  <c r="H344" i="43"/>
  <c r="H344" i="42"/>
  <c r="H344" i="44"/>
  <c r="H336" i="42"/>
  <c r="H336" i="44"/>
  <c r="H336" i="43"/>
  <c r="H337" i="44"/>
  <c r="H337" i="42"/>
  <c r="H337" i="43"/>
  <c r="H354" i="42"/>
  <c r="H354" i="44"/>
  <c r="H354" i="43"/>
  <c r="H373" i="42"/>
  <c r="H373" i="44"/>
  <c r="H373" i="43"/>
  <c r="H332" i="42"/>
  <c r="H332" i="43"/>
  <c r="H332" i="44"/>
  <c r="H394" i="42"/>
  <c r="H394" i="43"/>
  <c r="H394" i="44"/>
  <c r="H346" i="43"/>
  <c r="H346" i="42"/>
  <c r="H346" i="44"/>
  <c r="H372" i="44"/>
  <c r="H372" i="43"/>
  <c r="H372" i="42"/>
  <c r="H382" i="44"/>
  <c r="H382" i="43"/>
  <c r="H382" i="42"/>
  <c r="H335" i="44"/>
  <c r="H335" i="43"/>
  <c r="H335" i="42"/>
  <c r="H395" i="42"/>
  <c r="H395" i="44"/>
  <c r="H395" i="43"/>
  <c r="H301" i="43"/>
  <c r="H301" i="44"/>
  <c r="H301" i="42"/>
  <c r="H300" i="42"/>
  <c r="H300" i="44"/>
  <c r="H300" i="43"/>
  <c r="H378" i="42"/>
  <c r="H378" i="43"/>
  <c r="H378" i="44"/>
  <c r="H386" i="44"/>
  <c r="H386" i="43"/>
  <c r="H386" i="42"/>
  <c r="H357" i="44"/>
  <c r="H357" i="43"/>
  <c r="H357" i="42"/>
  <c r="H331" i="43"/>
  <c r="H331" i="44"/>
  <c r="H331" i="42"/>
  <c r="H351" i="42"/>
  <c r="H351" i="44"/>
  <c r="H351" i="43"/>
  <c r="H356" i="44"/>
  <c r="H356" i="42"/>
  <c r="H356" i="43"/>
  <c r="H338" i="42"/>
  <c r="H338" i="44"/>
  <c r="H338" i="43"/>
  <c r="H341" i="44"/>
  <c r="H341" i="42"/>
  <c r="H341" i="43"/>
  <c r="H350" i="42"/>
  <c r="H350" i="44"/>
  <c r="H350" i="43"/>
  <c r="H392" i="42"/>
  <c r="H392" i="43"/>
  <c r="H392" i="44"/>
  <c r="H404" i="43"/>
  <c r="H404" i="42"/>
  <c r="H404" i="44"/>
  <c r="H402" i="44"/>
  <c r="H402" i="42"/>
  <c r="H402" i="43"/>
  <c r="H342" i="43"/>
  <c r="H342" i="44"/>
  <c r="H342" i="42"/>
  <c r="H400" i="42"/>
  <c r="H400" i="44"/>
  <c r="H400" i="43"/>
  <c r="H329" i="43"/>
  <c r="H329" i="42"/>
  <c r="H329" i="44"/>
  <c r="H347" i="42"/>
  <c r="H347" i="43"/>
  <c r="H347" i="44"/>
  <c r="H299" i="42"/>
  <c r="H299" i="44"/>
  <c r="H299" i="43"/>
  <c r="H359" i="42"/>
  <c r="H359" i="43"/>
  <c r="H359" i="44"/>
  <c r="H375" i="43"/>
  <c r="H375" i="42"/>
  <c r="H375" i="44"/>
  <c r="H396" i="42"/>
  <c r="H396" i="44"/>
  <c r="H396" i="43"/>
  <c r="H330" i="42"/>
  <c r="H330" i="44"/>
  <c r="H330" i="43"/>
  <c r="H371" i="42"/>
  <c r="H371" i="43"/>
  <c r="H371" i="44"/>
  <c r="H391" i="42"/>
  <c r="H391" i="44"/>
  <c r="H391" i="43"/>
  <c r="H302" i="42"/>
  <c r="H302" i="44"/>
  <c r="H302" i="43"/>
  <c r="H463" i="43"/>
  <c r="H463" i="44"/>
  <c r="M15" i="15"/>
  <c r="D197" i="44"/>
  <c r="D197" i="43"/>
  <c r="B47" i="43"/>
  <c r="B47" i="44"/>
  <c r="B49" i="37"/>
  <c r="B48" i="42"/>
  <c r="D198" i="42"/>
  <c r="A198" i="37"/>
  <c r="A197" i="44"/>
  <c r="A197" i="43"/>
  <c r="A197" i="42"/>
  <c r="H464" i="42"/>
  <c r="H464" i="44"/>
  <c r="H464" i="43"/>
  <c r="H465" i="42"/>
  <c r="H465" i="44"/>
  <c r="H465" i="43"/>
  <c r="H462" i="42"/>
  <c r="H462" i="44"/>
  <c r="H462" i="43"/>
  <c r="F7" i="15"/>
  <c r="F8" i="13"/>
  <c r="G7" i="13"/>
  <c r="G6" i="15"/>
  <c r="J158" i="7"/>
  <c r="I158" i="7"/>
  <c r="G86" i="15" s="1"/>
  <c r="I149" i="7"/>
  <c r="J149" i="7"/>
  <c r="A150" i="7"/>
  <c r="A159" i="7"/>
  <c r="G85" i="15"/>
  <c r="G76" i="15"/>
  <c r="S391" i="42" l="1"/>
  <c r="S391" i="44"/>
  <c r="S391" i="43"/>
  <c r="S377" i="42"/>
  <c r="S377" i="44"/>
  <c r="S377" i="43"/>
  <c r="S378" i="44"/>
  <c r="S378" i="42"/>
  <c r="S378" i="43"/>
  <c r="S373" i="42"/>
  <c r="S373" i="44"/>
  <c r="S373" i="43"/>
  <c r="S371" i="44"/>
  <c r="S371" i="42"/>
  <c r="S371" i="43"/>
  <c r="S392" i="42"/>
  <c r="S392" i="44"/>
  <c r="S392" i="43"/>
  <c r="S387" i="42"/>
  <c r="S387" i="44"/>
  <c r="S387" i="43"/>
  <c r="S382" i="42"/>
  <c r="S382" i="44"/>
  <c r="S382" i="43"/>
  <c r="S380" i="42"/>
  <c r="S380" i="44"/>
  <c r="S380" i="43"/>
  <c r="S396" i="44"/>
  <c r="S396" i="42"/>
  <c r="S396" i="43"/>
  <c r="S372" i="42"/>
  <c r="S372" i="44"/>
  <c r="S372" i="43"/>
  <c r="S374" i="42"/>
  <c r="S374" i="44"/>
  <c r="S374" i="43"/>
  <c r="S381" i="42"/>
  <c r="S381" i="44"/>
  <c r="S381" i="43"/>
  <c r="S393" i="42"/>
  <c r="S393" i="44"/>
  <c r="S393" i="43"/>
  <c r="S390" i="42"/>
  <c r="S390" i="44"/>
  <c r="S390" i="43"/>
  <c r="S384" i="42"/>
  <c r="S384" i="44"/>
  <c r="S384" i="43"/>
  <c r="S395" i="42"/>
  <c r="S395" i="44"/>
  <c r="S395" i="43"/>
  <c r="S375" i="42"/>
  <c r="S375" i="44"/>
  <c r="S375" i="43"/>
  <c r="S386" i="42"/>
  <c r="S386" i="44"/>
  <c r="S386" i="43"/>
  <c r="H468" i="42"/>
  <c r="H468" i="43"/>
  <c r="AH199" i="39"/>
  <c r="AH200" i="39" s="1"/>
  <c r="AH201" i="39" s="1"/>
  <c r="AH204" i="39" s="1"/>
  <c r="AF199" i="39"/>
  <c r="AF200" i="39" s="1"/>
  <c r="AF201" i="39" s="1"/>
  <c r="AF204" i="39" s="1"/>
  <c r="AG199" i="39"/>
  <c r="AG200" i="39" s="1"/>
  <c r="AG201" i="39" s="1"/>
  <c r="AG204" i="39" s="1"/>
  <c r="AE187" i="39"/>
  <c r="H461" i="43"/>
  <c r="H461" i="42"/>
  <c r="AL112" i="39"/>
  <c r="AM112" i="39" s="1"/>
  <c r="AL114" i="39"/>
  <c r="AM114" i="39" s="1"/>
  <c r="AL116" i="39"/>
  <c r="AM116" i="39" s="1"/>
  <c r="H467" i="44"/>
  <c r="H467" i="43"/>
  <c r="H466" i="42"/>
  <c r="H466" i="43"/>
  <c r="H466" i="44"/>
  <c r="M16" i="15"/>
  <c r="B48" i="43"/>
  <c r="B48" i="44"/>
  <c r="B50" i="37"/>
  <c r="B49" i="42"/>
  <c r="D198" i="44"/>
  <c r="D198" i="43"/>
  <c r="A199" i="37"/>
  <c r="A198" i="44"/>
  <c r="A198" i="43"/>
  <c r="A198" i="42"/>
  <c r="D199" i="42"/>
  <c r="G7" i="15"/>
  <c r="F9" i="13"/>
  <c r="F8" i="15"/>
  <c r="G8" i="13"/>
  <c r="G77" i="15"/>
  <c r="I159" i="7"/>
  <c r="J159" i="7"/>
  <c r="J150" i="7"/>
  <c r="I150" i="7"/>
  <c r="G83" i="15"/>
  <c r="G74" i="15"/>
  <c r="G84" i="15"/>
  <c r="G75" i="15"/>
  <c r="A160" i="7"/>
  <c r="A151" i="7"/>
  <c r="S394" i="42" l="1"/>
  <c r="S394" i="44"/>
  <c r="S394" i="43"/>
  <c r="S385" i="42"/>
  <c r="S385" i="44"/>
  <c r="S385" i="43"/>
  <c r="S376" i="42"/>
  <c r="S376" i="44"/>
  <c r="S376" i="43"/>
  <c r="AE188" i="39"/>
  <c r="AE189" i="39" s="1"/>
  <c r="AE192" i="39" s="1"/>
  <c r="AF205" i="39"/>
  <c r="AF206" i="39" s="1"/>
  <c r="AF207" i="39" s="1"/>
  <c r="AF210" i="39" s="1"/>
  <c r="AH205" i="39"/>
  <c r="AH206" i="39" s="1"/>
  <c r="AH207" i="39" s="1"/>
  <c r="AH210" i="39" s="1"/>
  <c r="AG205" i="39"/>
  <c r="AG206" i="39" s="1"/>
  <c r="AG207" i="39" s="1"/>
  <c r="AG210" i="39" s="1"/>
  <c r="M17" i="15"/>
  <c r="B49" i="43"/>
  <c r="B49" i="44"/>
  <c r="D199" i="44"/>
  <c r="D199" i="43"/>
  <c r="B51" i="37"/>
  <c r="B50" i="42"/>
  <c r="D200" i="42"/>
  <c r="A200" i="37"/>
  <c r="A199" i="44"/>
  <c r="A199" i="43"/>
  <c r="A199" i="42"/>
  <c r="F10" i="13"/>
  <c r="G9" i="13"/>
  <c r="F9" i="15"/>
  <c r="G8" i="15"/>
  <c r="G78" i="15"/>
  <c r="G87" i="15"/>
  <c r="I151" i="7"/>
  <c r="J151" i="7"/>
  <c r="I160" i="7"/>
  <c r="J160" i="7"/>
  <c r="A161" i="7"/>
  <c r="A152" i="7"/>
  <c r="AG211" i="39" l="1"/>
  <c r="AG212" i="39" s="1"/>
  <c r="AG213" i="39" s="1"/>
  <c r="AG216" i="39" s="1"/>
  <c r="AH211" i="39"/>
  <c r="AH212" i="39" s="1"/>
  <c r="AH213" i="39" s="1"/>
  <c r="AH216" i="39" s="1"/>
  <c r="AF211" i="39"/>
  <c r="AF212" i="39" s="1"/>
  <c r="AF213" i="39" s="1"/>
  <c r="AF216" i="39" s="1"/>
  <c r="AE193" i="39"/>
  <c r="AE194" i="39" s="1"/>
  <c r="M18" i="15"/>
  <c r="B52" i="37"/>
  <c r="B51" i="42"/>
  <c r="D200" i="44"/>
  <c r="D200" i="43"/>
  <c r="B50" i="44"/>
  <c r="B50" i="43"/>
  <c r="A200" i="44"/>
  <c r="A200" i="43"/>
  <c r="A200" i="42"/>
  <c r="A201" i="37"/>
  <c r="P227" i="37"/>
  <c r="P218" i="37"/>
  <c r="P209" i="37"/>
  <c r="D201" i="42"/>
  <c r="G9" i="15"/>
  <c r="G10" i="13"/>
  <c r="F10" i="15"/>
  <c r="I161" i="7"/>
  <c r="J161" i="7"/>
  <c r="I152" i="7"/>
  <c r="J152" i="7"/>
  <c r="G88" i="15"/>
  <c r="G79" i="15"/>
  <c r="A153" i="7"/>
  <c r="A162" i="7"/>
  <c r="K56" i="7"/>
  <c r="L56" i="7" s="1"/>
  <c r="K146" i="7"/>
  <c r="L146" i="7" s="1"/>
  <c r="K155" i="7"/>
  <c r="L155" i="7" s="1"/>
  <c r="K25" i="7"/>
  <c r="G11" i="15"/>
  <c r="G12" i="15"/>
  <c r="G14" i="15"/>
  <c r="G15" i="15"/>
  <c r="G16" i="15"/>
  <c r="G17" i="15"/>
  <c r="G18" i="15"/>
  <c r="G19" i="15"/>
  <c r="G20" i="15"/>
  <c r="G22" i="15"/>
  <c r="G23" i="15"/>
  <c r="G24" i="15"/>
  <c r="G25" i="15"/>
  <c r="G26" i="15"/>
  <c r="G27" i="15"/>
  <c r="G28" i="15"/>
  <c r="G30" i="15"/>
  <c r="G31" i="15"/>
  <c r="G32" i="15"/>
  <c r="G33" i="15"/>
  <c r="G34" i="15"/>
  <c r="G35" i="15"/>
  <c r="G36" i="15"/>
  <c r="G38" i="15"/>
  <c r="G39" i="15"/>
  <c r="G40" i="15"/>
  <c r="G41" i="15"/>
  <c r="G42" i="15"/>
  <c r="G43" i="15"/>
  <c r="G44" i="15"/>
  <c r="G46" i="15"/>
  <c r="G47" i="15"/>
  <c r="G56" i="15"/>
  <c r="D57" i="39" l="1"/>
  <c r="AF217" i="39"/>
  <c r="AF218" i="39" s="1"/>
  <c r="AH217" i="39"/>
  <c r="AH218" i="39" s="1"/>
  <c r="AG217" i="39"/>
  <c r="AG218" i="39" s="1"/>
  <c r="AE195" i="39"/>
  <c r="M19" i="15"/>
  <c r="D201" i="44"/>
  <c r="D201" i="43"/>
  <c r="B51" i="44"/>
  <c r="B51" i="43"/>
  <c r="B53" i="37"/>
  <c r="B52" i="42"/>
  <c r="D202" i="42"/>
  <c r="P210" i="37"/>
  <c r="Q209" i="44"/>
  <c r="Q209" i="43"/>
  <c r="Q209" i="42"/>
  <c r="P219" i="37"/>
  <c r="Q218" i="44"/>
  <c r="Q218" i="43"/>
  <c r="Q218" i="42"/>
  <c r="P228" i="37"/>
  <c r="Q227" i="44"/>
  <c r="Q227" i="43"/>
  <c r="Q227" i="42"/>
  <c r="A202" i="37"/>
  <c r="A201" i="44"/>
  <c r="A201" i="43"/>
  <c r="A201" i="42"/>
  <c r="O56" i="7"/>
  <c r="F57" i="39" s="1"/>
  <c r="G10" i="15"/>
  <c r="O155" i="7"/>
  <c r="H83" i="15" s="1"/>
  <c r="G80" i="15"/>
  <c r="G89" i="15"/>
  <c r="I162" i="7"/>
  <c r="J162" i="7"/>
  <c r="I153" i="7"/>
  <c r="J153" i="7"/>
  <c r="K118" i="7"/>
  <c r="K27" i="7"/>
  <c r="L27" i="7" s="1"/>
  <c r="K11" i="7"/>
  <c r="L11" i="7" s="1"/>
  <c r="K19" i="7"/>
  <c r="L19" i="7" s="1"/>
  <c r="A163" i="7"/>
  <c r="K117" i="7"/>
  <c r="G45" i="15"/>
  <c r="K101" i="7"/>
  <c r="L101" i="7" s="1"/>
  <c r="G29" i="15"/>
  <c r="K109" i="7"/>
  <c r="L109" i="7" s="1"/>
  <c r="G37" i="15"/>
  <c r="K93" i="7"/>
  <c r="L93" i="7" s="1"/>
  <c r="G21" i="15"/>
  <c r="K85" i="7"/>
  <c r="L85" i="7" s="1"/>
  <c r="G13" i="15"/>
  <c r="K113" i="7"/>
  <c r="K105" i="7"/>
  <c r="L105" i="7" s="1"/>
  <c r="K97" i="7"/>
  <c r="L97" i="7" s="1"/>
  <c r="K89" i="7"/>
  <c r="L89" i="7" s="1"/>
  <c r="K22" i="7"/>
  <c r="L22" i="7" s="1"/>
  <c r="A154" i="7"/>
  <c r="K114" i="7"/>
  <c r="K106" i="7"/>
  <c r="L106" i="7" s="1"/>
  <c r="K98" i="7"/>
  <c r="L98" i="7" s="1"/>
  <c r="K90" i="7"/>
  <c r="L90" i="7" s="1"/>
  <c r="K23" i="7"/>
  <c r="L23" i="7" s="1"/>
  <c r="K15" i="7"/>
  <c r="L15" i="7" s="1"/>
  <c r="K7" i="7"/>
  <c r="L7" i="7" s="1"/>
  <c r="K110" i="7"/>
  <c r="K102" i="7"/>
  <c r="L102" i="7" s="1"/>
  <c r="K94" i="7"/>
  <c r="L94" i="7" s="1"/>
  <c r="K86" i="7"/>
  <c r="L86" i="7" s="1"/>
  <c r="K18" i="7"/>
  <c r="L18" i="7" s="1"/>
  <c r="K2" i="7"/>
  <c r="L2" i="7" s="1"/>
  <c r="L25" i="7"/>
  <c r="K128" i="7"/>
  <c r="L128" i="7" s="1"/>
  <c r="K112" i="7"/>
  <c r="K104" i="7"/>
  <c r="L104" i="7" s="1"/>
  <c r="K96" i="7"/>
  <c r="L96" i="7" s="1"/>
  <c r="K88" i="7"/>
  <c r="L88" i="7" s="1"/>
  <c r="K14" i="7"/>
  <c r="L14" i="7" s="1"/>
  <c r="K6" i="7"/>
  <c r="L6" i="7" s="1"/>
  <c r="K119" i="7"/>
  <c r="L119" i="7" s="1"/>
  <c r="K111" i="7"/>
  <c r="K103" i="7"/>
  <c r="L103" i="7" s="1"/>
  <c r="K95" i="7"/>
  <c r="L95" i="7" s="1"/>
  <c r="K87" i="7"/>
  <c r="L87" i="7" s="1"/>
  <c r="K28" i="7"/>
  <c r="L28" i="7" s="1"/>
  <c r="K3" i="7"/>
  <c r="L3" i="7" s="1"/>
  <c r="K91" i="7"/>
  <c r="L91" i="7" s="1"/>
  <c r="K107" i="7"/>
  <c r="L107" i="7" s="1"/>
  <c r="K83" i="7"/>
  <c r="L83" i="7" s="1"/>
  <c r="K116" i="7"/>
  <c r="K108" i="7"/>
  <c r="L108" i="7" s="1"/>
  <c r="K100" i="7"/>
  <c r="L100" i="7" s="1"/>
  <c r="K92" i="7"/>
  <c r="L92" i="7" s="1"/>
  <c r="K84" i="7"/>
  <c r="L84" i="7" s="1"/>
  <c r="K26" i="7"/>
  <c r="L26" i="7" s="1"/>
  <c r="K99" i="7"/>
  <c r="L99" i="7" s="1"/>
  <c r="K115" i="7"/>
  <c r="K20" i="7"/>
  <c r="L20" i="7" s="1"/>
  <c r="K12" i="7"/>
  <c r="L12" i="7" s="1"/>
  <c r="K4" i="7"/>
  <c r="L4" i="7" s="1"/>
  <c r="K10" i="7"/>
  <c r="L10" i="7" s="1"/>
  <c r="K65" i="7"/>
  <c r="L65" i="7" s="1"/>
  <c r="K24" i="7"/>
  <c r="L24" i="7" s="1"/>
  <c r="K17" i="7"/>
  <c r="L17" i="7" s="1"/>
  <c r="K9" i="7"/>
  <c r="L9" i="7" s="1"/>
  <c r="K16" i="7"/>
  <c r="L16" i="7" s="1"/>
  <c r="K8" i="7"/>
  <c r="L8" i="7" s="1"/>
  <c r="K38" i="7"/>
  <c r="L38" i="7" s="1"/>
  <c r="K29" i="7"/>
  <c r="L29" i="7" s="1"/>
  <c r="K21" i="7"/>
  <c r="L21" i="7" s="1"/>
  <c r="K13" i="7"/>
  <c r="L13" i="7" s="1"/>
  <c r="K5" i="7"/>
  <c r="L5" i="7" s="1"/>
  <c r="D23" i="39" l="1"/>
  <c r="D9" i="39"/>
  <c r="D6" i="39"/>
  <c r="D18" i="39"/>
  <c r="D8" i="39"/>
  <c r="D20" i="39"/>
  <c r="D12" i="39"/>
  <c r="D10" i="39"/>
  <c r="D14" i="39"/>
  <c r="D25" i="39"/>
  <c r="D27" i="39"/>
  <c r="D26" i="39"/>
  <c r="D16" i="39"/>
  <c r="D22" i="39"/>
  <c r="D66" i="39"/>
  <c r="D7" i="39"/>
  <c r="D3" i="39"/>
  <c r="D24" i="39"/>
  <c r="D28" i="39"/>
  <c r="D30" i="39"/>
  <c r="D15" i="39"/>
  <c r="D19" i="39"/>
  <c r="D13" i="39"/>
  <c r="D11" i="39"/>
  <c r="D4" i="39"/>
  <c r="D39" i="39"/>
  <c r="D5" i="39"/>
  <c r="D29" i="39"/>
  <c r="D17" i="39"/>
  <c r="D21" i="39"/>
  <c r="AE198" i="39"/>
  <c r="M20" i="15"/>
  <c r="D202" i="44"/>
  <c r="D202" i="43"/>
  <c r="B52" i="43"/>
  <c r="B52" i="44"/>
  <c r="B54" i="37"/>
  <c r="B53" i="42"/>
  <c r="P211" i="37"/>
  <c r="Q210" i="44"/>
  <c r="Q210" i="43"/>
  <c r="Q210" i="42"/>
  <c r="P229" i="37"/>
  <c r="Q228" i="44"/>
  <c r="Q228" i="43"/>
  <c r="Q228" i="42"/>
  <c r="A203" i="37"/>
  <c r="A202" i="44"/>
  <c r="A202" i="43"/>
  <c r="A202" i="42"/>
  <c r="P220" i="37"/>
  <c r="Q219" i="44"/>
  <c r="Q219" i="43"/>
  <c r="Q219" i="42"/>
  <c r="D203" i="42"/>
  <c r="O12" i="7"/>
  <c r="F13" i="39" s="1"/>
  <c r="L33" i="39" s="1"/>
  <c r="N33" i="39" s="1"/>
  <c r="O26" i="7"/>
  <c r="F27" i="39" s="1"/>
  <c r="O22" i="7"/>
  <c r="F23" i="39" s="1"/>
  <c r="O25" i="7"/>
  <c r="F26" i="39" s="1"/>
  <c r="O23" i="7"/>
  <c r="F24" i="39" s="1"/>
  <c r="O19" i="7"/>
  <c r="F20" i="39" s="1"/>
  <c r="L285" i="39" s="1"/>
  <c r="N285" i="39" s="1"/>
  <c r="O16" i="7"/>
  <c r="F17" i="39" s="1"/>
  <c r="L177" i="39" s="1"/>
  <c r="N177" i="39" s="1"/>
  <c r="O24" i="7"/>
  <c r="F25" i="39" s="1"/>
  <c r="O15" i="7"/>
  <c r="F16" i="39" s="1"/>
  <c r="L141" i="39" s="1"/>
  <c r="N141" i="39" s="1"/>
  <c r="O65" i="7"/>
  <c r="F66" i="39" s="1"/>
  <c r="O29" i="7"/>
  <c r="F30" i="39" s="1"/>
  <c r="O14" i="7"/>
  <c r="F15" i="39" s="1"/>
  <c r="L105" i="39" s="1"/>
  <c r="N105" i="39" s="1"/>
  <c r="O18" i="7"/>
  <c r="F19" i="39" s="1"/>
  <c r="L249" i="39" s="1"/>
  <c r="N249" i="39" s="1"/>
  <c r="O11" i="7"/>
  <c r="F12" i="39" s="1"/>
  <c r="O20" i="7"/>
  <c r="F21" i="39" s="1"/>
  <c r="O17" i="7"/>
  <c r="F18" i="39" s="1"/>
  <c r="L213" i="39" s="1"/>
  <c r="N213" i="39" s="1"/>
  <c r="O13" i="7"/>
  <c r="F14" i="39" s="1"/>
  <c r="L69" i="39" s="1"/>
  <c r="N69" i="39" s="1"/>
  <c r="O21" i="7"/>
  <c r="F22" i="39" s="1"/>
  <c r="O38" i="7"/>
  <c r="F39" i="39" s="1"/>
  <c r="O28" i="7"/>
  <c r="F29" i="39" s="1"/>
  <c r="O27" i="7"/>
  <c r="F28" i="39" s="1"/>
  <c r="O128" i="7"/>
  <c r="H56" i="15" s="1"/>
  <c r="O85" i="7"/>
  <c r="H13" i="15" s="1"/>
  <c r="O107" i="7"/>
  <c r="H35" i="15" s="1"/>
  <c r="O89" i="7"/>
  <c r="H17" i="15" s="1"/>
  <c r="O103" i="7"/>
  <c r="H31" i="15" s="1"/>
  <c r="O119" i="7"/>
  <c r="H47" i="15" s="1"/>
  <c r="O92" i="7"/>
  <c r="H20" i="15" s="1"/>
  <c r="O90" i="7"/>
  <c r="H18" i="15" s="1"/>
  <c r="O97" i="7"/>
  <c r="H25" i="15" s="1"/>
  <c r="O109" i="7"/>
  <c r="H37" i="15" s="1"/>
  <c r="O83" i="7"/>
  <c r="H11" i="15" s="1"/>
  <c r="O99" i="7"/>
  <c r="H27" i="15" s="1"/>
  <c r="O88" i="7"/>
  <c r="H16" i="15" s="1"/>
  <c r="O98" i="7"/>
  <c r="H26" i="15" s="1"/>
  <c r="O105" i="7"/>
  <c r="H33" i="15" s="1"/>
  <c r="O146" i="7"/>
  <c r="H74" i="15" s="1"/>
  <c r="O93" i="7"/>
  <c r="H21" i="15" s="1"/>
  <c r="O91" i="7"/>
  <c r="H19" i="15" s="1"/>
  <c r="O100" i="7"/>
  <c r="H28" i="15" s="1"/>
  <c r="O96" i="7"/>
  <c r="H24" i="15" s="1"/>
  <c r="O106" i="7"/>
  <c r="H34" i="15" s="1"/>
  <c r="O101" i="7"/>
  <c r="H29" i="15" s="1"/>
  <c r="O84" i="7"/>
  <c r="H12" i="15" s="1"/>
  <c r="O86" i="7"/>
  <c r="H14" i="15" s="1"/>
  <c r="O108" i="7"/>
  <c r="H36" i="15" s="1"/>
  <c r="O87" i="7"/>
  <c r="H15" i="15" s="1"/>
  <c r="O94" i="7"/>
  <c r="H22" i="15" s="1"/>
  <c r="O95" i="7"/>
  <c r="H23" i="15" s="1"/>
  <c r="O104" i="7"/>
  <c r="H32" i="15" s="1"/>
  <c r="O102" i="7"/>
  <c r="H30" i="15" s="1"/>
  <c r="U2" i="7"/>
  <c r="G81" i="15"/>
  <c r="G90" i="15"/>
  <c r="I154" i="7"/>
  <c r="J154" i="7"/>
  <c r="J163" i="7"/>
  <c r="I163" i="7"/>
  <c r="O2" i="7"/>
  <c r="F3" i="39" s="1"/>
  <c r="O10" i="7"/>
  <c r="F11" i="39" s="1"/>
  <c r="L277" i="39" s="1"/>
  <c r="N277" i="39" s="1"/>
  <c r="O7" i="7"/>
  <c r="F8" i="39" s="1"/>
  <c r="L169" i="39" s="1"/>
  <c r="N169" i="39" s="1"/>
  <c r="O3" i="7"/>
  <c r="F4" i="39" s="1"/>
  <c r="L25" i="39" s="1"/>
  <c r="N25" i="39" s="1"/>
  <c r="O8" i="7"/>
  <c r="F9" i="39" s="1"/>
  <c r="L205" i="39" s="1"/>
  <c r="N205" i="39" s="1"/>
  <c r="O5" i="7"/>
  <c r="F6" i="39" s="1"/>
  <c r="L97" i="39" s="1"/>
  <c r="N97" i="39" s="1"/>
  <c r="O9" i="7"/>
  <c r="F10" i="39" s="1"/>
  <c r="L241" i="39" s="1"/>
  <c r="N241" i="39" s="1"/>
  <c r="O6" i="7"/>
  <c r="F7" i="39" s="1"/>
  <c r="L133" i="39" s="1"/>
  <c r="N133" i="39" s="1"/>
  <c r="O4" i="7"/>
  <c r="F5" i="39" s="1"/>
  <c r="L61" i="39" s="1"/>
  <c r="N61" i="39" s="1"/>
  <c r="H33" i="47" l="1"/>
  <c r="H33" i="48"/>
  <c r="H33" i="49"/>
  <c r="H33" i="33"/>
  <c r="H33" i="51"/>
  <c r="H33" i="50"/>
  <c r="H37" i="47"/>
  <c r="H37" i="48"/>
  <c r="H37" i="49"/>
  <c r="H37" i="50"/>
  <c r="H37" i="33"/>
  <c r="H37" i="51"/>
  <c r="H24" i="47"/>
  <c r="H24" i="48"/>
  <c r="H24" i="49"/>
  <c r="H24" i="51"/>
  <c r="H24" i="50"/>
  <c r="H24" i="33"/>
  <c r="H22" i="49"/>
  <c r="H22" i="51"/>
  <c r="H22" i="50"/>
  <c r="H22" i="47"/>
  <c r="H22" i="48"/>
  <c r="H22" i="33"/>
  <c r="H26" i="49"/>
  <c r="H26" i="51"/>
  <c r="H26" i="50"/>
  <c r="H26" i="47"/>
  <c r="H26" i="48"/>
  <c r="H26" i="33"/>
  <c r="H45" i="47"/>
  <c r="H45" i="48"/>
  <c r="H45" i="49"/>
  <c r="H45" i="33"/>
  <c r="H45" i="51"/>
  <c r="H45" i="50"/>
  <c r="H65" i="47"/>
  <c r="H65" i="48"/>
  <c r="H65" i="49"/>
  <c r="H65" i="33"/>
  <c r="H65" i="51"/>
  <c r="H65" i="50"/>
  <c r="H36" i="47"/>
  <c r="H36" i="48"/>
  <c r="H36" i="49"/>
  <c r="H36" i="51"/>
  <c r="H36" i="50"/>
  <c r="H36" i="33"/>
  <c r="H46" i="49"/>
  <c r="H46" i="51"/>
  <c r="H46" i="50"/>
  <c r="H46" i="47"/>
  <c r="H46" i="48"/>
  <c r="H46" i="33"/>
  <c r="H34" i="49"/>
  <c r="H34" i="51"/>
  <c r="H34" i="50"/>
  <c r="H34" i="47"/>
  <c r="H34" i="48"/>
  <c r="H34" i="33"/>
  <c r="H23" i="49"/>
  <c r="H23" i="51"/>
  <c r="H23" i="50"/>
  <c r="H23" i="47"/>
  <c r="H23" i="48"/>
  <c r="H23" i="33"/>
  <c r="H27" i="49"/>
  <c r="H27" i="51"/>
  <c r="H27" i="50"/>
  <c r="H27" i="47"/>
  <c r="H27" i="48"/>
  <c r="H27" i="33"/>
  <c r="H20" i="47"/>
  <c r="H20" i="48"/>
  <c r="H20" i="49"/>
  <c r="H20" i="51"/>
  <c r="H20" i="50"/>
  <c r="H20" i="33"/>
  <c r="H28" i="47"/>
  <c r="H28" i="48"/>
  <c r="H28" i="49"/>
  <c r="H28" i="51"/>
  <c r="H28" i="50"/>
  <c r="H28" i="33"/>
  <c r="H30" i="49"/>
  <c r="H30" i="51"/>
  <c r="H30" i="50"/>
  <c r="H30" i="47"/>
  <c r="H30" i="48"/>
  <c r="H30" i="33"/>
  <c r="H21" i="47"/>
  <c r="H21" i="48"/>
  <c r="H21" i="49"/>
  <c r="H21" i="33"/>
  <c r="H21" i="51"/>
  <c r="H21" i="50"/>
  <c r="H42" i="49"/>
  <c r="H42" i="51"/>
  <c r="H42" i="50"/>
  <c r="H42" i="47"/>
  <c r="H42" i="48"/>
  <c r="H42" i="33"/>
  <c r="H29" i="47"/>
  <c r="H29" i="48"/>
  <c r="H29" i="49"/>
  <c r="H29" i="33"/>
  <c r="H29" i="50"/>
  <c r="H29" i="51"/>
  <c r="H32" i="47"/>
  <c r="H32" i="48"/>
  <c r="H32" i="49"/>
  <c r="H32" i="51"/>
  <c r="H32" i="50"/>
  <c r="H32" i="33"/>
  <c r="H31" i="49"/>
  <c r="H31" i="51"/>
  <c r="H31" i="50"/>
  <c r="H31" i="47"/>
  <c r="H31" i="33"/>
  <c r="H31" i="48"/>
  <c r="H39" i="49"/>
  <c r="H39" i="51"/>
  <c r="H39" i="50"/>
  <c r="H39" i="47"/>
  <c r="H39" i="48"/>
  <c r="H39" i="33"/>
  <c r="H38" i="49"/>
  <c r="H38" i="51"/>
  <c r="H38" i="50"/>
  <c r="H38" i="47"/>
  <c r="H38" i="48"/>
  <c r="H38" i="33"/>
  <c r="H35" i="49"/>
  <c r="H35" i="51"/>
  <c r="H35" i="50"/>
  <c r="H35" i="47"/>
  <c r="H35" i="48"/>
  <c r="H35" i="33"/>
  <c r="H56" i="47"/>
  <c r="H56" i="48"/>
  <c r="H56" i="49"/>
  <c r="H56" i="51"/>
  <c r="H56" i="50"/>
  <c r="H56" i="33"/>
  <c r="H44" i="47"/>
  <c r="H44" i="48"/>
  <c r="H44" i="49"/>
  <c r="H44" i="51"/>
  <c r="H44" i="50"/>
  <c r="H44" i="33"/>
  <c r="H41" i="47"/>
  <c r="H41" i="48"/>
  <c r="H41" i="49"/>
  <c r="H41" i="51"/>
  <c r="H41" i="33"/>
  <c r="H41" i="50"/>
  <c r="H43" i="49"/>
  <c r="H43" i="51"/>
  <c r="H43" i="50"/>
  <c r="H43" i="47"/>
  <c r="H43" i="33"/>
  <c r="H43" i="48"/>
  <c r="H25" i="47"/>
  <c r="H25" i="48"/>
  <c r="H25" i="49"/>
  <c r="H25" i="33"/>
  <c r="H25" i="51"/>
  <c r="H25" i="50"/>
  <c r="H40" i="47"/>
  <c r="H40" i="48"/>
  <c r="H40" i="49"/>
  <c r="H40" i="51"/>
  <c r="H40" i="50"/>
  <c r="H40" i="33"/>
  <c r="O2" i="13"/>
  <c r="O92" i="15"/>
  <c r="O65" i="15"/>
  <c r="O74" i="15"/>
  <c r="L270" i="39"/>
  <c r="N270" i="39" s="1"/>
  <c r="L290" i="39"/>
  <c r="N290" i="39" s="1"/>
  <c r="U133" i="39"/>
  <c r="S133" i="39"/>
  <c r="L18" i="39"/>
  <c r="N18" i="39" s="1"/>
  <c r="L38" i="39"/>
  <c r="N38" i="39" s="1"/>
  <c r="L198" i="39"/>
  <c r="N198" i="39" s="1"/>
  <c r="L218" i="39"/>
  <c r="N218" i="39" s="1"/>
  <c r="O47" i="15"/>
  <c r="O11" i="15"/>
  <c r="O20" i="15"/>
  <c r="U69" i="39"/>
  <c r="S69" i="39"/>
  <c r="U141" i="39"/>
  <c r="S141" i="39"/>
  <c r="U33" i="39"/>
  <c r="S33" i="39"/>
  <c r="U169" i="39"/>
  <c r="S169" i="39"/>
  <c r="U61" i="39"/>
  <c r="S61" i="39"/>
  <c r="L54" i="39"/>
  <c r="N54" i="39" s="1"/>
  <c r="L74" i="39"/>
  <c r="N74" i="39" s="1"/>
  <c r="U97" i="39"/>
  <c r="S97" i="39"/>
  <c r="S213" i="39"/>
  <c r="U213" i="39"/>
  <c r="L126" i="39"/>
  <c r="N126" i="39" s="1"/>
  <c r="L146" i="39"/>
  <c r="N146" i="39" s="1"/>
  <c r="O29" i="15"/>
  <c r="U277" i="39"/>
  <c r="S277" i="39"/>
  <c r="S205" i="39"/>
  <c r="U205" i="39"/>
  <c r="U177" i="39"/>
  <c r="S177" i="39"/>
  <c r="O38" i="15"/>
  <c r="S241" i="39"/>
  <c r="U241" i="39"/>
  <c r="S25" i="39"/>
  <c r="U25" i="39"/>
  <c r="S285" i="39"/>
  <c r="U285" i="39"/>
  <c r="O56" i="15"/>
  <c r="O83" i="15"/>
  <c r="L234" i="39"/>
  <c r="N234" i="39" s="1"/>
  <c r="L254" i="39"/>
  <c r="N254" i="39" s="1"/>
  <c r="S249" i="39"/>
  <c r="U249" i="39"/>
  <c r="L90" i="39"/>
  <c r="N90" i="39" s="1"/>
  <c r="L110" i="39"/>
  <c r="N110" i="39" s="1"/>
  <c r="U105" i="39"/>
  <c r="S105" i="39"/>
  <c r="L162" i="39"/>
  <c r="N162" i="39" s="1"/>
  <c r="L182" i="39"/>
  <c r="N182" i="39" s="1"/>
  <c r="AE199" i="39"/>
  <c r="M21" i="15"/>
  <c r="B53" i="43"/>
  <c r="B53" i="44"/>
  <c r="D203" i="44"/>
  <c r="D203" i="43"/>
  <c r="B55" i="37"/>
  <c r="B54" i="42"/>
  <c r="P221" i="37"/>
  <c r="Q220" i="44"/>
  <c r="Q220" i="43"/>
  <c r="Q220" i="42"/>
  <c r="P230" i="37"/>
  <c r="Q229" i="44"/>
  <c r="Q229" i="43"/>
  <c r="Q229" i="42"/>
  <c r="D204" i="42"/>
  <c r="A204" i="37"/>
  <c r="A203" i="44"/>
  <c r="A203" i="43"/>
  <c r="A203" i="42"/>
  <c r="P212" i="37"/>
  <c r="Q211" i="44"/>
  <c r="Q211" i="43"/>
  <c r="Q211" i="42"/>
  <c r="P2" i="13"/>
  <c r="G91" i="15"/>
  <c r="G82" i="15"/>
  <c r="W54" i="39" l="1"/>
  <c r="F125" i="36" s="1"/>
  <c r="U54" i="39"/>
  <c r="AK38" i="39" s="1"/>
  <c r="V54" i="39"/>
  <c r="S54" i="39"/>
  <c r="AD38" i="39"/>
  <c r="S18" i="39"/>
  <c r="U18" i="39"/>
  <c r="AK17" i="39" s="1"/>
  <c r="W18" i="39"/>
  <c r="F89" i="36" s="1"/>
  <c r="V18" i="39"/>
  <c r="AD17" i="39"/>
  <c r="V126" i="39"/>
  <c r="S126" i="39"/>
  <c r="AD80" i="39"/>
  <c r="W126" i="39"/>
  <c r="F197" i="36" s="1"/>
  <c r="U126" i="39"/>
  <c r="AK80" i="39" s="1"/>
  <c r="S290" i="39"/>
  <c r="AD170" i="39"/>
  <c r="U290" i="39"/>
  <c r="AK170" i="39" s="1"/>
  <c r="AL170" i="39" s="1"/>
  <c r="AM170" i="39" s="1"/>
  <c r="V290" i="39"/>
  <c r="W290" i="39"/>
  <c r="F361" i="36" s="1"/>
  <c r="V270" i="39"/>
  <c r="S270" i="39"/>
  <c r="AD164" i="39"/>
  <c r="W270" i="39"/>
  <c r="F341" i="36" s="1"/>
  <c r="U270" i="39"/>
  <c r="AK164" i="39" s="1"/>
  <c r="AD23" i="39"/>
  <c r="V38" i="39"/>
  <c r="W38" i="39"/>
  <c r="F109" i="36" s="1"/>
  <c r="S38" i="39"/>
  <c r="U38" i="39"/>
  <c r="AK23" i="39" s="1"/>
  <c r="AL23" i="39" s="1"/>
  <c r="AM23" i="39" s="1"/>
  <c r="W182" i="39"/>
  <c r="F253" i="36" s="1"/>
  <c r="AD107" i="39"/>
  <c r="S182" i="39"/>
  <c r="V182" i="39"/>
  <c r="U182" i="39"/>
  <c r="AK107" i="39" s="1"/>
  <c r="AL107" i="39" s="1"/>
  <c r="AM107" i="39" s="1"/>
  <c r="U110" i="39"/>
  <c r="AK65" i="39" s="1"/>
  <c r="AL65" i="39" s="1"/>
  <c r="AM65" i="39" s="1"/>
  <c r="V110" i="39"/>
  <c r="S110" i="39"/>
  <c r="AD65" i="39"/>
  <c r="W110" i="39"/>
  <c r="F181" i="36" s="1"/>
  <c r="V254" i="39"/>
  <c r="U254" i="39"/>
  <c r="AK149" i="39" s="1"/>
  <c r="AL149" i="39" s="1"/>
  <c r="AM149" i="39" s="1"/>
  <c r="S254" i="39"/>
  <c r="W254" i="39"/>
  <c r="F325" i="36" s="1"/>
  <c r="AD149" i="39"/>
  <c r="AD101" i="39"/>
  <c r="V162" i="39"/>
  <c r="U162" i="39"/>
  <c r="AK101" i="39" s="1"/>
  <c r="W162" i="39"/>
  <c r="F233" i="36" s="1"/>
  <c r="S162" i="39"/>
  <c r="S90" i="39"/>
  <c r="AD59" i="39"/>
  <c r="W90" i="39"/>
  <c r="F161" i="36" s="1"/>
  <c r="U90" i="39"/>
  <c r="AK59" i="39" s="1"/>
  <c r="V90" i="39"/>
  <c r="S234" i="39"/>
  <c r="AD143" i="39"/>
  <c r="W234" i="39"/>
  <c r="F305" i="36" s="1"/>
  <c r="U234" i="39"/>
  <c r="AK143" i="39" s="1"/>
  <c r="V234" i="39"/>
  <c r="U218" i="39"/>
  <c r="AK128" i="39" s="1"/>
  <c r="AL128" i="39" s="1"/>
  <c r="AM128" i="39" s="1"/>
  <c r="AD128" i="39"/>
  <c r="V218" i="39"/>
  <c r="S218" i="39"/>
  <c r="W218" i="39"/>
  <c r="F289" i="36" s="1"/>
  <c r="S146" i="39"/>
  <c r="U146" i="39"/>
  <c r="AK86" i="39" s="1"/>
  <c r="AL86" i="39" s="1"/>
  <c r="AM86" i="39" s="1"/>
  <c r="V146" i="39"/>
  <c r="AD86" i="39"/>
  <c r="W146" i="39"/>
  <c r="F217" i="36" s="1"/>
  <c r="AD44" i="39"/>
  <c r="U74" i="39"/>
  <c r="AK44" i="39" s="1"/>
  <c r="AL44" i="39" s="1"/>
  <c r="AM44" i="39" s="1"/>
  <c r="W74" i="39"/>
  <c r="F145" i="36" s="1"/>
  <c r="V74" i="39"/>
  <c r="S74" i="39"/>
  <c r="S198" i="39"/>
  <c r="V198" i="39"/>
  <c r="AD122" i="39"/>
  <c r="W198" i="39"/>
  <c r="F269" i="36" s="1"/>
  <c r="U198" i="39"/>
  <c r="AK122" i="39" s="1"/>
  <c r="AE200" i="39"/>
  <c r="M22" i="15"/>
  <c r="B56" i="37"/>
  <c r="B55" i="42"/>
  <c r="D204" i="44"/>
  <c r="D204" i="43"/>
  <c r="B54" i="44"/>
  <c r="B54" i="43"/>
  <c r="P222" i="37"/>
  <c r="Q221" i="44"/>
  <c r="Q221" i="43"/>
  <c r="Q221" i="42"/>
  <c r="P213" i="37"/>
  <c r="Q212" i="44"/>
  <c r="Q212" i="43"/>
  <c r="Q212" i="42"/>
  <c r="P231" i="37"/>
  <c r="Q230" i="44"/>
  <c r="Q230" i="43"/>
  <c r="Q230" i="42"/>
  <c r="D205" i="42"/>
  <c r="A205" i="37"/>
  <c r="A204" i="44"/>
  <c r="A204" i="43"/>
  <c r="A204" i="42"/>
  <c r="P3" i="13"/>
  <c r="R2" i="13"/>
  <c r="K147" i="7"/>
  <c r="L147" i="7" s="1"/>
  <c r="A129" i="7"/>
  <c r="A120" i="7"/>
  <c r="H111" i="7"/>
  <c r="L111" i="7" s="1"/>
  <c r="H112" i="7"/>
  <c r="L112" i="7" s="1"/>
  <c r="H113" i="7"/>
  <c r="L113" i="7" s="1"/>
  <c r="H114" i="7"/>
  <c r="L114" i="7" s="1"/>
  <c r="H115" i="7"/>
  <c r="L115" i="7" s="1"/>
  <c r="H116" i="7"/>
  <c r="L116" i="7" s="1"/>
  <c r="H117" i="7"/>
  <c r="L117" i="7" s="1"/>
  <c r="H118" i="7"/>
  <c r="L118" i="7" s="1"/>
  <c r="H110" i="7"/>
  <c r="X218" i="39" l="1"/>
  <c r="AI128" i="39"/>
  <c r="X90" i="39"/>
  <c r="AI59" i="39"/>
  <c r="X162" i="39"/>
  <c r="AI101" i="39"/>
  <c r="X182" i="39"/>
  <c r="AI107" i="39"/>
  <c r="X270" i="39"/>
  <c r="AI164" i="39"/>
  <c r="X290" i="39"/>
  <c r="AI170" i="39"/>
  <c r="X74" i="39"/>
  <c r="AI44" i="39"/>
  <c r="X234" i="39"/>
  <c r="AI143" i="39"/>
  <c r="X54" i="39"/>
  <c r="AI38" i="39"/>
  <c r="X254" i="39"/>
  <c r="AI149" i="39"/>
  <c r="X146" i="39"/>
  <c r="AI86" i="39"/>
  <c r="X110" i="39"/>
  <c r="AI65" i="39"/>
  <c r="X126" i="39"/>
  <c r="AI80" i="39"/>
  <c r="X18" i="39"/>
  <c r="AI17" i="39"/>
  <c r="X198" i="39"/>
  <c r="AI122" i="39"/>
  <c r="X38" i="39"/>
  <c r="AI23" i="39"/>
  <c r="AE201" i="39"/>
  <c r="M23" i="15"/>
  <c r="B55" i="44"/>
  <c r="B55" i="43"/>
  <c r="D205" i="44"/>
  <c r="D205" i="43"/>
  <c r="B57" i="37"/>
  <c r="B56" i="42"/>
  <c r="D206" i="42"/>
  <c r="P214" i="37"/>
  <c r="Q213" i="44"/>
  <c r="Q213" i="43"/>
  <c r="Q213" i="42"/>
  <c r="A206" i="37"/>
  <c r="A205" i="44"/>
  <c r="A205" i="43"/>
  <c r="A205" i="42"/>
  <c r="P232" i="37"/>
  <c r="Q231" i="44"/>
  <c r="Q231" i="43"/>
  <c r="Q231" i="42"/>
  <c r="P223" i="37"/>
  <c r="Q222" i="43"/>
  <c r="Q222" i="44"/>
  <c r="Q222" i="42"/>
  <c r="H2" i="13"/>
  <c r="P4" i="13"/>
  <c r="L110" i="7"/>
  <c r="N110" i="7"/>
  <c r="N111" i="7" s="1"/>
  <c r="N112" i="7" s="1"/>
  <c r="N113" i="7" s="1"/>
  <c r="N114" i="7" s="1"/>
  <c r="N115" i="7" s="1"/>
  <c r="N116" i="7" s="1"/>
  <c r="N117" i="7" s="1"/>
  <c r="N118" i="7" s="1"/>
  <c r="O118" i="7" s="1"/>
  <c r="H46" i="15" s="1"/>
  <c r="O147" i="7"/>
  <c r="H75" i="15" s="1"/>
  <c r="I120" i="7"/>
  <c r="G48" i="15" s="1"/>
  <c r="J120" i="7"/>
  <c r="I129" i="7"/>
  <c r="G57" i="15" s="1"/>
  <c r="J129" i="7"/>
  <c r="K156" i="7"/>
  <c r="L156" i="7" s="1"/>
  <c r="A121" i="7"/>
  <c r="A130" i="7"/>
  <c r="A66" i="7"/>
  <c r="A57" i="7"/>
  <c r="A39" i="7"/>
  <c r="A30" i="7"/>
  <c r="H55" i="49" l="1"/>
  <c r="H55" i="51"/>
  <c r="H55" i="50"/>
  <c r="H55" i="47"/>
  <c r="H55" i="48"/>
  <c r="H55" i="33"/>
  <c r="H434" i="44"/>
  <c r="H434" i="43"/>
  <c r="H434" i="42"/>
  <c r="H295" i="43"/>
  <c r="H295" i="42"/>
  <c r="H295" i="44"/>
  <c r="H437" i="43"/>
  <c r="H437" i="42"/>
  <c r="H437" i="44"/>
  <c r="H435" i="44"/>
  <c r="H435" i="43"/>
  <c r="H435" i="42"/>
  <c r="H294" i="42"/>
  <c r="H294" i="44"/>
  <c r="H294" i="43"/>
  <c r="H290" i="42"/>
  <c r="H290" i="44"/>
  <c r="H290" i="43"/>
  <c r="H440" i="42"/>
  <c r="H440" i="43"/>
  <c r="H440" i="44"/>
  <c r="H441" i="42"/>
  <c r="H441" i="44"/>
  <c r="H441" i="43"/>
  <c r="H292" i="42"/>
  <c r="H292" i="44"/>
  <c r="H292" i="43"/>
  <c r="H296" i="43"/>
  <c r="H296" i="42"/>
  <c r="H296" i="44"/>
  <c r="H438" i="42"/>
  <c r="H438" i="44"/>
  <c r="H438" i="43"/>
  <c r="H293" i="43"/>
  <c r="H293" i="44"/>
  <c r="H293" i="42"/>
  <c r="H291" i="43"/>
  <c r="H291" i="44"/>
  <c r="H291" i="42"/>
  <c r="H297" i="42"/>
  <c r="H297" i="44"/>
  <c r="H297" i="43"/>
  <c r="H439" i="42"/>
  <c r="H439" i="43"/>
  <c r="H439" i="44"/>
  <c r="H436" i="43"/>
  <c r="H436" i="42"/>
  <c r="H436" i="44"/>
  <c r="AE204" i="39"/>
  <c r="M24" i="15"/>
  <c r="D206" i="44"/>
  <c r="D206" i="43"/>
  <c r="B56" i="44"/>
  <c r="B56" i="43"/>
  <c r="B58" i="37"/>
  <c r="B57" i="42"/>
  <c r="A207" i="37"/>
  <c r="A206" i="44"/>
  <c r="A206" i="43"/>
  <c r="A206" i="42"/>
  <c r="P224" i="37"/>
  <c r="Q223" i="44"/>
  <c r="Q223" i="43"/>
  <c r="Q223" i="42"/>
  <c r="P215" i="37"/>
  <c r="Q214" i="44"/>
  <c r="Q214" i="43"/>
  <c r="Q214" i="42"/>
  <c r="D207" i="42"/>
  <c r="P233" i="37"/>
  <c r="Q232" i="44"/>
  <c r="Q232" i="43"/>
  <c r="Q232" i="42"/>
  <c r="P5" i="13"/>
  <c r="H2" i="15"/>
  <c r="O116" i="7"/>
  <c r="H44" i="15" s="1"/>
  <c r="O114" i="7"/>
  <c r="H42" i="15" s="1"/>
  <c r="O117" i="7"/>
  <c r="H45" i="15" s="1"/>
  <c r="O115" i="7"/>
  <c r="H43" i="15" s="1"/>
  <c r="O110" i="7"/>
  <c r="H38" i="15" s="1"/>
  <c r="O111" i="7"/>
  <c r="H39" i="15" s="1"/>
  <c r="O112" i="7"/>
  <c r="H40" i="15" s="1"/>
  <c r="O113" i="7"/>
  <c r="H41" i="15" s="1"/>
  <c r="O156" i="7"/>
  <c r="H84" i="15" s="1"/>
  <c r="I66" i="7"/>
  <c r="E67" i="39" s="1"/>
  <c r="J66" i="7"/>
  <c r="I121" i="7"/>
  <c r="G49" i="15" s="1"/>
  <c r="J121" i="7"/>
  <c r="J130" i="7"/>
  <c r="I130" i="7"/>
  <c r="G58" i="15" s="1"/>
  <c r="I39" i="7"/>
  <c r="E40" i="39" s="1"/>
  <c r="J39" i="7"/>
  <c r="I30" i="7"/>
  <c r="E31" i="39" s="1"/>
  <c r="J30" i="7"/>
  <c r="J57" i="7"/>
  <c r="I57" i="7"/>
  <c r="E58" i="39" s="1"/>
  <c r="A58" i="7"/>
  <c r="A31" i="7"/>
  <c r="A40" i="7"/>
  <c r="A67" i="7"/>
  <c r="K129" i="7"/>
  <c r="L129" i="7" s="1"/>
  <c r="K158" i="7"/>
  <c r="L158" i="7" s="1"/>
  <c r="A131" i="7"/>
  <c r="K148" i="7"/>
  <c r="L148" i="7" s="1"/>
  <c r="K149" i="7"/>
  <c r="L149" i="7" s="1"/>
  <c r="K120" i="7"/>
  <c r="L120" i="7" s="1"/>
  <c r="K157" i="7"/>
  <c r="L157" i="7" s="1"/>
  <c r="A122" i="7"/>
  <c r="H50" i="49" l="1"/>
  <c r="H50" i="51"/>
  <c r="H50" i="50"/>
  <c r="H50" i="47"/>
  <c r="H50" i="48"/>
  <c r="H50" i="33"/>
  <c r="H11" i="49"/>
  <c r="H11" i="51"/>
  <c r="H11" i="50"/>
  <c r="H2" i="49"/>
  <c r="H2" i="33"/>
  <c r="H11" i="47"/>
  <c r="H11" i="48"/>
  <c r="H11" i="33"/>
  <c r="H49" i="47"/>
  <c r="H49" i="48"/>
  <c r="H49" i="49"/>
  <c r="H49" i="33"/>
  <c r="H49" i="50"/>
  <c r="H49" i="51"/>
  <c r="H48" i="47"/>
  <c r="H48" i="48"/>
  <c r="H48" i="49"/>
  <c r="H48" i="51"/>
  <c r="H48" i="50"/>
  <c r="H48" i="33"/>
  <c r="H47" i="49"/>
  <c r="H47" i="51"/>
  <c r="H47" i="50"/>
  <c r="H47" i="47"/>
  <c r="H47" i="48"/>
  <c r="H47" i="33"/>
  <c r="H52" i="47"/>
  <c r="H52" i="48"/>
  <c r="H52" i="49"/>
  <c r="H52" i="51"/>
  <c r="H52" i="50"/>
  <c r="H52" i="33"/>
  <c r="H54" i="49"/>
  <c r="H54" i="51"/>
  <c r="H54" i="50"/>
  <c r="H54" i="47"/>
  <c r="H54" i="48"/>
  <c r="H54" i="33"/>
  <c r="H51" i="49"/>
  <c r="H51" i="51"/>
  <c r="H51" i="50"/>
  <c r="H51" i="47"/>
  <c r="H51" i="33"/>
  <c r="H51" i="48"/>
  <c r="H53" i="47"/>
  <c r="H53" i="48"/>
  <c r="H53" i="49"/>
  <c r="H53" i="33"/>
  <c r="H53" i="51"/>
  <c r="H53" i="50"/>
  <c r="AE205" i="39"/>
  <c r="M25" i="15"/>
  <c r="B57" i="43"/>
  <c r="B57" i="44"/>
  <c r="B59" i="37"/>
  <c r="B58" i="42"/>
  <c r="D207" i="44"/>
  <c r="D207" i="43"/>
  <c r="P216" i="37"/>
  <c r="Q215" i="44"/>
  <c r="Q215" i="43"/>
  <c r="Q215" i="42"/>
  <c r="P225" i="37"/>
  <c r="Q224" i="44"/>
  <c r="Q224" i="43"/>
  <c r="Q224" i="42"/>
  <c r="P234" i="37"/>
  <c r="Q233" i="44"/>
  <c r="Q233" i="43"/>
  <c r="Q233" i="42"/>
  <c r="A208" i="37"/>
  <c r="A207" i="44"/>
  <c r="A207" i="43"/>
  <c r="A207" i="42"/>
  <c r="D208" i="42"/>
  <c r="P6" i="13"/>
  <c r="O120" i="7"/>
  <c r="H48" i="15" s="1"/>
  <c r="O148" i="7"/>
  <c r="H76" i="15" s="1"/>
  <c r="O149" i="7"/>
  <c r="H77" i="15" s="1"/>
  <c r="O129" i="7"/>
  <c r="H57" i="15" s="1"/>
  <c r="O158" i="7"/>
  <c r="H86" i="15" s="1"/>
  <c r="O157" i="7"/>
  <c r="H85" i="15" s="1"/>
  <c r="I58" i="7"/>
  <c r="E59" i="39" s="1"/>
  <c r="J58" i="7"/>
  <c r="I31" i="7"/>
  <c r="E32" i="39" s="1"/>
  <c r="J31" i="7"/>
  <c r="J122" i="7"/>
  <c r="I122" i="7"/>
  <c r="G50" i="15" s="1"/>
  <c r="I67" i="7"/>
  <c r="E68" i="39" s="1"/>
  <c r="J67" i="7"/>
  <c r="I131" i="7"/>
  <c r="G59" i="15" s="1"/>
  <c r="J131" i="7"/>
  <c r="J40" i="7"/>
  <c r="I40" i="7"/>
  <c r="E41" i="39" s="1"/>
  <c r="K130" i="7"/>
  <c r="L130" i="7" s="1"/>
  <c r="K150" i="7"/>
  <c r="L150" i="7" s="1"/>
  <c r="K30" i="7"/>
  <c r="L30" i="7" s="1"/>
  <c r="A32" i="7"/>
  <c r="K66" i="7"/>
  <c r="L66" i="7" s="1"/>
  <c r="K57" i="7"/>
  <c r="L57" i="7" s="1"/>
  <c r="K39" i="7"/>
  <c r="L39" i="7" s="1"/>
  <c r="A41" i="7"/>
  <c r="A123" i="7"/>
  <c r="A68" i="7"/>
  <c r="K121" i="7"/>
  <c r="L121" i="7" s="1"/>
  <c r="A132" i="7"/>
  <c r="A59" i="7"/>
  <c r="H2" i="48" l="1"/>
  <c r="H2" i="47"/>
  <c r="H66" i="49"/>
  <c r="H66" i="51"/>
  <c r="H66" i="50"/>
  <c r="H66" i="47"/>
  <c r="H66" i="33"/>
  <c r="H66" i="48"/>
  <c r="H57" i="47"/>
  <c r="H57" i="48"/>
  <c r="H57" i="49"/>
  <c r="H57" i="33"/>
  <c r="H57" i="51"/>
  <c r="H57" i="50"/>
  <c r="H2" i="50"/>
  <c r="H2" i="51"/>
  <c r="D31" i="39"/>
  <c r="D58" i="39"/>
  <c r="D67" i="39"/>
  <c r="D40" i="39"/>
  <c r="AE206" i="39"/>
  <c r="S206" i="37"/>
  <c r="M26" i="15"/>
  <c r="D208" i="44"/>
  <c r="D208" i="43"/>
  <c r="B58" i="44"/>
  <c r="B58" i="43"/>
  <c r="B60" i="37"/>
  <c r="B59" i="42"/>
  <c r="P226" i="37"/>
  <c r="R226" i="37" s="1"/>
  <c r="Q225" i="44"/>
  <c r="Q225" i="43"/>
  <c r="Q225" i="42"/>
  <c r="A208" i="44"/>
  <c r="A208" i="43"/>
  <c r="A208" i="42"/>
  <c r="D209" i="42"/>
  <c r="A209" i="37"/>
  <c r="S209" i="37" s="1"/>
  <c r="P235" i="37"/>
  <c r="Q234" i="44"/>
  <c r="Q234" i="43"/>
  <c r="Q234" i="42"/>
  <c r="P217" i="37"/>
  <c r="S207" i="37" s="1"/>
  <c r="Q216" i="44"/>
  <c r="Q216" i="43"/>
  <c r="Q216" i="42"/>
  <c r="O57" i="7"/>
  <c r="F58" i="39" s="1"/>
  <c r="L24" i="39" s="1"/>
  <c r="N24" i="39" s="1"/>
  <c r="O66" i="7"/>
  <c r="F67" i="39" s="1"/>
  <c r="L9" i="39" s="1"/>
  <c r="N9" i="39" s="1"/>
  <c r="O39" i="7"/>
  <c r="F40" i="39" s="1"/>
  <c r="P7" i="13"/>
  <c r="O121" i="7"/>
  <c r="H49" i="15" s="1"/>
  <c r="O150" i="7"/>
  <c r="H78" i="15" s="1"/>
  <c r="O130" i="7"/>
  <c r="H58" i="15" s="1"/>
  <c r="U3" i="7"/>
  <c r="O57" i="15" s="1"/>
  <c r="I123" i="7"/>
  <c r="G51" i="15" s="1"/>
  <c r="J123" i="7"/>
  <c r="I59" i="7"/>
  <c r="E60" i="39" s="1"/>
  <c r="J59" i="7"/>
  <c r="J68" i="7"/>
  <c r="I68" i="7"/>
  <c r="E69" i="39" s="1"/>
  <c r="I41" i="7"/>
  <c r="E42" i="39" s="1"/>
  <c r="J41" i="7"/>
  <c r="I132" i="7"/>
  <c r="G60" i="15" s="1"/>
  <c r="J132" i="7"/>
  <c r="J32" i="7"/>
  <c r="I32" i="7"/>
  <c r="E33" i="39" s="1"/>
  <c r="K122" i="7"/>
  <c r="L122" i="7" s="1"/>
  <c r="O30" i="7"/>
  <c r="F31" i="39" s="1"/>
  <c r="K159" i="7"/>
  <c r="L159" i="7" s="1"/>
  <c r="K58" i="7"/>
  <c r="L58" i="7" s="1"/>
  <c r="A124" i="7"/>
  <c r="K31" i="7"/>
  <c r="L31" i="7" s="1"/>
  <c r="A133" i="7"/>
  <c r="K40" i="7"/>
  <c r="L40" i="7" s="1"/>
  <c r="A33" i="7"/>
  <c r="A42" i="7"/>
  <c r="K67" i="7"/>
  <c r="L67" i="7" s="1"/>
  <c r="A69" i="7"/>
  <c r="A60" i="7"/>
  <c r="K131" i="7"/>
  <c r="L131" i="7" s="1"/>
  <c r="H58" i="49" l="1"/>
  <c r="H58" i="51"/>
  <c r="H58" i="50"/>
  <c r="H58" i="47"/>
  <c r="H58" i="48"/>
  <c r="H58" i="33"/>
  <c r="H67" i="49"/>
  <c r="H67" i="33"/>
  <c r="H67" i="51"/>
  <c r="H67" i="50"/>
  <c r="H67" i="47"/>
  <c r="H67" i="48"/>
  <c r="O3" i="13"/>
  <c r="O93" i="15"/>
  <c r="O66" i="15"/>
  <c r="O30" i="15"/>
  <c r="O12" i="15"/>
  <c r="O21" i="15"/>
  <c r="O39" i="15"/>
  <c r="L3" i="39"/>
  <c r="N3" i="39" s="1"/>
  <c r="L29" i="39"/>
  <c r="N29" i="39" s="1"/>
  <c r="L36" i="39"/>
  <c r="N36" i="39" s="1"/>
  <c r="L37" i="39"/>
  <c r="N37" i="39" s="1"/>
  <c r="O84" i="15"/>
  <c r="D68" i="39"/>
  <c r="V10" i="39"/>
  <c r="V9" i="39"/>
  <c r="U9" i="39"/>
  <c r="AK14" i="39" s="1"/>
  <c r="V5" i="39"/>
  <c r="AD14" i="39"/>
  <c r="W9" i="39"/>
  <c r="F80" i="36" s="1"/>
  <c r="V4" i="39"/>
  <c r="S9" i="39"/>
  <c r="W6" i="39"/>
  <c r="F77" i="36" s="1"/>
  <c r="V7" i="39"/>
  <c r="W4" i="39"/>
  <c r="F75" i="36" s="1"/>
  <c r="V6" i="39"/>
  <c r="V8" i="39"/>
  <c r="W8" i="39"/>
  <c r="F79" i="36" s="1"/>
  <c r="W7" i="39"/>
  <c r="F78" i="36" s="1"/>
  <c r="W5" i="39"/>
  <c r="F76" i="36" s="1"/>
  <c r="W10" i="39"/>
  <c r="F81" i="36" s="1"/>
  <c r="V23" i="39"/>
  <c r="V24" i="39"/>
  <c r="W23" i="39"/>
  <c r="F94" i="36" s="1"/>
  <c r="AD22" i="39"/>
  <c r="U24" i="39"/>
  <c r="AK22" i="39" s="1"/>
  <c r="W24" i="39"/>
  <c r="F95" i="36" s="1"/>
  <c r="S24" i="39"/>
  <c r="O75" i="15"/>
  <c r="D32" i="39"/>
  <c r="D59" i="39"/>
  <c r="L17" i="39"/>
  <c r="N17" i="39" s="1"/>
  <c r="L11" i="39"/>
  <c r="N11" i="39" s="1"/>
  <c r="L26" i="39"/>
  <c r="N26" i="39" s="1"/>
  <c r="L34" i="39"/>
  <c r="N34" i="39" s="1"/>
  <c r="D41" i="39"/>
  <c r="O48" i="15"/>
  <c r="AE207" i="39"/>
  <c r="T207" i="44"/>
  <c r="T207" i="43"/>
  <c r="T207" i="42"/>
  <c r="S8" i="37"/>
  <c r="S10" i="37"/>
  <c r="S7" i="37"/>
  <c r="S3" i="37"/>
  <c r="S6" i="37"/>
  <c r="S9" i="37"/>
  <c r="S5" i="37"/>
  <c r="S4" i="37"/>
  <c r="S13" i="37"/>
  <c r="S2" i="37"/>
  <c r="S11" i="37"/>
  <c r="S20" i="37"/>
  <c r="S12" i="37"/>
  <c r="S14" i="37"/>
  <c r="S29" i="37"/>
  <c r="S21" i="37"/>
  <c r="S38" i="37"/>
  <c r="S39" i="37"/>
  <c r="S22" i="37"/>
  <c r="S40" i="37"/>
  <c r="S30" i="37"/>
  <c r="S47" i="37"/>
  <c r="S33" i="37"/>
  <c r="S31" i="37"/>
  <c r="S48" i="37"/>
  <c r="S15" i="37"/>
  <c r="S24" i="37"/>
  <c r="S23" i="37"/>
  <c r="S32" i="37"/>
  <c r="S49" i="37"/>
  <c r="S41" i="37"/>
  <c r="S16" i="37"/>
  <c r="S25" i="37"/>
  <c r="S65" i="37"/>
  <c r="S57" i="37"/>
  <c r="S19" i="37"/>
  <c r="S34" i="37"/>
  <c r="S17" i="37"/>
  <c r="S18" i="37"/>
  <c r="S50" i="37"/>
  <c r="S74" i="37"/>
  <c r="S42" i="37"/>
  <c r="S27" i="37"/>
  <c r="S75" i="37"/>
  <c r="S26" i="37"/>
  <c r="S56" i="37"/>
  <c r="S35" i="37"/>
  <c r="S58" i="37"/>
  <c r="S93" i="37"/>
  <c r="S66" i="37"/>
  <c r="S51" i="37"/>
  <c r="S67" i="37"/>
  <c r="S59" i="37"/>
  <c r="S84" i="37"/>
  <c r="S60" i="37"/>
  <c r="S28" i="37"/>
  <c r="S83" i="37"/>
  <c r="S92" i="37"/>
  <c r="S68" i="37"/>
  <c r="S43" i="37"/>
  <c r="S45" i="37"/>
  <c r="S61" i="37"/>
  <c r="S77" i="37"/>
  <c r="S76" i="37"/>
  <c r="S52" i="37"/>
  <c r="S85" i="37"/>
  <c r="S36" i="37"/>
  <c r="S44" i="37"/>
  <c r="S53" i="37"/>
  <c r="S62" i="37"/>
  <c r="S86" i="37"/>
  <c r="S102" i="37"/>
  <c r="S69" i="37"/>
  <c r="S101" i="37"/>
  <c r="S46" i="37"/>
  <c r="S37" i="37"/>
  <c r="S119" i="37"/>
  <c r="S110" i="37"/>
  <c r="S54" i="37"/>
  <c r="S70" i="37"/>
  <c r="S78" i="37"/>
  <c r="S63" i="37"/>
  <c r="S94" i="37"/>
  <c r="S111" i="37"/>
  <c r="S79" i="37"/>
  <c r="S87" i="37"/>
  <c r="S80" i="37"/>
  <c r="S112" i="37"/>
  <c r="S105" i="37"/>
  <c r="S72" i="37"/>
  <c r="S103" i="37"/>
  <c r="S71" i="37"/>
  <c r="S55" i="37"/>
  <c r="S120" i="37"/>
  <c r="S96" i="37"/>
  <c r="S88" i="37"/>
  <c r="S104" i="37"/>
  <c r="S64" i="37"/>
  <c r="S137" i="37"/>
  <c r="S113" i="37"/>
  <c r="S97" i="37"/>
  <c r="S95" i="37"/>
  <c r="S128" i="37"/>
  <c r="S121" i="37"/>
  <c r="S129" i="37"/>
  <c r="S114" i="37"/>
  <c r="S130" i="37"/>
  <c r="S89" i="37"/>
  <c r="S98" i="37"/>
  <c r="S147" i="37"/>
  <c r="S90" i="37"/>
  <c r="S73" i="37"/>
  <c r="S131" i="37"/>
  <c r="S106" i="37"/>
  <c r="S107" i="37"/>
  <c r="S122" i="37"/>
  <c r="S164" i="37"/>
  <c r="S138" i="37"/>
  <c r="S81" i="37"/>
  <c r="S146" i="37"/>
  <c r="S82" i="37"/>
  <c r="S99" i="37"/>
  <c r="S124" i="37"/>
  <c r="S116" i="37"/>
  <c r="S91" i="37"/>
  <c r="S123" i="37"/>
  <c r="S115" i="37"/>
  <c r="S148" i="37"/>
  <c r="S140" i="37"/>
  <c r="S165" i="37"/>
  <c r="S173" i="37"/>
  <c r="S100" i="37"/>
  <c r="S132" i="37"/>
  <c r="S156" i="37"/>
  <c r="S126" i="37"/>
  <c r="S141" i="37"/>
  <c r="S117" i="37"/>
  <c r="S139" i="37"/>
  <c r="S125" i="37"/>
  <c r="S155" i="37"/>
  <c r="S108" i="37"/>
  <c r="S159" i="37"/>
  <c r="S118" i="37"/>
  <c r="S158" i="37"/>
  <c r="S182" i="37"/>
  <c r="S149" i="37"/>
  <c r="S174" i="37"/>
  <c r="S109" i="37"/>
  <c r="S166" i="37"/>
  <c r="S133" i="37"/>
  <c r="S157" i="37"/>
  <c r="S150" i="37"/>
  <c r="S134" i="37"/>
  <c r="S142" i="37"/>
  <c r="S183" i="37"/>
  <c r="S143" i="37"/>
  <c r="S135" i="37"/>
  <c r="S127" i="37"/>
  <c r="S151" i="37"/>
  <c r="S175" i="37"/>
  <c r="S167" i="37"/>
  <c r="S160" i="37"/>
  <c r="S136" i="37"/>
  <c r="S144" i="37"/>
  <c r="S184" i="37"/>
  <c r="S152" i="37"/>
  <c r="S168" i="37"/>
  <c r="S185" i="37"/>
  <c r="S161" i="37"/>
  <c r="S170" i="37"/>
  <c r="S176" i="37"/>
  <c r="S153" i="37"/>
  <c r="S177" i="37"/>
  <c r="S169" i="37"/>
  <c r="S187" i="37"/>
  <c r="S162" i="37"/>
  <c r="S145" i="37"/>
  <c r="S178" i="37"/>
  <c r="S186" i="37"/>
  <c r="S188" i="37"/>
  <c r="S179" i="37"/>
  <c r="S163" i="37"/>
  <c r="S171" i="37"/>
  <c r="S154" i="37"/>
  <c r="S172" i="37"/>
  <c r="S180" i="37"/>
  <c r="S181" i="37"/>
  <c r="S189" i="37"/>
  <c r="S190" i="37"/>
  <c r="S194" i="37"/>
  <c r="S192" i="37"/>
  <c r="S201" i="37"/>
  <c r="S198" i="37"/>
  <c r="S202" i="37"/>
  <c r="S195" i="37"/>
  <c r="S199" i="37"/>
  <c r="S193" i="37"/>
  <c r="S200" i="37"/>
  <c r="S197" i="37"/>
  <c r="S196" i="37"/>
  <c r="S191" i="37"/>
  <c r="S204" i="37"/>
  <c r="S203" i="37"/>
  <c r="T206" i="44"/>
  <c r="T206" i="43"/>
  <c r="T206" i="42"/>
  <c r="T209" i="44"/>
  <c r="T209" i="42"/>
  <c r="T209" i="43"/>
  <c r="S208" i="37"/>
  <c r="S226" i="44"/>
  <c r="S226" i="43"/>
  <c r="S226" i="42"/>
  <c r="S205" i="37"/>
  <c r="M27" i="15"/>
  <c r="R235" i="37"/>
  <c r="R202" i="37"/>
  <c r="R203" i="37"/>
  <c r="R200" i="37"/>
  <c r="R204" i="37"/>
  <c r="R201" i="37"/>
  <c r="R205" i="37"/>
  <c r="R207" i="37"/>
  <c r="R243" i="37"/>
  <c r="R239" i="37"/>
  <c r="R208" i="37"/>
  <c r="R237" i="37"/>
  <c r="R240" i="37"/>
  <c r="R241" i="37"/>
  <c r="R206" i="37"/>
  <c r="R242" i="37"/>
  <c r="R244" i="37"/>
  <c r="R236" i="37"/>
  <c r="R238" i="37"/>
  <c r="R91" i="37"/>
  <c r="R227" i="37"/>
  <c r="R218" i="37"/>
  <c r="R76" i="37"/>
  <c r="R102" i="37"/>
  <c r="R104" i="37"/>
  <c r="R77" i="37"/>
  <c r="R38" i="37"/>
  <c r="R144" i="37"/>
  <c r="R127" i="37"/>
  <c r="R95" i="37"/>
  <c r="R143" i="37"/>
  <c r="R40" i="37"/>
  <c r="R134" i="37"/>
  <c r="R45" i="37"/>
  <c r="R184" i="37"/>
  <c r="R129" i="37"/>
  <c r="R131" i="37"/>
  <c r="R156" i="37"/>
  <c r="R69" i="37"/>
  <c r="R49" i="37"/>
  <c r="R139" i="37"/>
  <c r="R79" i="37"/>
  <c r="R56" i="37"/>
  <c r="R55" i="37"/>
  <c r="R118" i="37"/>
  <c r="R136" i="37"/>
  <c r="R53" i="37"/>
  <c r="R60" i="37"/>
  <c r="R82" i="37"/>
  <c r="R182" i="37"/>
  <c r="R219" i="37"/>
  <c r="R80" i="37"/>
  <c r="R117" i="37"/>
  <c r="R89" i="37"/>
  <c r="R22" i="37"/>
  <c r="R164" i="37"/>
  <c r="R74" i="37"/>
  <c r="R61" i="37"/>
  <c r="R162" i="37"/>
  <c r="R177" i="37"/>
  <c r="R57" i="37"/>
  <c r="R168" i="37"/>
  <c r="R119" i="37"/>
  <c r="R23" i="37"/>
  <c r="R167" i="37"/>
  <c r="R31" i="37"/>
  <c r="R124" i="37"/>
  <c r="R123" i="37"/>
  <c r="R146" i="37"/>
  <c r="R84" i="37"/>
  <c r="R59" i="37"/>
  <c r="R228" i="37"/>
  <c r="R114" i="37"/>
  <c r="R183" i="37"/>
  <c r="R172" i="37"/>
  <c r="R71" i="37"/>
  <c r="R173" i="37"/>
  <c r="R67" i="37"/>
  <c r="R50" i="37"/>
  <c r="R163" i="37"/>
  <c r="R137" i="37"/>
  <c r="R209" i="37"/>
  <c r="R46" i="37"/>
  <c r="R18" i="37"/>
  <c r="R125" i="37"/>
  <c r="R155" i="37"/>
  <c r="R72" i="37"/>
  <c r="R90" i="37"/>
  <c r="R41" i="37"/>
  <c r="R47" i="37"/>
  <c r="R112" i="37"/>
  <c r="R37" i="37"/>
  <c r="R83" i="37"/>
  <c r="R145" i="37"/>
  <c r="R103" i="37"/>
  <c r="R44" i="37"/>
  <c r="R26" i="37"/>
  <c r="R28" i="37"/>
  <c r="R20" i="37"/>
  <c r="R66" i="37"/>
  <c r="R166" i="37"/>
  <c r="R42" i="37"/>
  <c r="R174" i="37"/>
  <c r="R180" i="37"/>
  <c r="R17" i="37"/>
  <c r="R158" i="37"/>
  <c r="R147" i="37"/>
  <c r="R27" i="37"/>
  <c r="R150" i="37"/>
  <c r="R175" i="37"/>
  <c r="R210" i="37"/>
  <c r="R54" i="37"/>
  <c r="R87" i="37"/>
  <c r="R15" i="37"/>
  <c r="R142" i="37"/>
  <c r="R16" i="37"/>
  <c r="R12" i="37"/>
  <c r="R190" i="37"/>
  <c r="R138" i="37"/>
  <c r="R86" i="37"/>
  <c r="R24" i="37"/>
  <c r="R178" i="37"/>
  <c r="R92" i="37"/>
  <c r="R179" i="37"/>
  <c r="R109" i="37"/>
  <c r="R141" i="37"/>
  <c r="R48" i="37"/>
  <c r="R135" i="37"/>
  <c r="R111" i="37"/>
  <c r="R70" i="37"/>
  <c r="R185" i="37"/>
  <c r="R149" i="37"/>
  <c r="R32" i="37"/>
  <c r="R96" i="37"/>
  <c r="R13" i="37"/>
  <c r="R94" i="37"/>
  <c r="R98" i="37"/>
  <c r="R126" i="37"/>
  <c r="R88" i="37"/>
  <c r="R75" i="37"/>
  <c r="R29" i="37"/>
  <c r="R121" i="37"/>
  <c r="R39" i="37"/>
  <c r="R132" i="37"/>
  <c r="R165" i="37"/>
  <c r="R19" i="37"/>
  <c r="R128" i="37"/>
  <c r="R148" i="37"/>
  <c r="R133" i="37"/>
  <c r="R100" i="37"/>
  <c r="R152" i="37"/>
  <c r="R36" i="37"/>
  <c r="R186" i="37"/>
  <c r="R157" i="37"/>
  <c r="R97" i="37"/>
  <c r="R130" i="37"/>
  <c r="R187" i="37"/>
  <c r="R58" i="37"/>
  <c r="R33" i="37"/>
  <c r="R108" i="37"/>
  <c r="R78" i="37"/>
  <c r="R52" i="37"/>
  <c r="R63" i="37"/>
  <c r="R181" i="37"/>
  <c r="R170" i="37"/>
  <c r="R110" i="37"/>
  <c r="R34" i="37"/>
  <c r="R188" i="37"/>
  <c r="R169" i="37"/>
  <c r="R43" i="37"/>
  <c r="R106" i="37"/>
  <c r="R93" i="37"/>
  <c r="R68" i="37"/>
  <c r="R140" i="37"/>
  <c r="R21" i="37"/>
  <c r="R51" i="37"/>
  <c r="R25" i="37"/>
  <c r="R161" i="37"/>
  <c r="R101" i="37"/>
  <c r="R189" i="37"/>
  <c r="R105" i="37"/>
  <c r="R153" i="37"/>
  <c r="R160" i="37"/>
  <c r="R113" i="37"/>
  <c r="R115" i="37"/>
  <c r="R116" i="37"/>
  <c r="R122" i="37"/>
  <c r="R171" i="37"/>
  <c r="R107" i="37"/>
  <c r="R151" i="37"/>
  <c r="R81" i="37"/>
  <c r="R229" i="37"/>
  <c r="R11" i="37"/>
  <c r="R85" i="37"/>
  <c r="R154" i="37"/>
  <c r="R211" i="37"/>
  <c r="R176" i="37"/>
  <c r="R99" i="37"/>
  <c r="R14" i="37"/>
  <c r="R230" i="37"/>
  <c r="R159" i="37"/>
  <c r="R65" i="37"/>
  <c r="R221" i="37"/>
  <c r="R64" i="37"/>
  <c r="R30" i="37"/>
  <c r="R220" i="37"/>
  <c r="R120" i="37"/>
  <c r="R62" i="37"/>
  <c r="R35" i="37"/>
  <c r="R73" i="37"/>
  <c r="R222" i="37"/>
  <c r="R231" i="37"/>
  <c r="R212" i="37"/>
  <c r="R214" i="37"/>
  <c r="R223" i="37"/>
  <c r="R215" i="37"/>
  <c r="R213" i="37"/>
  <c r="R232" i="37"/>
  <c r="R216" i="37"/>
  <c r="R217" i="37"/>
  <c r="R224" i="37"/>
  <c r="R233" i="37"/>
  <c r="R234" i="37"/>
  <c r="R225" i="37"/>
  <c r="D209" i="44"/>
  <c r="D209" i="43"/>
  <c r="B59" i="43"/>
  <c r="B59" i="44"/>
  <c r="B61" i="37"/>
  <c r="B60" i="42"/>
  <c r="Q235" i="44"/>
  <c r="Q235" i="43"/>
  <c r="Q235" i="42"/>
  <c r="A210" i="37"/>
  <c r="S210" i="37" s="1"/>
  <c r="A209" i="44"/>
  <c r="A209" i="43"/>
  <c r="A209" i="42"/>
  <c r="D210" i="42"/>
  <c r="Q217" i="44"/>
  <c r="Q217" i="43"/>
  <c r="Q217" i="42"/>
  <c r="Q226" i="44"/>
  <c r="Q226" i="43"/>
  <c r="Q226" i="42"/>
  <c r="O58" i="7"/>
  <c r="F59" i="39" s="1"/>
  <c r="L60" i="39" s="1"/>
  <c r="N60" i="39" s="1"/>
  <c r="O40" i="7"/>
  <c r="F41" i="39" s="1"/>
  <c r="O67" i="7"/>
  <c r="F68" i="39" s="1"/>
  <c r="L45" i="39" s="1"/>
  <c r="N45" i="39" s="1"/>
  <c r="P8" i="13"/>
  <c r="O122" i="7"/>
  <c r="H50" i="15" s="1"/>
  <c r="O159" i="7"/>
  <c r="H87" i="15" s="1"/>
  <c r="O131" i="7"/>
  <c r="H59" i="15" s="1"/>
  <c r="R3" i="13"/>
  <c r="U4" i="7"/>
  <c r="O85" i="15" s="1"/>
  <c r="J133" i="7"/>
  <c r="I133" i="7"/>
  <c r="G61" i="15" s="1"/>
  <c r="J60" i="7"/>
  <c r="I60" i="7"/>
  <c r="E61" i="39" s="1"/>
  <c r="I69" i="7"/>
  <c r="E70" i="39" s="1"/>
  <c r="J69" i="7"/>
  <c r="I124" i="7"/>
  <c r="G52" i="15" s="1"/>
  <c r="J124" i="7"/>
  <c r="I33" i="7"/>
  <c r="E34" i="39" s="1"/>
  <c r="J33" i="7"/>
  <c r="I42" i="7"/>
  <c r="E43" i="39" s="1"/>
  <c r="J42" i="7"/>
  <c r="O31" i="7"/>
  <c r="F32" i="39" s="1"/>
  <c r="K132" i="7"/>
  <c r="L132" i="7" s="1"/>
  <c r="K123" i="7"/>
  <c r="L123" i="7" s="1"/>
  <c r="K151" i="7"/>
  <c r="L151" i="7" s="1"/>
  <c r="K152" i="7"/>
  <c r="L152" i="7" s="1"/>
  <c r="A70" i="7"/>
  <c r="K160" i="7"/>
  <c r="L160" i="7" s="1"/>
  <c r="A34" i="7"/>
  <c r="K59" i="7"/>
  <c r="L59" i="7" s="1"/>
  <c r="A134" i="7"/>
  <c r="A61" i="7"/>
  <c r="A125" i="7"/>
  <c r="K32" i="7"/>
  <c r="L32" i="7" s="1"/>
  <c r="K68" i="7"/>
  <c r="L68" i="7" s="1"/>
  <c r="A43" i="7"/>
  <c r="K41" i="7"/>
  <c r="L41" i="7" s="1"/>
  <c r="H68" i="47" l="1"/>
  <c r="H68" i="33"/>
  <c r="H68" i="48"/>
  <c r="H68" i="49"/>
  <c r="H68" i="51"/>
  <c r="H68" i="50"/>
  <c r="H59" i="49"/>
  <c r="H59" i="33"/>
  <c r="H59" i="51"/>
  <c r="H59" i="50"/>
  <c r="H59" i="47"/>
  <c r="H59" i="48"/>
  <c r="D60" i="39"/>
  <c r="L47" i="39"/>
  <c r="N47" i="39" s="1"/>
  <c r="L53" i="39"/>
  <c r="N53" i="39" s="1"/>
  <c r="L62" i="39"/>
  <c r="N62" i="39" s="1"/>
  <c r="L70" i="39"/>
  <c r="N70" i="39" s="1"/>
  <c r="U3" i="39"/>
  <c r="AK3" i="39" s="1"/>
  <c r="V3" i="39"/>
  <c r="W3" i="39"/>
  <c r="F74" i="36" s="1"/>
  <c r="AD3" i="39"/>
  <c r="S3" i="39"/>
  <c r="U34" i="39"/>
  <c r="AK10" i="39" s="1"/>
  <c r="W34" i="39"/>
  <c r="F105" i="36" s="1"/>
  <c r="S34" i="39"/>
  <c r="V34" i="39"/>
  <c r="W33" i="39"/>
  <c r="F104" i="36" s="1"/>
  <c r="V33" i="39"/>
  <c r="AD10" i="39"/>
  <c r="D42" i="39"/>
  <c r="U26" i="39"/>
  <c r="AK5" i="39" s="1"/>
  <c r="W26" i="39"/>
  <c r="F97" i="36" s="1"/>
  <c r="S26" i="39"/>
  <c r="V26" i="39"/>
  <c r="W25" i="39"/>
  <c r="F96" i="36" s="1"/>
  <c r="AD5" i="39"/>
  <c r="W27" i="39"/>
  <c r="F98" i="36" s="1"/>
  <c r="V25" i="39"/>
  <c r="V27" i="39"/>
  <c r="X24" i="39"/>
  <c r="X23" i="39"/>
  <c r="AI22" i="39"/>
  <c r="X10" i="39"/>
  <c r="AI14" i="39"/>
  <c r="X8" i="39"/>
  <c r="X9" i="39"/>
  <c r="X6" i="39"/>
  <c r="X7" i="39"/>
  <c r="X4" i="39"/>
  <c r="X5" i="39"/>
  <c r="L39" i="39"/>
  <c r="N39" i="39" s="1"/>
  <c r="L65" i="39"/>
  <c r="N65" i="39" s="1"/>
  <c r="L72" i="39"/>
  <c r="N72" i="39" s="1"/>
  <c r="L73" i="39"/>
  <c r="N73" i="39" s="1"/>
  <c r="W14" i="39"/>
  <c r="F85" i="36" s="1"/>
  <c r="U11" i="39"/>
  <c r="AK15" i="39" s="1"/>
  <c r="AK175" i="39" s="1"/>
  <c r="W13" i="39"/>
  <c r="F84" i="36" s="1"/>
  <c r="V14" i="39"/>
  <c r="V12" i="39"/>
  <c r="W11" i="39"/>
  <c r="F82" i="36" s="1"/>
  <c r="W12" i="39"/>
  <c r="F83" i="36" s="1"/>
  <c r="AD15" i="39"/>
  <c r="S11" i="39"/>
  <c r="V11" i="39"/>
  <c r="V13" i="39"/>
  <c r="U17" i="39"/>
  <c r="AK4" i="39" s="1"/>
  <c r="W17" i="39"/>
  <c r="F88" i="36" s="1"/>
  <c r="AD4" i="39"/>
  <c r="S17" i="39"/>
  <c r="V17" i="39"/>
  <c r="U60" i="39"/>
  <c r="AK43" i="39" s="1"/>
  <c r="S60" i="39"/>
  <c r="W60" i="39"/>
  <c r="F131" i="36" s="1"/>
  <c r="W59" i="39"/>
  <c r="F130" i="36" s="1"/>
  <c r="V60" i="39"/>
  <c r="AD43" i="39"/>
  <c r="V59" i="39"/>
  <c r="D33" i="39"/>
  <c r="O4" i="13"/>
  <c r="O94" i="15"/>
  <c r="O67" i="15"/>
  <c r="O40" i="15"/>
  <c r="O31" i="15"/>
  <c r="O22" i="15"/>
  <c r="O13" i="15"/>
  <c r="O76" i="15"/>
  <c r="AD175" i="39"/>
  <c r="AI175" i="39" s="1"/>
  <c r="W37" i="39"/>
  <c r="F108" i="36" s="1"/>
  <c r="V37" i="39"/>
  <c r="S37" i="39"/>
  <c r="AD13" i="39"/>
  <c r="U37" i="39"/>
  <c r="AK13" i="39" s="1"/>
  <c r="D69" i="39"/>
  <c r="V42" i="39"/>
  <c r="V44" i="39"/>
  <c r="W46" i="39"/>
  <c r="F117" i="36" s="1"/>
  <c r="V40" i="39"/>
  <c r="W42" i="39"/>
  <c r="F113" i="36" s="1"/>
  <c r="U45" i="39"/>
  <c r="AK35" i="39" s="1"/>
  <c r="V46" i="39"/>
  <c r="W45" i="39"/>
  <c r="F116" i="36" s="1"/>
  <c r="W43" i="39"/>
  <c r="F114" i="36" s="1"/>
  <c r="V43" i="39"/>
  <c r="S45" i="39"/>
  <c r="AD35" i="39"/>
  <c r="V45" i="39"/>
  <c r="V41" i="39"/>
  <c r="W41" i="39"/>
  <c r="F112" i="36" s="1"/>
  <c r="W40" i="39"/>
  <c r="F111" i="36" s="1"/>
  <c r="W44" i="39"/>
  <c r="F115" i="36" s="1"/>
  <c r="AD12" i="39"/>
  <c r="S36" i="39"/>
  <c r="U36" i="39"/>
  <c r="AK12" i="39" s="1"/>
  <c r="V36" i="39"/>
  <c r="W36" i="39"/>
  <c r="F107" i="36" s="1"/>
  <c r="O58" i="15"/>
  <c r="O49" i="15"/>
  <c r="V29" i="39"/>
  <c r="W29" i="39"/>
  <c r="F100" i="36" s="1"/>
  <c r="S29" i="39"/>
  <c r="AD6" i="39"/>
  <c r="U29" i="39"/>
  <c r="AK6" i="39" s="1"/>
  <c r="AE210" i="39"/>
  <c r="S30" i="44"/>
  <c r="S30" i="43"/>
  <c r="S30" i="42"/>
  <c r="S29" i="44"/>
  <c r="S29" i="42"/>
  <c r="S29" i="43"/>
  <c r="S125" i="44"/>
  <c r="S125" i="42"/>
  <c r="S125" i="43"/>
  <c r="S127" i="44"/>
  <c r="S127" i="43"/>
  <c r="S127" i="42"/>
  <c r="S233" i="44"/>
  <c r="S233" i="42"/>
  <c r="S233" i="43"/>
  <c r="S214" i="44"/>
  <c r="S214" i="43"/>
  <c r="S214" i="42"/>
  <c r="S220" i="44"/>
  <c r="S220" i="43"/>
  <c r="S220" i="42"/>
  <c r="S99" i="44"/>
  <c r="S99" i="43"/>
  <c r="S99" i="42"/>
  <c r="S151" i="44"/>
  <c r="S151" i="43"/>
  <c r="S151" i="42"/>
  <c r="S153" i="44"/>
  <c r="S153" i="43"/>
  <c r="S153" i="42"/>
  <c r="S140" i="42"/>
  <c r="S140" i="44"/>
  <c r="S140" i="43"/>
  <c r="S110" i="44"/>
  <c r="S110" i="43"/>
  <c r="S110" i="42"/>
  <c r="S58" i="43"/>
  <c r="S58" i="44"/>
  <c r="S58" i="42"/>
  <c r="S100" i="44"/>
  <c r="S100" i="43"/>
  <c r="S100" i="42"/>
  <c r="S121" i="44"/>
  <c r="S121" i="42"/>
  <c r="S121" i="43"/>
  <c r="S96" i="44"/>
  <c r="S96" i="43"/>
  <c r="S96" i="42"/>
  <c r="S141" i="44"/>
  <c r="S141" i="42"/>
  <c r="S141" i="43"/>
  <c r="S190" i="43"/>
  <c r="S190" i="44"/>
  <c r="S190" i="42"/>
  <c r="S175" i="44"/>
  <c r="S175" i="43"/>
  <c r="S175" i="42"/>
  <c r="S42" i="43"/>
  <c r="S42" i="44"/>
  <c r="S42" i="42"/>
  <c r="S145" i="44"/>
  <c r="S145" i="43"/>
  <c r="S145" i="42"/>
  <c r="S155" i="44"/>
  <c r="S155" i="43"/>
  <c r="S155" i="42"/>
  <c r="S67" i="44"/>
  <c r="S67" i="43"/>
  <c r="S67" i="42"/>
  <c r="S84" i="44"/>
  <c r="S84" i="43"/>
  <c r="S84" i="42"/>
  <c r="S168" i="44"/>
  <c r="S168" i="43"/>
  <c r="S168" i="42"/>
  <c r="S89" i="44"/>
  <c r="S89" i="42"/>
  <c r="S89" i="43"/>
  <c r="S136" i="44"/>
  <c r="S136" i="43"/>
  <c r="S136" i="42"/>
  <c r="S156" i="42"/>
  <c r="S156" i="44"/>
  <c r="S156" i="43"/>
  <c r="S95" i="44"/>
  <c r="S95" i="43"/>
  <c r="S95" i="42"/>
  <c r="S218" i="43"/>
  <c r="S218" i="42"/>
  <c r="S218" i="44"/>
  <c r="S241" i="44"/>
  <c r="S241" i="42"/>
  <c r="S241" i="43"/>
  <c r="S201" i="44"/>
  <c r="S201" i="42"/>
  <c r="S201" i="43"/>
  <c r="T193" i="43"/>
  <c r="T193" i="44"/>
  <c r="T193" i="42"/>
  <c r="T190" i="44"/>
  <c r="T190" i="43"/>
  <c r="T190" i="42"/>
  <c r="T179" i="43"/>
  <c r="T179" i="44"/>
  <c r="T179" i="42"/>
  <c r="T177" i="44"/>
  <c r="T177" i="43"/>
  <c r="T177" i="42"/>
  <c r="T184" i="44"/>
  <c r="T184" i="43"/>
  <c r="T184" i="42"/>
  <c r="T135" i="43"/>
  <c r="T135" i="42"/>
  <c r="T135" i="44"/>
  <c r="T166" i="44"/>
  <c r="T166" i="42"/>
  <c r="T166" i="43"/>
  <c r="T108" i="44"/>
  <c r="T108" i="43"/>
  <c r="T108" i="42"/>
  <c r="T132" i="44"/>
  <c r="T132" i="43"/>
  <c r="T132" i="42"/>
  <c r="T91" i="44"/>
  <c r="T91" i="42"/>
  <c r="T91" i="43"/>
  <c r="T164" i="44"/>
  <c r="T164" i="43"/>
  <c r="T164" i="42"/>
  <c r="T98" i="43"/>
  <c r="T98" i="44"/>
  <c r="T98" i="42"/>
  <c r="T97" i="44"/>
  <c r="T97" i="43"/>
  <c r="T97" i="42"/>
  <c r="T55" i="43"/>
  <c r="T55" i="42"/>
  <c r="T55" i="44"/>
  <c r="T79" i="44"/>
  <c r="T79" i="43"/>
  <c r="T79" i="42"/>
  <c r="T119" i="43"/>
  <c r="T119" i="44"/>
  <c r="T119" i="42"/>
  <c r="T53" i="44"/>
  <c r="T53" i="43"/>
  <c r="T53" i="42"/>
  <c r="T45" i="44"/>
  <c r="T45" i="43"/>
  <c r="T45" i="42"/>
  <c r="T59" i="44"/>
  <c r="T59" i="42"/>
  <c r="T59" i="43"/>
  <c r="T26" i="44"/>
  <c r="T26" i="43"/>
  <c r="T26" i="42"/>
  <c r="T34" i="44"/>
  <c r="T34" i="43"/>
  <c r="T34" i="42"/>
  <c r="T32" i="44"/>
  <c r="T32" i="43"/>
  <c r="T32" i="42"/>
  <c r="T30" i="44"/>
  <c r="T30" i="43"/>
  <c r="T30" i="42"/>
  <c r="T12" i="44"/>
  <c r="T12" i="43"/>
  <c r="T12" i="42"/>
  <c r="T6" i="44"/>
  <c r="T6" i="42"/>
  <c r="T6" i="43"/>
  <c r="T75" i="44"/>
  <c r="T75" i="42"/>
  <c r="T75" i="43"/>
  <c r="T19" i="44"/>
  <c r="T19" i="42"/>
  <c r="T19" i="43"/>
  <c r="T23" i="43"/>
  <c r="T23" i="42"/>
  <c r="T23" i="44"/>
  <c r="T40" i="44"/>
  <c r="T40" i="42"/>
  <c r="T40" i="43"/>
  <c r="T20" i="44"/>
  <c r="T20" i="43"/>
  <c r="T20" i="42"/>
  <c r="T3" i="44"/>
  <c r="T3" i="42"/>
  <c r="T3" i="43"/>
  <c r="S105" i="44"/>
  <c r="S105" i="42"/>
  <c r="S105" i="43"/>
  <c r="S109" i="44"/>
  <c r="S109" i="42"/>
  <c r="S109" i="43"/>
  <c r="S57" i="42"/>
  <c r="S57" i="43"/>
  <c r="S57" i="44"/>
  <c r="S204" i="44"/>
  <c r="S204" i="43"/>
  <c r="S204" i="42"/>
  <c r="T144" i="44"/>
  <c r="T144" i="43"/>
  <c r="T144" i="42"/>
  <c r="T116" i="44"/>
  <c r="T116" i="43"/>
  <c r="T116" i="42"/>
  <c r="T71" i="44"/>
  <c r="T71" i="43"/>
  <c r="T71" i="42"/>
  <c r="T43" i="42"/>
  <c r="T43" i="44"/>
  <c r="T43" i="43"/>
  <c r="S64" i="44"/>
  <c r="S64" i="43"/>
  <c r="S64" i="42"/>
  <c r="S211" i="44"/>
  <c r="S211" i="43"/>
  <c r="S211" i="42"/>
  <c r="S171" i="44"/>
  <c r="S171" i="43"/>
  <c r="S171" i="42"/>
  <c r="S189" i="44"/>
  <c r="S189" i="42"/>
  <c r="S189" i="43"/>
  <c r="S93" i="44"/>
  <c r="S93" i="42"/>
  <c r="S93" i="43"/>
  <c r="S181" i="44"/>
  <c r="S181" i="42"/>
  <c r="S181" i="43"/>
  <c r="S130" i="44"/>
  <c r="S130" i="43"/>
  <c r="S130" i="42"/>
  <c r="S148" i="44"/>
  <c r="S148" i="43"/>
  <c r="S148" i="42"/>
  <c r="S75" i="44"/>
  <c r="S75" i="43"/>
  <c r="S75" i="42"/>
  <c r="S149" i="44"/>
  <c r="S149" i="42"/>
  <c r="S149" i="43"/>
  <c r="S179" i="44"/>
  <c r="S179" i="43"/>
  <c r="S179" i="42"/>
  <c r="S16" i="44"/>
  <c r="S16" i="43"/>
  <c r="S16" i="42"/>
  <c r="S27" i="44"/>
  <c r="S27" i="43"/>
  <c r="S27" i="42"/>
  <c r="S66" i="43"/>
  <c r="S66" i="44"/>
  <c r="S66" i="42"/>
  <c r="S37" i="44"/>
  <c r="S37" i="42"/>
  <c r="S37" i="43"/>
  <c r="S18" i="43"/>
  <c r="S18" i="44"/>
  <c r="S18" i="42"/>
  <c r="S71" i="44"/>
  <c r="S71" i="42"/>
  <c r="S71" i="43"/>
  <c r="S123" i="44"/>
  <c r="S123" i="43"/>
  <c r="S123" i="42"/>
  <c r="S177" i="44"/>
  <c r="S177" i="43"/>
  <c r="S177" i="42"/>
  <c r="S80" i="43"/>
  <c r="S80" i="42"/>
  <c r="S80" i="44"/>
  <c r="S55" i="44"/>
  <c r="S55" i="42"/>
  <c r="S55" i="43"/>
  <c r="S129" i="44"/>
  <c r="S129" i="43"/>
  <c r="S129" i="42"/>
  <c r="S144" i="44"/>
  <c r="S144" i="43"/>
  <c r="S144" i="42"/>
  <c r="S91" i="44"/>
  <c r="S91" i="43"/>
  <c r="S91" i="42"/>
  <c r="S237" i="44"/>
  <c r="S237" i="43"/>
  <c r="S237" i="42"/>
  <c r="S200" i="44"/>
  <c r="S200" i="43"/>
  <c r="S200" i="42"/>
  <c r="T203" i="43"/>
  <c r="T203" i="44"/>
  <c r="T203" i="42"/>
  <c r="T195" i="44"/>
  <c r="T195" i="43"/>
  <c r="T195" i="42"/>
  <c r="T181" i="44"/>
  <c r="T181" i="43"/>
  <c r="T181" i="42"/>
  <c r="T186" i="44"/>
  <c r="T186" i="42"/>
  <c r="T186" i="43"/>
  <c r="T176" i="44"/>
  <c r="T176" i="43"/>
  <c r="T176" i="42"/>
  <c r="T136" i="44"/>
  <c r="T136" i="43"/>
  <c r="T136" i="42"/>
  <c r="T183" i="43"/>
  <c r="T183" i="44"/>
  <c r="T183" i="42"/>
  <c r="T174" i="44"/>
  <c r="T174" i="43"/>
  <c r="T174" i="42"/>
  <c r="T125" i="44"/>
  <c r="T125" i="43"/>
  <c r="T125" i="42"/>
  <c r="T173" i="44"/>
  <c r="T173" i="43"/>
  <c r="T173" i="42"/>
  <c r="T124" i="44"/>
  <c r="T124" i="43"/>
  <c r="T124" i="42"/>
  <c r="T107" i="44"/>
  <c r="T107" i="42"/>
  <c r="T107" i="43"/>
  <c r="T130" i="44"/>
  <c r="T130" i="42"/>
  <c r="T130" i="43"/>
  <c r="T137" i="44"/>
  <c r="T137" i="43"/>
  <c r="T137" i="42"/>
  <c r="T103" i="43"/>
  <c r="T103" i="42"/>
  <c r="T103" i="44"/>
  <c r="T94" i="44"/>
  <c r="T94" i="43"/>
  <c r="T94" i="42"/>
  <c r="T46" i="44"/>
  <c r="T46" i="43"/>
  <c r="T46" i="42"/>
  <c r="T36" i="44"/>
  <c r="T36" i="43"/>
  <c r="T36" i="42"/>
  <c r="T68" i="44"/>
  <c r="T68" i="43"/>
  <c r="T68" i="42"/>
  <c r="T51" i="44"/>
  <c r="T51" i="42"/>
  <c r="T51" i="43"/>
  <c r="T27" i="42"/>
  <c r="T27" i="44"/>
  <c r="T27" i="43"/>
  <c r="T57" i="43"/>
  <c r="T57" i="44"/>
  <c r="T57" i="42"/>
  <c r="T24" i="44"/>
  <c r="T24" i="42"/>
  <c r="T24" i="43"/>
  <c r="T22" i="44"/>
  <c r="T22" i="43"/>
  <c r="T22" i="42"/>
  <c r="T11" i="42"/>
  <c r="T11" i="44"/>
  <c r="T11" i="43"/>
  <c r="T7" i="42"/>
  <c r="T7" i="43"/>
  <c r="T7" i="44"/>
  <c r="S224" i="44"/>
  <c r="S224" i="43"/>
  <c r="S224" i="42"/>
  <c r="S187" i="44"/>
  <c r="S187" i="43"/>
  <c r="S187" i="42"/>
  <c r="S83" i="44"/>
  <c r="S83" i="43"/>
  <c r="S83" i="42"/>
  <c r="S131" i="44"/>
  <c r="S131" i="43"/>
  <c r="S131" i="42"/>
  <c r="T199" i="43"/>
  <c r="T199" i="44"/>
  <c r="T199" i="42"/>
  <c r="T109" i="44"/>
  <c r="T109" i="43"/>
  <c r="T109" i="42"/>
  <c r="T122" i="43"/>
  <c r="T122" i="44"/>
  <c r="T122" i="42"/>
  <c r="T111" i="43"/>
  <c r="T111" i="42"/>
  <c r="T111" i="44"/>
  <c r="T67" i="42"/>
  <c r="T67" i="44"/>
  <c r="T67" i="43"/>
  <c r="S222" i="44"/>
  <c r="S222" i="43"/>
  <c r="S222" i="42"/>
  <c r="S154" i="44"/>
  <c r="S154" i="43"/>
  <c r="S154" i="42"/>
  <c r="S101" i="44"/>
  <c r="S101" i="42"/>
  <c r="S101" i="43"/>
  <c r="S106" i="44"/>
  <c r="S106" i="43"/>
  <c r="S106" i="42"/>
  <c r="S63" i="44"/>
  <c r="S63" i="43"/>
  <c r="S63" i="42"/>
  <c r="S97" i="44"/>
  <c r="S97" i="42"/>
  <c r="S97" i="43"/>
  <c r="S128" i="44"/>
  <c r="S128" i="43"/>
  <c r="S128" i="42"/>
  <c r="S88" i="44"/>
  <c r="S88" i="43"/>
  <c r="S88" i="42"/>
  <c r="S185" i="44"/>
  <c r="S185" i="43"/>
  <c r="S185" i="42"/>
  <c r="S92" i="44"/>
  <c r="S92" i="43"/>
  <c r="S92" i="42"/>
  <c r="S142" i="43"/>
  <c r="S142" i="44"/>
  <c r="S142" i="42"/>
  <c r="S147" i="44"/>
  <c r="S147" i="43"/>
  <c r="S147" i="42"/>
  <c r="S20" i="44"/>
  <c r="S20" i="43"/>
  <c r="S20" i="42"/>
  <c r="S112" i="44"/>
  <c r="S112" i="43"/>
  <c r="S112" i="42"/>
  <c r="S46" i="44"/>
  <c r="S46" i="43"/>
  <c r="S46" i="42"/>
  <c r="S172" i="42"/>
  <c r="S172" i="44"/>
  <c r="S172" i="43"/>
  <c r="S124" i="42"/>
  <c r="S124" i="44"/>
  <c r="S124" i="43"/>
  <c r="S162" i="44"/>
  <c r="S162" i="43"/>
  <c r="S162" i="42"/>
  <c r="S219" i="44"/>
  <c r="S219" i="43"/>
  <c r="S219" i="42"/>
  <c r="S56" i="44"/>
  <c r="S56" i="43"/>
  <c r="S56" i="42"/>
  <c r="S184" i="44"/>
  <c r="S184" i="43"/>
  <c r="S184" i="42"/>
  <c r="S38" i="44"/>
  <c r="S38" i="43"/>
  <c r="S38" i="42"/>
  <c r="S238" i="44"/>
  <c r="S238" i="43"/>
  <c r="S238" i="42"/>
  <c r="S208" i="44"/>
  <c r="S208" i="43"/>
  <c r="S208" i="42"/>
  <c r="S203" i="44"/>
  <c r="S203" i="43"/>
  <c r="S203" i="42"/>
  <c r="T208" i="44"/>
  <c r="T208" i="42"/>
  <c r="T208" i="43"/>
  <c r="T204" i="44"/>
  <c r="T204" i="43"/>
  <c r="T204" i="42"/>
  <c r="T202" i="44"/>
  <c r="T202" i="43"/>
  <c r="T202" i="42"/>
  <c r="T180" i="44"/>
  <c r="T180" i="42"/>
  <c r="T180" i="43"/>
  <c r="T178" i="44"/>
  <c r="T178" i="42"/>
  <c r="T178" i="43"/>
  <c r="T170" i="43"/>
  <c r="T170" i="42"/>
  <c r="T170" i="44"/>
  <c r="T160" i="44"/>
  <c r="T160" i="43"/>
  <c r="T160" i="42"/>
  <c r="T142" i="44"/>
  <c r="T142" i="43"/>
  <c r="T142" i="42"/>
  <c r="T149" i="44"/>
  <c r="T149" i="43"/>
  <c r="T149" i="42"/>
  <c r="T139" i="43"/>
  <c r="T139" i="44"/>
  <c r="T139" i="42"/>
  <c r="T165" i="44"/>
  <c r="T165" i="43"/>
  <c r="T165" i="42"/>
  <c r="T99" i="44"/>
  <c r="T99" i="42"/>
  <c r="T99" i="43"/>
  <c r="T106" i="43"/>
  <c r="T106" i="42"/>
  <c r="T106" i="44"/>
  <c r="T114" i="43"/>
  <c r="T114" i="44"/>
  <c r="T114" i="42"/>
  <c r="T64" i="44"/>
  <c r="T64" i="43"/>
  <c r="T64" i="42"/>
  <c r="T72" i="44"/>
  <c r="T72" i="42"/>
  <c r="T72" i="43"/>
  <c r="T63" i="44"/>
  <c r="T63" i="43"/>
  <c r="T63" i="42"/>
  <c r="T101" i="44"/>
  <c r="T101" i="43"/>
  <c r="T101" i="42"/>
  <c r="T85" i="44"/>
  <c r="T85" i="43"/>
  <c r="T85" i="42"/>
  <c r="T92" i="44"/>
  <c r="T92" i="43"/>
  <c r="T92" i="42"/>
  <c r="T66" i="43"/>
  <c r="T66" i="44"/>
  <c r="T66" i="42"/>
  <c r="T42" i="44"/>
  <c r="T42" i="43"/>
  <c r="T42" i="42"/>
  <c r="T65" i="44"/>
  <c r="T65" i="43"/>
  <c r="T65" i="42"/>
  <c r="T15" i="43"/>
  <c r="T15" i="44"/>
  <c r="T15" i="42"/>
  <c r="T39" i="43"/>
  <c r="T39" i="42"/>
  <c r="T39" i="44"/>
  <c r="T2" i="44"/>
  <c r="T2" i="43"/>
  <c r="T2" i="42"/>
  <c r="T10" i="44"/>
  <c r="T10" i="43"/>
  <c r="T10" i="42"/>
  <c r="S176" i="44"/>
  <c r="S176" i="43"/>
  <c r="S176" i="42"/>
  <c r="S133" i="44"/>
  <c r="S133" i="42"/>
  <c r="S133" i="43"/>
  <c r="S173" i="44"/>
  <c r="S173" i="42"/>
  <c r="S173" i="43"/>
  <c r="T188" i="44"/>
  <c r="T188" i="42"/>
  <c r="T188" i="43"/>
  <c r="T155" i="43"/>
  <c r="T155" i="44"/>
  <c r="T155" i="42"/>
  <c r="T113" i="44"/>
  <c r="T113" i="43"/>
  <c r="T113" i="42"/>
  <c r="T44" i="44"/>
  <c r="T44" i="43"/>
  <c r="T44" i="42"/>
  <c r="S231" i="44"/>
  <c r="S231" i="42"/>
  <c r="S231" i="43"/>
  <c r="S122" i="44"/>
  <c r="S122" i="43"/>
  <c r="S122" i="42"/>
  <c r="S73" i="44"/>
  <c r="S73" i="42"/>
  <c r="S73" i="43"/>
  <c r="S116" i="44"/>
  <c r="S116" i="43"/>
  <c r="S116" i="42"/>
  <c r="S43" i="44"/>
  <c r="S43" i="43"/>
  <c r="S43" i="42"/>
  <c r="S157" i="44"/>
  <c r="S157" i="42"/>
  <c r="S157" i="43"/>
  <c r="S19" i="44"/>
  <c r="S19" i="43"/>
  <c r="S19" i="42"/>
  <c r="S126" i="43"/>
  <c r="S126" i="44"/>
  <c r="S126" i="42"/>
  <c r="S70" i="43"/>
  <c r="S70" i="44"/>
  <c r="S70" i="42"/>
  <c r="S178" i="44"/>
  <c r="S178" i="43"/>
  <c r="S178" i="42"/>
  <c r="S15" i="44"/>
  <c r="S15" i="43"/>
  <c r="S15" i="42"/>
  <c r="S158" i="43"/>
  <c r="S158" i="44"/>
  <c r="S158" i="42"/>
  <c r="S28" i="44"/>
  <c r="S28" i="43"/>
  <c r="S28" i="42"/>
  <c r="S47" i="44"/>
  <c r="S47" i="43"/>
  <c r="S47" i="42"/>
  <c r="S209" i="42"/>
  <c r="S209" i="43"/>
  <c r="S209" i="44"/>
  <c r="S183" i="44"/>
  <c r="S183" i="43"/>
  <c r="S183" i="42"/>
  <c r="S31" i="44"/>
  <c r="S31" i="43"/>
  <c r="S31" i="42"/>
  <c r="S61" i="44"/>
  <c r="S61" i="42"/>
  <c r="S61" i="43"/>
  <c r="S182" i="43"/>
  <c r="S182" i="44"/>
  <c r="S182" i="42"/>
  <c r="S79" i="44"/>
  <c r="S79" i="43"/>
  <c r="S79" i="42"/>
  <c r="S45" i="44"/>
  <c r="S45" i="42"/>
  <c r="S45" i="43"/>
  <c r="S77" i="44"/>
  <c r="S77" i="42"/>
  <c r="S77" i="43"/>
  <c r="S236" i="44"/>
  <c r="S236" i="43"/>
  <c r="S236" i="42"/>
  <c r="S239" i="44"/>
  <c r="S239" i="42"/>
  <c r="S239" i="43"/>
  <c r="S202" i="44"/>
  <c r="S202" i="43"/>
  <c r="S202" i="42"/>
  <c r="T191" i="44"/>
  <c r="T191" i="43"/>
  <c r="T191" i="42"/>
  <c r="T198" i="44"/>
  <c r="T198" i="42"/>
  <c r="T198" i="43"/>
  <c r="T172" i="44"/>
  <c r="T172" i="42"/>
  <c r="T172" i="43"/>
  <c r="T145" i="44"/>
  <c r="T145" i="43"/>
  <c r="T145" i="42"/>
  <c r="T161" i="44"/>
  <c r="T161" i="43"/>
  <c r="T161" i="42"/>
  <c r="T167" i="43"/>
  <c r="T167" i="44"/>
  <c r="T167" i="42"/>
  <c r="T134" i="44"/>
  <c r="T134" i="42"/>
  <c r="T134" i="43"/>
  <c r="T182" i="44"/>
  <c r="T182" i="43"/>
  <c r="T182" i="42"/>
  <c r="T117" i="44"/>
  <c r="T117" i="43"/>
  <c r="T117" i="42"/>
  <c r="T140" i="44"/>
  <c r="T140" i="43"/>
  <c r="T140" i="42"/>
  <c r="T82" i="43"/>
  <c r="T82" i="42"/>
  <c r="T82" i="44"/>
  <c r="T131" i="43"/>
  <c r="T131" i="44"/>
  <c r="T131" i="42"/>
  <c r="T129" i="44"/>
  <c r="T129" i="43"/>
  <c r="T129" i="42"/>
  <c r="T104" i="44"/>
  <c r="T104" i="42"/>
  <c r="T104" i="43"/>
  <c r="T105" i="44"/>
  <c r="T105" i="43"/>
  <c r="T105" i="42"/>
  <c r="T78" i="43"/>
  <c r="T78" i="42"/>
  <c r="T78" i="44"/>
  <c r="T69" i="44"/>
  <c r="T69" i="43"/>
  <c r="T69" i="42"/>
  <c r="T52" i="44"/>
  <c r="T52" i="43"/>
  <c r="T52" i="42"/>
  <c r="T83" i="44"/>
  <c r="T83" i="42"/>
  <c r="T83" i="43"/>
  <c r="T93" i="43"/>
  <c r="T93" i="44"/>
  <c r="T93" i="42"/>
  <c r="T74" i="44"/>
  <c r="T74" i="43"/>
  <c r="T74" i="42"/>
  <c r="T25" i="43"/>
  <c r="T25" i="44"/>
  <c r="T25" i="42"/>
  <c r="T48" i="44"/>
  <c r="T48" i="43"/>
  <c r="T48" i="42"/>
  <c r="T38" i="44"/>
  <c r="T38" i="43"/>
  <c r="T38" i="42"/>
  <c r="T13" i="44"/>
  <c r="T13" i="43"/>
  <c r="T13" i="42"/>
  <c r="T8" i="43"/>
  <c r="T8" i="44"/>
  <c r="T8" i="42"/>
  <c r="S107" i="44"/>
  <c r="S107" i="43"/>
  <c r="S107" i="42"/>
  <c r="S32" i="44"/>
  <c r="S32" i="43"/>
  <c r="S32" i="42"/>
  <c r="S166" i="43"/>
  <c r="S166" i="44"/>
  <c r="S166" i="42"/>
  <c r="S117" i="44"/>
  <c r="S117" i="42"/>
  <c r="S117" i="43"/>
  <c r="S240" i="44"/>
  <c r="S240" i="43"/>
  <c r="S240" i="42"/>
  <c r="T189" i="44"/>
  <c r="T189" i="43"/>
  <c r="T189" i="42"/>
  <c r="T143" i="43"/>
  <c r="T143" i="42"/>
  <c r="T143" i="44"/>
  <c r="T100" i="44"/>
  <c r="T100" i="43"/>
  <c r="T100" i="42"/>
  <c r="T89" i="43"/>
  <c r="T89" i="44"/>
  <c r="T89" i="42"/>
  <c r="T37" i="44"/>
  <c r="T37" i="43"/>
  <c r="T37" i="42"/>
  <c r="S217" i="44"/>
  <c r="S217" i="42"/>
  <c r="S217" i="43"/>
  <c r="S216" i="44"/>
  <c r="S216" i="43"/>
  <c r="S216" i="42"/>
  <c r="S221" i="44"/>
  <c r="S221" i="43"/>
  <c r="S221" i="42"/>
  <c r="T210" i="43"/>
  <c r="T210" i="44"/>
  <c r="T210" i="42"/>
  <c r="S232" i="44"/>
  <c r="S232" i="43"/>
  <c r="S232" i="42"/>
  <c r="S65" i="44"/>
  <c r="S65" i="42"/>
  <c r="S65" i="43"/>
  <c r="S85" i="44"/>
  <c r="S85" i="42"/>
  <c r="S85" i="43"/>
  <c r="S161" i="44"/>
  <c r="S161" i="43"/>
  <c r="S161" i="42"/>
  <c r="S52" i="44"/>
  <c r="S52" i="43"/>
  <c r="S52" i="42"/>
  <c r="S213" i="44"/>
  <c r="S213" i="43"/>
  <c r="S213" i="42"/>
  <c r="S35" i="44"/>
  <c r="S35" i="43"/>
  <c r="S35" i="42"/>
  <c r="S159" i="44"/>
  <c r="S159" i="43"/>
  <c r="S159" i="42"/>
  <c r="S11" i="44"/>
  <c r="S11" i="43"/>
  <c r="S11" i="42"/>
  <c r="S115" i="44"/>
  <c r="S115" i="43"/>
  <c r="S115" i="42"/>
  <c r="S25" i="42"/>
  <c r="S25" i="43"/>
  <c r="S25" i="44"/>
  <c r="S169" i="44"/>
  <c r="S169" i="43"/>
  <c r="S169" i="42"/>
  <c r="S78" i="44"/>
  <c r="S78" i="43"/>
  <c r="S78" i="42"/>
  <c r="S186" i="44"/>
  <c r="S186" i="43"/>
  <c r="S186" i="42"/>
  <c r="S165" i="44"/>
  <c r="S165" i="42"/>
  <c r="S165" i="43"/>
  <c r="S98" i="44"/>
  <c r="S98" i="43"/>
  <c r="S98" i="42"/>
  <c r="S111" i="44"/>
  <c r="S111" i="43"/>
  <c r="S111" i="42"/>
  <c r="S24" i="44"/>
  <c r="S24" i="43"/>
  <c r="S24" i="42"/>
  <c r="S87" i="44"/>
  <c r="S87" i="42"/>
  <c r="S87" i="43"/>
  <c r="S17" i="42"/>
  <c r="S17" i="44"/>
  <c r="S17" i="43"/>
  <c r="S26" i="43"/>
  <c r="S26" i="44"/>
  <c r="S26" i="42"/>
  <c r="S41" i="42"/>
  <c r="S41" i="43"/>
  <c r="S41" i="44"/>
  <c r="S137" i="44"/>
  <c r="S137" i="43"/>
  <c r="S137" i="42"/>
  <c r="S114" i="44"/>
  <c r="S114" i="43"/>
  <c r="S114" i="42"/>
  <c r="S167" i="44"/>
  <c r="S167" i="43"/>
  <c r="S167" i="42"/>
  <c r="S74" i="44"/>
  <c r="S74" i="43"/>
  <c r="S74" i="42"/>
  <c r="S82" i="44"/>
  <c r="S82" i="43"/>
  <c r="S82" i="42"/>
  <c r="S139" i="44"/>
  <c r="S139" i="43"/>
  <c r="S139" i="42"/>
  <c r="S134" i="43"/>
  <c r="S134" i="44"/>
  <c r="S134" i="42"/>
  <c r="S104" i="44"/>
  <c r="S104" i="43"/>
  <c r="S104" i="42"/>
  <c r="S244" i="44"/>
  <c r="S244" i="43"/>
  <c r="S244" i="42"/>
  <c r="S243" i="44"/>
  <c r="S243" i="43"/>
  <c r="S243" i="42"/>
  <c r="S235" i="44"/>
  <c r="S235" i="43"/>
  <c r="S235" i="42"/>
  <c r="T196" i="44"/>
  <c r="T196" i="43"/>
  <c r="T196" i="42"/>
  <c r="T201" i="44"/>
  <c r="T201" i="42"/>
  <c r="T201" i="43"/>
  <c r="T154" i="44"/>
  <c r="T154" i="43"/>
  <c r="T154" i="42"/>
  <c r="T162" i="44"/>
  <c r="T162" i="42"/>
  <c r="T162" i="43"/>
  <c r="T185" i="44"/>
  <c r="T185" i="43"/>
  <c r="T185" i="42"/>
  <c r="T175" i="43"/>
  <c r="T175" i="42"/>
  <c r="T175" i="44"/>
  <c r="T150" i="44"/>
  <c r="T150" i="42"/>
  <c r="T150" i="43"/>
  <c r="T158" i="44"/>
  <c r="T158" i="43"/>
  <c r="T158" i="42"/>
  <c r="T141" i="44"/>
  <c r="T141" i="43"/>
  <c r="T141" i="42"/>
  <c r="T148" i="44"/>
  <c r="T148" i="43"/>
  <c r="T148" i="42"/>
  <c r="T146" i="44"/>
  <c r="T146" i="42"/>
  <c r="T146" i="43"/>
  <c r="T73" i="44"/>
  <c r="T73" i="43"/>
  <c r="T73" i="42"/>
  <c r="T121" i="44"/>
  <c r="T121" i="43"/>
  <c r="T121" i="42"/>
  <c r="T88" i="44"/>
  <c r="T88" i="42"/>
  <c r="T88" i="43"/>
  <c r="T112" i="44"/>
  <c r="T112" i="43"/>
  <c r="T112" i="42"/>
  <c r="T70" i="44"/>
  <c r="T70" i="43"/>
  <c r="T70" i="42"/>
  <c r="T102" i="44"/>
  <c r="T102" i="43"/>
  <c r="T102" i="42"/>
  <c r="T76" i="44"/>
  <c r="T76" i="43"/>
  <c r="T76" i="42"/>
  <c r="T28" i="44"/>
  <c r="T28" i="43"/>
  <c r="T28" i="42"/>
  <c r="T58" i="44"/>
  <c r="T58" i="43"/>
  <c r="T58" i="42"/>
  <c r="T50" i="44"/>
  <c r="T50" i="43"/>
  <c r="T50" i="42"/>
  <c r="T16" i="44"/>
  <c r="T16" i="43"/>
  <c r="T16" i="42"/>
  <c r="T31" i="43"/>
  <c r="T31" i="44"/>
  <c r="T31" i="42"/>
  <c r="T21" i="44"/>
  <c r="T21" i="43"/>
  <c r="T21" i="42"/>
  <c r="T4" i="43"/>
  <c r="T4" i="42"/>
  <c r="T4" i="44"/>
  <c r="S68" i="44"/>
  <c r="S68" i="43"/>
  <c r="S68" i="42"/>
  <c r="S12" i="44"/>
  <c r="S12" i="43"/>
  <c r="S12" i="42"/>
  <c r="S146" i="44"/>
  <c r="S146" i="43"/>
  <c r="S146" i="42"/>
  <c r="S227" i="44"/>
  <c r="S227" i="43"/>
  <c r="S227" i="42"/>
  <c r="T153" i="44"/>
  <c r="T153" i="43"/>
  <c r="T153" i="42"/>
  <c r="S225" i="44"/>
  <c r="S225" i="42"/>
  <c r="S225" i="43"/>
  <c r="S215" i="44"/>
  <c r="S215" i="42"/>
  <c r="S215" i="43"/>
  <c r="S62" i="44"/>
  <c r="S62" i="43"/>
  <c r="S62" i="42"/>
  <c r="S230" i="44"/>
  <c r="S230" i="43"/>
  <c r="S230" i="42"/>
  <c r="S229" i="43"/>
  <c r="S229" i="42"/>
  <c r="S229" i="44"/>
  <c r="S113" i="44"/>
  <c r="S113" i="42"/>
  <c r="S113" i="43"/>
  <c r="S51" i="44"/>
  <c r="S51" i="43"/>
  <c r="S51" i="42"/>
  <c r="S188" i="42"/>
  <c r="S188" i="44"/>
  <c r="S188" i="43"/>
  <c r="S108" i="43"/>
  <c r="S108" i="42"/>
  <c r="S108" i="44"/>
  <c r="S36" i="44"/>
  <c r="S36" i="43"/>
  <c r="S36" i="42"/>
  <c r="S132" i="44"/>
  <c r="S132" i="43"/>
  <c r="S132" i="42"/>
  <c r="S94" i="44"/>
  <c r="S94" i="43"/>
  <c r="S94" i="42"/>
  <c r="S135" i="44"/>
  <c r="S135" i="43"/>
  <c r="S135" i="42"/>
  <c r="S86" i="44"/>
  <c r="S86" i="43"/>
  <c r="S86" i="42"/>
  <c r="S54" i="44"/>
  <c r="S54" i="43"/>
  <c r="S54" i="42"/>
  <c r="S180" i="44"/>
  <c r="S180" i="43"/>
  <c r="S180" i="42"/>
  <c r="S44" i="44"/>
  <c r="S44" i="43"/>
  <c r="S44" i="42"/>
  <c r="S90" i="44"/>
  <c r="S90" i="43"/>
  <c r="S90" i="42"/>
  <c r="S163" i="44"/>
  <c r="S163" i="43"/>
  <c r="S163" i="42"/>
  <c r="S228" i="44"/>
  <c r="S228" i="43"/>
  <c r="S228" i="42"/>
  <c r="S23" i="44"/>
  <c r="S23" i="42"/>
  <c r="S23" i="43"/>
  <c r="S164" i="44"/>
  <c r="S164" i="43"/>
  <c r="S164" i="42"/>
  <c r="S60" i="43"/>
  <c r="S60" i="42"/>
  <c r="S60" i="44"/>
  <c r="S49" i="42"/>
  <c r="S49" i="44"/>
  <c r="S49" i="43"/>
  <c r="S40" i="44"/>
  <c r="S40" i="43"/>
  <c r="S40" i="42"/>
  <c r="S102" i="44"/>
  <c r="S102" i="43"/>
  <c r="S102" i="42"/>
  <c r="S242" i="44"/>
  <c r="S242" i="43"/>
  <c r="S242" i="42"/>
  <c r="S207" i="44"/>
  <c r="S207" i="42"/>
  <c r="S207" i="43"/>
  <c r="T197" i="44"/>
  <c r="T197" i="43"/>
  <c r="T197" i="42"/>
  <c r="T192" i="44"/>
  <c r="T192" i="43"/>
  <c r="T192" i="42"/>
  <c r="T171" i="43"/>
  <c r="T171" i="44"/>
  <c r="T171" i="42"/>
  <c r="T187" i="43"/>
  <c r="T187" i="44"/>
  <c r="T187" i="42"/>
  <c r="T168" i="44"/>
  <c r="T168" i="43"/>
  <c r="T168" i="42"/>
  <c r="T151" i="43"/>
  <c r="T151" i="44"/>
  <c r="T151" i="42"/>
  <c r="T157" i="44"/>
  <c r="T157" i="43"/>
  <c r="T157" i="42"/>
  <c r="T118" i="44"/>
  <c r="T118" i="43"/>
  <c r="T118" i="42"/>
  <c r="T126" i="44"/>
  <c r="T126" i="43"/>
  <c r="T126" i="42"/>
  <c r="T115" i="44"/>
  <c r="T115" i="42"/>
  <c r="T115" i="43"/>
  <c r="T81" i="44"/>
  <c r="T81" i="43"/>
  <c r="T81" i="42"/>
  <c r="T90" i="44"/>
  <c r="T90" i="43"/>
  <c r="T90" i="42"/>
  <c r="T128" i="44"/>
  <c r="T128" i="43"/>
  <c r="T128" i="42"/>
  <c r="T96" i="44"/>
  <c r="T96" i="43"/>
  <c r="T96" i="42"/>
  <c r="T80" i="44"/>
  <c r="T80" i="43"/>
  <c r="T80" i="42"/>
  <c r="T54" i="44"/>
  <c r="T54" i="43"/>
  <c r="T54" i="42"/>
  <c r="T86" i="44"/>
  <c r="T86" i="43"/>
  <c r="T86" i="42"/>
  <c r="T77" i="44"/>
  <c r="T77" i="43"/>
  <c r="T77" i="42"/>
  <c r="T60" i="44"/>
  <c r="T60" i="43"/>
  <c r="T60" i="42"/>
  <c r="T35" i="44"/>
  <c r="T35" i="42"/>
  <c r="T35" i="43"/>
  <c r="T18" i="44"/>
  <c r="T18" i="43"/>
  <c r="T18" i="42"/>
  <c r="T41" i="43"/>
  <c r="T41" i="44"/>
  <c r="T41" i="42"/>
  <c r="T33" i="43"/>
  <c r="T33" i="44"/>
  <c r="T33" i="42"/>
  <c r="T29" i="44"/>
  <c r="T29" i="43"/>
  <c r="T29" i="42"/>
  <c r="T5" i="44"/>
  <c r="T5" i="43"/>
  <c r="T5" i="42"/>
  <c r="S212" i="44"/>
  <c r="S212" i="43"/>
  <c r="S212" i="42"/>
  <c r="S170" i="44"/>
  <c r="S170" i="43"/>
  <c r="S170" i="42"/>
  <c r="S150" i="43"/>
  <c r="S150" i="44"/>
  <c r="S150" i="42"/>
  <c r="S118" i="44"/>
  <c r="S118" i="43"/>
  <c r="S118" i="42"/>
  <c r="S234" i="44"/>
  <c r="S234" i="43"/>
  <c r="S234" i="42"/>
  <c r="S223" i="44"/>
  <c r="S223" i="42"/>
  <c r="S223" i="43"/>
  <c r="S120" i="44"/>
  <c r="S120" i="43"/>
  <c r="S120" i="42"/>
  <c r="S14" i="44"/>
  <c r="S14" i="43"/>
  <c r="S14" i="42"/>
  <c r="S81" i="44"/>
  <c r="S81" i="42"/>
  <c r="S81" i="43"/>
  <c r="S160" i="44"/>
  <c r="S160" i="43"/>
  <c r="S160" i="42"/>
  <c r="S21" i="44"/>
  <c r="S21" i="42"/>
  <c r="S21" i="43"/>
  <c r="S34" i="43"/>
  <c r="S34" i="44"/>
  <c r="S34" i="42"/>
  <c r="S33" i="42"/>
  <c r="S33" i="44"/>
  <c r="S33" i="43"/>
  <c r="S152" i="44"/>
  <c r="S152" i="43"/>
  <c r="S152" i="42"/>
  <c r="S39" i="44"/>
  <c r="S39" i="42"/>
  <c r="S39" i="43"/>
  <c r="S13" i="44"/>
  <c r="S13" i="42"/>
  <c r="S13" i="43"/>
  <c r="S48" i="44"/>
  <c r="S48" i="43"/>
  <c r="S48" i="42"/>
  <c r="S138" i="44"/>
  <c r="S138" i="43"/>
  <c r="S138" i="42"/>
  <c r="S210" i="43"/>
  <c r="S210" i="42"/>
  <c r="S210" i="44"/>
  <c r="S174" i="43"/>
  <c r="S174" i="44"/>
  <c r="S174" i="42"/>
  <c r="S103" i="44"/>
  <c r="S103" i="42"/>
  <c r="S103" i="43"/>
  <c r="S72" i="44"/>
  <c r="S72" i="43"/>
  <c r="S72" i="42"/>
  <c r="S50" i="43"/>
  <c r="S50" i="44"/>
  <c r="S50" i="42"/>
  <c r="S59" i="44"/>
  <c r="S59" i="43"/>
  <c r="S59" i="42"/>
  <c r="S119" i="44"/>
  <c r="S119" i="42"/>
  <c r="S119" i="43"/>
  <c r="S22" i="44"/>
  <c r="S22" i="43"/>
  <c r="S22" i="42"/>
  <c r="S53" i="44"/>
  <c r="S53" i="42"/>
  <c r="S53" i="43"/>
  <c r="S69" i="44"/>
  <c r="S69" i="42"/>
  <c r="S69" i="43"/>
  <c r="S143" i="44"/>
  <c r="S143" i="43"/>
  <c r="S143" i="42"/>
  <c r="S76" i="43"/>
  <c r="S76" i="42"/>
  <c r="S76" i="44"/>
  <c r="S206" i="44"/>
  <c r="S206" i="43"/>
  <c r="S206" i="42"/>
  <c r="S205" i="44"/>
  <c r="S205" i="43"/>
  <c r="S205" i="42"/>
  <c r="T205" i="43"/>
  <c r="T205" i="42"/>
  <c r="T205" i="44"/>
  <c r="T200" i="44"/>
  <c r="T200" i="43"/>
  <c r="T200" i="42"/>
  <c r="T194" i="44"/>
  <c r="T194" i="43"/>
  <c r="T194" i="42"/>
  <c r="T163" i="43"/>
  <c r="T163" i="44"/>
  <c r="T163" i="42"/>
  <c r="T169" i="44"/>
  <c r="T169" i="43"/>
  <c r="T169" i="42"/>
  <c r="T152" i="44"/>
  <c r="T152" i="43"/>
  <c r="T152" i="42"/>
  <c r="T127" i="43"/>
  <c r="T127" i="44"/>
  <c r="T127" i="42"/>
  <c r="T133" i="44"/>
  <c r="T133" i="43"/>
  <c r="T133" i="42"/>
  <c r="T159" i="43"/>
  <c r="T159" i="44"/>
  <c r="T159" i="42"/>
  <c r="T156" i="44"/>
  <c r="T156" i="43"/>
  <c r="T156" i="42"/>
  <c r="T123" i="44"/>
  <c r="T123" i="42"/>
  <c r="T123" i="43"/>
  <c r="T138" i="43"/>
  <c r="T138" i="42"/>
  <c r="T138" i="44"/>
  <c r="T147" i="43"/>
  <c r="T147" i="44"/>
  <c r="T147" i="42"/>
  <c r="T95" i="44"/>
  <c r="T95" i="43"/>
  <c r="T95" i="42"/>
  <c r="T120" i="44"/>
  <c r="T120" i="42"/>
  <c r="T120" i="43"/>
  <c r="T87" i="44"/>
  <c r="T87" i="43"/>
  <c r="T87" i="42"/>
  <c r="T110" i="44"/>
  <c r="T110" i="43"/>
  <c r="T110" i="42"/>
  <c r="T62" i="44"/>
  <c r="T62" i="43"/>
  <c r="T62" i="42"/>
  <c r="T61" i="44"/>
  <c r="T61" i="43"/>
  <c r="T61" i="42"/>
  <c r="T84" i="44"/>
  <c r="T84" i="43"/>
  <c r="T84" i="42"/>
  <c r="T56" i="44"/>
  <c r="T56" i="42"/>
  <c r="T56" i="43"/>
  <c r="T17" i="43"/>
  <c r="T17" i="44"/>
  <c r="T17" i="42"/>
  <c r="T49" i="43"/>
  <c r="T49" i="44"/>
  <c r="T49" i="42"/>
  <c r="T47" i="43"/>
  <c r="T47" i="44"/>
  <c r="T47" i="42"/>
  <c r="T14" i="44"/>
  <c r="T14" i="43"/>
  <c r="T14" i="42"/>
  <c r="T9" i="43"/>
  <c r="T9" i="44"/>
  <c r="T9" i="42"/>
  <c r="M28" i="15"/>
  <c r="D210" i="44"/>
  <c r="D210" i="43"/>
  <c r="B60" i="43"/>
  <c r="B60" i="44"/>
  <c r="B62" i="37"/>
  <c r="B61" i="42"/>
  <c r="D211" i="42"/>
  <c r="A211" i="37"/>
  <c r="S211" i="37" s="1"/>
  <c r="A210" i="44"/>
  <c r="A210" i="43"/>
  <c r="A210" i="42"/>
  <c r="O59" i="7"/>
  <c r="F60" i="39" s="1"/>
  <c r="L96" i="39" s="1"/>
  <c r="N96" i="39" s="1"/>
  <c r="O68" i="7"/>
  <c r="F69" i="39" s="1"/>
  <c r="L81" i="39" s="1"/>
  <c r="N81" i="39" s="1"/>
  <c r="O41" i="7"/>
  <c r="F42" i="39" s="1"/>
  <c r="H3" i="13"/>
  <c r="P9" i="13"/>
  <c r="O132" i="7"/>
  <c r="H60" i="15" s="1"/>
  <c r="O160" i="7"/>
  <c r="H88" i="15" s="1"/>
  <c r="O152" i="7"/>
  <c r="H80" i="15" s="1"/>
  <c r="O151" i="7"/>
  <c r="H79" i="15" s="1"/>
  <c r="O123" i="7"/>
  <c r="H51" i="15" s="1"/>
  <c r="R4" i="13"/>
  <c r="U5" i="7"/>
  <c r="O59" i="15" s="1"/>
  <c r="J125" i="7"/>
  <c r="I125" i="7"/>
  <c r="G53" i="15" s="1"/>
  <c r="I70" i="7"/>
  <c r="E71" i="39" s="1"/>
  <c r="J70" i="7"/>
  <c r="I34" i="7"/>
  <c r="E35" i="39" s="1"/>
  <c r="J34" i="7"/>
  <c r="I61" i="7"/>
  <c r="E62" i="39" s="1"/>
  <c r="J61" i="7"/>
  <c r="I134" i="7"/>
  <c r="G62" i="15" s="1"/>
  <c r="J134" i="7"/>
  <c r="J43" i="7"/>
  <c r="I43" i="7"/>
  <c r="E44" i="39" s="1"/>
  <c r="K124" i="7"/>
  <c r="L124" i="7" s="1"/>
  <c r="O32" i="7"/>
  <c r="F33" i="39" s="1"/>
  <c r="K69" i="7"/>
  <c r="L69" i="7" s="1"/>
  <c r="A71" i="7"/>
  <c r="K133" i="7"/>
  <c r="L133" i="7" s="1"/>
  <c r="K42" i="7"/>
  <c r="L42" i="7" s="1"/>
  <c r="A35" i="7"/>
  <c r="A135" i="7"/>
  <c r="A126" i="7"/>
  <c r="K60" i="7"/>
  <c r="L60" i="7" s="1"/>
  <c r="A62" i="7"/>
  <c r="K161" i="7"/>
  <c r="L161" i="7" s="1"/>
  <c r="A44" i="7"/>
  <c r="K33" i="7"/>
  <c r="L33" i="7" s="1"/>
  <c r="AK173" i="39" l="1"/>
  <c r="H69" i="47"/>
  <c r="H69" i="48"/>
  <c r="H69" i="49"/>
  <c r="H69" i="33"/>
  <c r="H69" i="50"/>
  <c r="H69" i="51"/>
  <c r="H60" i="47"/>
  <c r="H60" i="33"/>
  <c r="H60" i="48"/>
  <c r="H60" i="49"/>
  <c r="H60" i="51"/>
  <c r="H60" i="50"/>
  <c r="AD173" i="39"/>
  <c r="AI173" i="39" s="1"/>
  <c r="AL17" i="39"/>
  <c r="AM17" i="39" s="1"/>
  <c r="AL20" i="39"/>
  <c r="AM20" i="39" s="1"/>
  <c r="AL16" i="39"/>
  <c r="AM16" i="39" s="1"/>
  <c r="AL19" i="39"/>
  <c r="AM19" i="39" s="1"/>
  <c r="AL21" i="39"/>
  <c r="AM21" i="39" s="1"/>
  <c r="AL14" i="39"/>
  <c r="AM14" i="39" s="1"/>
  <c r="AL18" i="39"/>
  <c r="AM18" i="39" s="1"/>
  <c r="AL15" i="39"/>
  <c r="AM15" i="39" s="1"/>
  <c r="H317" i="42"/>
  <c r="H317" i="43"/>
  <c r="H317" i="44"/>
  <c r="AL10" i="39"/>
  <c r="AM10" i="39" s="1"/>
  <c r="AL4" i="39"/>
  <c r="AM4" i="39" s="1"/>
  <c r="L75" i="39"/>
  <c r="N75" i="39" s="1"/>
  <c r="L101" i="39"/>
  <c r="N101" i="39" s="1"/>
  <c r="L108" i="39"/>
  <c r="N108" i="39" s="1"/>
  <c r="L109" i="39"/>
  <c r="N109" i="39" s="1"/>
  <c r="H479" i="42"/>
  <c r="H479" i="43"/>
  <c r="H479" i="44"/>
  <c r="X59" i="39"/>
  <c r="X60" i="39"/>
  <c r="AI43" i="39"/>
  <c r="X26" i="39"/>
  <c r="X25" i="39"/>
  <c r="X27" i="39"/>
  <c r="AI5" i="39"/>
  <c r="AK171" i="39"/>
  <c r="W77" i="39"/>
  <c r="F148" i="36" s="1"/>
  <c r="W81" i="39"/>
  <c r="F152" i="36" s="1"/>
  <c r="W79" i="39"/>
  <c r="F150" i="36" s="1"/>
  <c r="W82" i="39"/>
  <c r="F153" i="36" s="1"/>
  <c r="W78" i="39"/>
  <c r="F149" i="36" s="1"/>
  <c r="W80" i="39"/>
  <c r="F151" i="36" s="1"/>
  <c r="U81" i="39"/>
  <c r="AK56" i="39" s="1"/>
  <c r="AD56" i="39"/>
  <c r="S81" i="39"/>
  <c r="V81" i="39"/>
  <c r="V77" i="39"/>
  <c r="V82" i="39"/>
  <c r="V76" i="39"/>
  <c r="V79" i="39"/>
  <c r="W76" i="39"/>
  <c r="F147" i="36" s="1"/>
  <c r="V78" i="39"/>
  <c r="V80" i="39"/>
  <c r="U70" i="39"/>
  <c r="AK31" i="39" s="1"/>
  <c r="S70" i="39"/>
  <c r="W70" i="39"/>
  <c r="F141" i="36" s="1"/>
  <c r="V70" i="39"/>
  <c r="W69" i="39"/>
  <c r="F140" i="36" s="1"/>
  <c r="AD31" i="39"/>
  <c r="V69" i="39"/>
  <c r="D70" i="39"/>
  <c r="U62" i="39"/>
  <c r="AK26" i="39" s="1"/>
  <c r="W62" i="39"/>
  <c r="F133" i="36" s="1"/>
  <c r="S62" i="39"/>
  <c r="W61" i="39"/>
  <c r="F132" i="36" s="1"/>
  <c r="V63" i="39"/>
  <c r="AD26" i="39"/>
  <c r="W63" i="39"/>
  <c r="F134" i="36" s="1"/>
  <c r="V62" i="39"/>
  <c r="V61" i="39"/>
  <c r="D43" i="39"/>
  <c r="D61" i="39"/>
  <c r="L83" i="39"/>
  <c r="N83" i="39" s="1"/>
  <c r="L89" i="39"/>
  <c r="N89" i="39" s="1"/>
  <c r="L98" i="39"/>
  <c r="N98" i="39" s="1"/>
  <c r="L106" i="39"/>
  <c r="N106" i="39" s="1"/>
  <c r="S73" i="39"/>
  <c r="AD34" i="39"/>
  <c r="U73" i="39"/>
  <c r="AK34" i="39" s="1"/>
  <c r="V73" i="39"/>
  <c r="W73" i="39"/>
  <c r="F144" i="36" s="1"/>
  <c r="W53" i="39"/>
  <c r="F124" i="36" s="1"/>
  <c r="U53" i="39"/>
  <c r="AK25" i="39" s="1"/>
  <c r="V53" i="39"/>
  <c r="S53" i="39"/>
  <c r="AD25" i="39"/>
  <c r="D34" i="39"/>
  <c r="AI15" i="39"/>
  <c r="X12" i="39"/>
  <c r="X13" i="39"/>
  <c r="X11" i="39"/>
  <c r="X14" i="39"/>
  <c r="X17" i="39"/>
  <c r="AI4" i="39"/>
  <c r="W72" i="39"/>
  <c r="F143" i="36" s="1"/>
  <c r="S72" i="39"/>
  <c r="U72" i="39"/>
  <c r="AK33" i="39" s="1"/>
  <c r="V72" i="39"/>
  <c r="AD33" i="39"/>
  <c r="X3" i="39"/>
  <c r="AI3" i="39"/>
  <c r="V47" i="39"/>
  <c r="W50" i="39"/>
  <c r="F121" i="36" s="1"/>
  <c r="U47" i="39"/>
  <c r="AK36" i="39" s="1"/>
  <c r="AK181" i="39" s="1"/>
  <c r="V49" i="39"/>
  <c r="W49" i="39"/>
  <c r="F120" i="36" s="1"/>
  <c r="S47" i="39"/>
  <c r="W47" i="39"/>
  <c r="F118" i="36" s="1"/>
  <c r="W48" i="39"/>
  <c r="F119" i="36" s="1"/>
  <c r="V50" i="39"/>
  <c r="AD36" i="39"/>
  <c r="AD181" i="39" s="1"/>
  <c r="AI181" i="39" s="1"/>
  <c r="V48" i="39"/>
  <c r="O5" i="13"/>
  <c r="O95" i="15"/>
  <c r="O68" i="15"/>
  <c r="O32" i="15"/>
  <c r="O23" i="15"/>
  <c r="O41" i="15"/>
  <c r="O14" i="15"/>
  <c r="W96" i="39"/>
  <c r="F167" i="36" s="1"/>
  <c r="U96" i="39"/>
  <c r="AK64" i="39" s="1"/>
  <c r="S96" i="39"/>
  <c r="AD64" i="39"/>
  <c r="V95" i="39"/>
  <c r="W95" i="39"/>
  <c r="F166" i="36" s="1"/>
  <c r="V96" i="39"/>
  <c r="X29" i="39"/>
  <c r="AI6" i="39"/>
  <c r="X37" i="39"/>
  <c r="AI13" i="39"/>
  <c r="H470" i="42"/>
  <c r="H470" i="44"/>
  <c r="H470" i="43"/>
  <c r="S65" i="39"/>
  <c r="AD27" i="39"/>
  <c r="W65" i="39"/>
  <c r="F136" i="36" s="1"/>
  <c r="U65" i="39"/>
  <c r="AK27" i="39" s="1"/>
  <c r="V65" i="39"/>
  <c r="H254" i="42"/>
  <c r="H254" i="44"/>
  <c r="H254" i="43"/>
  <c r="AD171" i="39"/>
  <c r="O77" i="15"/>
  <c r="O86" i="15"/>
  <c r="O50" i="15"/>
  <c r="X34" i="39"/>
  <c r="AI10" i="39"/>
  <c r="X33" i="39"/>
  <c r="X36" i="39"/>
  <c r="AI12" i="39"/>
  <c r="X40" i="39"/>
  <c r="X46" i="39"/>
  <c r="X43" i="39"/>
  <c r="X41" i="39"/>
  <c r="X45" i="39"/>
  <c r="AI35" i="39"/>
  <c r="X44" i="39"/>
  <c r="X42" i="39"/>
  <c r="U39" i="39"/>
  <c r="AK24" i="39" s="1"/>
  <c r="AD24" i="39"/>
  <c r="W39" i="39"/>
  <c r="F110" i="36" s="1"/>
  <c r="V39" i="39"/>
  <c r="S39" i="39"/>
  <c r="AE211" i="39"/>
  <c r="T211" i="44"/>
  <c r="T211" i="43"/>
  <c r="T211" i="42"/>
  <c r="M29" i="15"/>
  <c r="B63" i="37"/>
  <c r="B62" i="42"/>
  <c r="D211" i="44"/>
  <c r="D211" i="43"/>
  <c r="B61" i="43"/>
  <c r="B61" i="44"/>
  <c r="A212" i="37"/>
  <c r="S212" i="37" s="1"/>
  <c r="A211" i="44"/>
  <c r="A211" i="43"/>
  <c r="A211" i="42"/>
  <c r="D212" i="42"/>
  <c r="U6" i="7"/>
  <c r="O78" i="15" s="1"/>
  <c r="O42" i="7"/>
  <c r="F43" i="39" s="1"/>
  <c r="O69" i="7"/>
  <c r="F70" i="39" s="1"/>
  <c r="L117" i="39" s="1"/>
  <c r="N117" i="39" s="1"/>
  <c r="O60" i="7"/>
  <c r="F61" i="39" s="1"/>
  <c r="L132" i="39" s="1"/>
  <c r="N132" i="39" s="1"/>
  <c r="H4" i="13"/>
  <c r="P10" i="13"/>
  <c r="H3" i="15"/>
  <c r="O161" i="7"/>
  <c r="H89" i="15" s="1"/>
  <c r="O124" i="7"/>
  <c r="H52" i="15" s="1"/>
  <c r="O133" i="7"/>
  <c r="H61" i="15" s="1"/>
  <c r="R5" i="13"/>
  <c r="I62" i="7"/>
  <c r="E63" i="39" s="1"/>
  <c r="J62" i="7"/>
  <c r="I71" i="7"/>
  <c r="E72" i="39" s="1"/>
  <c r="J71" i="7"/>
  <c r="I126" i="7"/>
  <c r="G54" i="15" s="1"/>
  <c r="J126" i="7"/>
  <c r="I135" i="7"/>
  <c r="G63" i="15" s="1"/>
  <c r="J135" i="7"/>
  <c r="I44" i="7"/>
  <c r="E45" i="39" s="1"/>
  <c r="J44" i="7"/>
  <c r="J35" i="7"/>
  <c r="I35" i="7"/>
  <c r="E36" i="39" s="1"/>
  <c r="K134" i="7"/>
  <c r="L134" i="7" s="1"/>
  <c r="O33" i="7"/>
  <c r="F34" i="39" s="1"/>
  <c r="K43" i="7"/>
  <c r="L43" i="7" s="1"/>
  <c r="K70" i="7"/>
  <c r="L70" i="7" s="1"/>
  <c r="K61" i="7"/>
  <c r="L61" i="7" s="1"/>
  <c r="A63" i="7"/>
  <c r="A45" i="7"/>
  <c r="A72" i="7"/>
  <c r="A127" i="7"/>
  <c r="K34" i="7"/>
  <c r="L34" i="7" s="1"/>
  <c r="A136" i="7"/>
  <c r="K153" i="7"/>
  <c r="L153" i="7" s="1"/>
  <c r="K162" i="7"/>
  <c r="L162" i="7" s="1"/>
  <c r="K125" i="7"/>
  <c r="L125" i="7" s="1"/>
  <c r="A36" i="7"/>
  <c r="H70" i="49" l="1"/>
  <c r="H70" i="51"/>
  <c r="H70" i="50"/>
  <c r="H70" i="47"/>
  <c r="H70" i="33"/>
  <c r="H70" i="48"/>
  <c r="H12" i="50"/>
  <c r="H12" i="47"/>
  <c r="H12" i="48"/>
  <c r="H3" i="33"/>
  <c r="H12" i="33"/>
  <c r="H12" i="49"/>
  <c r="H3" i="49"/>
  <c r="H12" i="51"/>
  <c r="H61" i="47"/>
  <c r="H61" i="48"/>
  <c r="H61" i="49"/>
  <c r="H61" i="33"/>
  <c r="H61" i="50"/>
  <c r="H61" i="51"/>
  <c r="S299" i="44"/>
  <c r="S299" i="42"/>
  <c r="S299" i="43"/>
  <c r="S254" i="42"/>
  <c r="S254" i="44"/>
  <c r="S254" i="43"/>
  <c r="S281" i="42"/>
  <c r="S281" i="44"/>
  <c r="S281" i="43"/>
  <c r="S344" i="42"/>
  <c r="S344" i="44"/>
  <c r="S344" i="43"/>
  <c r="S407" i="42"/>
  <c r="S407" i="44"/>
  <c r="S407" i="43"/>
  <c r="S326" i="42"/>
  <c r="S326" i="44"/>
  <c r="S326" i="43"/>
  <c r="S353" i="42"/>
  <c r="S353" i="44"/>
  <c r="S353" i="43"/>
  <c r="S335" i="44"/>
  <c r="S335" i="42"/>
  <c r="S335" i="43"/>
  <c r="S290" i="42"/>
  <c r="S290" i="44"/>
  <c r="S290" i="43"/>
  <c r="S263" i="44"/>
  <c r="S263" i="42"/>
  <c r="S263" i="43"/>
  <c r="AK177" i="39"/>
  <c r="AL34" i="39" s="1"/>
  <c r="AM34" i="39" s="1"/>
  <c r="AD179" i="39"/>
  <c r="AI179" i="39" s="1"/>
  <c r="H471" i="43" s="1"/>
  <c r="AD177" i="39"/>
  <c r="D44" i="39"/>
  <c r="H362" i="43"/>
  <c r="H362" i="44"/>
  <c r="H362" i="42"/>
  <c r="U106" i="39"/>
  <c r="AK52" i="39" s="1"/>
  <c r="W106" i="39"/>
  <c r="F177" i="36" s="1"/>
  <c r="S106" i="39"/>
  <c r="V105" i="39"/>
  <c r="W105" i="39"/>
  <c r="F176" i="36" s="1"/>
  <c r="V106" i="39"/>
  <c r="AD52" i="39"/>
  <c r="X70" i="39"/>
  <c r="AI31" i="39"/>
  <c r="X69" i="39"/>
  <c r="H318" i="42"/>
  <c r="H318" i="44"/>
  <c r="H318" i="43"/>
  <c r="AD48" i="39"/>
  <c r="W101" i="39"/>
  <c r="F172" i="36" s="1"/>
  <c r="V101" i="39"/>
  <c r="U101" i="39"/>
  <c r="AK48" i="39" s="1"/>
  <c r="S101" i="39"/>
  <c r="D71" i="39"/>
  <c r="AL35" i="39"/>
  <c r="AM35" i="39" s="1"/>
  <c r="AL40" i="39"/>
  <c r="AM40" i="39" s="1"/>
  <c r="AL39" i="39"/>
  <c r="AM39" i="39" s="1"/>
  <c r="AL38" i="39"/>
  <c r="AM38" i="39" s="1"/>
  <c r="AL37" i="39"/>
  <c r="AM37" i="39" s="1"/>
  <c r="AL42" i="39"/>
  <c r="AM42" i="39" s="1"/>
  <c r="AL36" i="39"/>
  <c r="AM36" i="39" s="1"/>
  <c r="AL41" i="39"/>
  <c r="AM41" i="39" s="1"/>
  <c r="S108" i="39"/>
  <c r="W108" i="39"/>
  <c r="F179" i="36" s="1"/>
  <c r="U108" i="39"/>
  <c r="AK54" i="39" s="1"/>
  <c r="V108" i="39"/>
  <c r="AD54" i="39"/>
  <c r="D35" i="39"/>
  <c r="L119" i="39"/>
  <c r="N119" i="39" s="1"/>
  <c r="L125" i="39"/>
  <c r="N125" i="39" s="1"/>
  <c r="L134" i="39"/>
  <c r="N134" i="39" s="1"/>
  <c r="L142" i="39"/>
  <c r="N142" i="39" s="1"/>
  <c r="H416" i="43"/>
  <c r="H416" i="44"/>
  <c r="H416" i="42"/>
  <c r="AD174" i="39"/>
  <c r="AI171" i="39"/>
  <c r="X65" i="39"/>
  <c r="AI27" i="39"/>
  <c r="X72" i="39"/>
  <c r="AI33" i="39"/>
  <c r="U98" i="39"/>
  <c r="AK47" i="39" s="1"/>
  <c r="S98" i="39"/>
  <c r="W98" i="39"/>
  <c r="F169" i="36" s="1"/>
  <c r="V97" i="39"/>
  <c r="V99" i="39"/>
  <c r="W97" i="39"/>
  <c r="F168" i="36" s="1"/>
  <c r="AD47" i="39"/>
  <c r="V98" i="39"/>
  <c r="W99" i="39"/>
  <c r="F170" i="36" s="1"/>
  <c r="O87" i="15"/>
  <c r="AK179" i="39"/>
  <c r="V75" i="39"/>
  <c r="S75" i="39"/>
  <c r="U75" i="39"/>
  <c r="AK45" i="39" s="1"/>
  <c r="AD45" i="39"/>
  <c r="W75" i="39"/>
  <c r="F146" i="36" s="1"/>
  <c r="H263" i="42"/>
  <c r="H263" i="44"/>
  <c r="H263" i="43"/>
  <c r="U89" i="39"/>
  <c r="AK46" i="39" s="1"/>
  <c r="V89" i="39"/>
  <c r="W89" i="39"/>
  <c r="F160" i="36" s="1"/>
  <c r="S89" i="39"/>
  <c r="AD46" i="39"/>
  <c r="X76" i="39"/>
  <c r="X81" i="39"/>
  <c r="X82" i="39"/>
  <c r="AI56" i="39"/>
  <c r="X78" i="39"/>
  <c r="X77" i="39"/>
  <c r="X80" i="39"/>
  <c r="X79" i="39"/>
  <c r="V112" i="39"/>
  <c r="U117" i="39"/>
  <c r="AK77" i="39" s="1"/>
  <c r="V114" i="39"/>
  <c r="W117" i="39"/>
  <c r="F188" i="36" s="1"/>
  <c r="W114" i="39"/>
  <c r="F185" i="36" s="1"/>
  <c r="W112" i="39"/>
  <c r="F183" i="36" s="1"/>
  <c r="S117" i="39"/>
  <c r="V117" i="39"/>
  <c r="W115" i="39"/>
  <c r="F186" i="36" s="1"/>
  <c r="AD77" i="39"/>
  <c r="V113" i="39"/>
  <c r="W118" i="39"/>
  <c r="F189" i="36" s="1"/>
  <c r="V118" i="39"/>
  <c r="W116" i="39"/>
  <c r="F187" i="36" s="1"/>
  <c r="W113" i="39"/>
  <c r="F184" i="36" s="1"/>
  <c r="V116" i="39"/>
  <c r="V115" i="39"/>
  <c r="H281" i="43"/>
  <c r="H281" i="44"/>
  <c r="H281" i="42"/>
  <c r="O51" i="15"/>
  <c r="V84" i="39"/>
  <c r="W85" i="39"/>
  <c r="F156" i="36" s="1"/>
  <c r="S83" i="39"/>
  <c r="V83" i="39"/>
  <c r="W86" i="39"/>
  <c r="F157" i="36" s="1"/>
  <c r="W84" i="39"/>
  <c r="F155" i="36" s="1"/>
  <c r="V86" i="39"/>
  <c r="U83" i="39"/>
  <c r="AK57" i="39" s="1"/>
  <c r="AK187" i="39" s="1"/>
  <c r="V85" i="39"/>
  <c r="AD57" i="39"/>
  <c r="W83" i="39"/>
  <c r="F154" i="36" s="1"/>
  <c r="AD187" i="39"/>
  <c r="AI187" i="39" s="1"/>
  <c r="AL6" i="39"/>
  <c r="AM6" i="39" s="1"/>
  <c r="AL3" i="39"/>
  <c r="AM3" i="39" s="1"/>
  <c r="AL13" i="39"/>
  <c r="AM13" i="39" s="1"/>
  <c r="AL12" i="39"/>
  <c r="AM12" i="39" s="1"/>
  <c r="AL8" i="39"/>
  <c r="AM8" i="39" s="1"/>
  <c r="AL5" i="39"/>
  <c r="AM5" i="39" s="1"/>
  <c r="AK174" i="39"/>
  <c r="V131" i="39"/>
  <c r="U132" i="39"/>
  <c r="AK85" i="39" s="1"/>
  <c r="W132" i="39"/>
  <c r="F203" i="36" s="1"/>
  <c r="AD85" i="39"/>
  <c r="S132" i="39"/>
  <c r="V132" i="39"/>
  <c r="W131" i="39"/>
  <c r="F202" i="36" s="1"/>
  <c r="H255" i="44"/>
  <c r="H255" i="43"/>
  <c r="H255" i="42"/>
  <c r="L111" i="39"/>
  <c r="N111" i="39" s="1"/>
  <c r="L137" i="39"/>
  <c r="N137" i="39" s="1"/>
  <c r="L144" i="39"/>
  <c r="N144" i="39" s="1"/>
  <c r="L145" i="39"/>
  <c r="N145" i="39" s="1"/>
  <c r="X39" i="39"/>
  <c r="AI24" i="39"/>
  <c r="H407" i="43"/>
  <c r="H407" i="42"/>
  <c r="H407" i="44"/>
  <c r="H272" i="44"/>
  <c r="H272" i="43"/>
  <c r="H272" i="42"/>
  <c r="H308" i="42"/>
  <c r="H308" i="43"/>
  <c r="H308" i="44"/>
  <c r="AI177" i="39"/>
  <c r="H471" i="44"/>
  <c r="H471" i="42"/>
  <c r="H480" i="42"/>
  <c r="H480" i="44"/>
  <c r="H480" i="43"/>
  <c r="O6" i="13"/>
  <c r="O69" i="15"/>
  <c r="O96" i="15"/>
  <c r="O42" i="15"/>
  <c r="O15" i="15"/>
  <c r="O33" i="15"/>
  <c r="O24" i="15"/>
  <c r="H425" i="44"/>
  <c r="H425" i="42"/>
  <c r="H425" i="43"/>
  <c r="D62" i="39"/>
  <c r="X96" i="39"/>
  <c r="AI64" i="39"/>
  <c r="X95" i="39"/>
  <c r="AI36" i="39"/>
  <c r="X49" i="39"/>
  <c r="X47" i="39"/>
  <c r="X50" i="39"/>
  <c r="X48" i="39"/>
  <c r="X53" i="39"/>
  <c r="AI25" i="39"/>
  <c r="X73" i="39"/>
  <c r="AI34" i="39"/>
  <c r="O60" i="15"/>
  <c r="X62" i="39"/>
  <c r="X61" i="39"/>
  <c r="X63" i="39"/>
  <c r="AI26" i="39"/>
  <c r="V109" i="39"/>
  <c r="U109" i="39"/>
  <c r="AK55" i="39" s="1"/>
  <c r="S109" i="39"/>
  <c r="W109" i="39"/>
  <c r="F180" i="36" s="1"/>
  <c r="AD55" i="39"/>
  <c r="AE212" i="39"/>
  <c r="T212" i="44"/>
  <c r="T212" i="43"/>
  <c r="T212" i="42"/>
  <c r="M30" i="15"/>
  <c r="D212" i="44"/>
  <c r="D212" i="43"/>
  <c r="B62" i="44"/>
  <c r="B62" i="43"/>
  <c r="B64" i="37"/>
  <c r="B63" i="42"/>
  <c r="D213" i="42"/>
  <c r="A213" i="37"/>
  <c r="S213" i="37" s="1"/>
  <c r="A212" i="44"/>
  <c r="A212" i="43"/>
  <c r="A212" i="42"/>
  <c r="O70" i="7"/>
  <c r="F71" i="39" s="1"/>
  <c r="L153" i="39" s="1"/>
  <c r="N153" i="39" s="1"/>
  <c r="O43" i="7"/>
  <c r="F44" i="39" s="1"/>
  <c r="O61" i="7"/>
  <c r="F62" i="39" s="1"/>
  <c r="L168" i="39" s="1"/>
  <c r="N168" i="39" s="1"/>
  <c r="H5" i="13"/>
  <c r="H4" i="15"/>
  <c r="O134" i="7"/>
  <c r="H62" i="15" s="1"/>
  <c r="O153" i="7"/>
  <c r="H81" i="15" s="1"/>
  <c r="O125" i="7"/>
  <c r="H53" i="15" s="1"/>
  <c r="O162" i="7"/>
  <c r="H90" i="15" s="1"/>
  <c r="U7" i="7"/>
  <c r="O61" i="15" s="1"/>
  <c r="I127" i="7"/>
  <c r="G55" i="15" s="1"/>
  <c r="J127" i="7"/>
  <c r="I45" i="7"/>
  <c r="E46" i="39" s="1"/>
  <c r="J45" i="7"/>
  <c r="I63" i="7"/>
  <c r="E64" i="39" s="1"/>
  <c r="J63" i="7"/>
  <c r="I136" i="7"/>
  <c r="G64" i="15" s="1"/>
  <c r="J136" i="7"/>
  <c r="I36" i="7"/>
  <c r="E37" i="39" s="1"/>
  <c r="J36" i="7"/>
  <c r="I72" i="7"/>
  <c r="E73" i="39" s="1"/>
  <c r="J72" i="7"/>
  <c r="K126" i="7"/>
  <c r="L126" i="7" s="1"/>
  <c r="O34" i="7"/>
  <c r="F35" i="39" s="1"/>
  <c r="K71" i="7"/>
  <c r="L71" i="7" s="1"/>
  <c r="K44" i="7"/>
  <c r="L44" i="7" s="1"/>
  <c r="K163" i="7"/>
  <c r="L163" i="7" s="1"/>
  <c r="K62" i="7"/>
  <c r="L62" i="7" s="1"/>
  <c r="A37" i="7"/>
  <c r="K135" i="7"/>
  <c r="L135" i="7" s="1"/>
  <c r="K154" i="7"/>
  <c r="L154" i="7" s="1"/>
  <c r="A73" i="7"/>
  <c r="A46" i="7"/>
  <c r="K35" i="7"/>
  <c r="L35" i="7" s="1"/>
  <c r="A64" i="7"/>
  <c r="H3" i="50" l="1"/>
  <c r="H3" i="51"/>
  <c r="H62" i="49"/>
  <c r="H62" i="51"/>
  <c r="H62" i="50"/>
  <c r="H62" i="47"/>
  <c r="H62" i="33"/>
  <c r="H62" i="48"/>
  <c r="H71" i="49"/>
  <c r="H71" i="33"/>
  <c r="H71" i="51"/>
  <c r="H71" i="50"/>
  <c r="H71" i="47"/>
  <c r="H71" i="48"/>
  <c r="H4" i="33"/>
  <c r="H13" i="49"/>
  <c r="H13" i="51"/>
  <c r="H13" i="50"/>
  <c r="H4" i="49"/>
  <c r="H13" i="47"/>
  <c r="H13" i="33"/>
  <c r="H13" i="48"/>
  <c r="H3" i="47"/>
  <c r="H3" i="48"/>
  <c r="AD180" i="39"/>
  <c r="R6" i="13"/>
  <c r="S336" i="42"/>
  <c r="S336" i="44"/>
  <c r="S336" i="43"/>
  <c r="S425" i="42"/>
  <c r="S425" i="44"/>
  <c r="S425" i="43"/>
  <c r="S264" i="42"/>
  <c r="S264" i="44"/>
  <c r="S264" i="43"/>
  <c r="S426" i="42"/>
  <c r="S426" i="44"/>
  <c r="S426" i="43"/>
  <c r="S272" i="44"/>
  <c r="S272" i="42"/>
  <c r="S272" i="43"/>
  <c r="S345" i="42"/>
  <c r="S345" i="44"/>
  <c r="S345" i="43"/>
  <c r="S362" i="42"/>
  <c r="S362" i="44"/>
  <c r="S362" i="43"/>
  <c r="S354" i="42"/>
  <c r="S354" i="44"/>
  <c r="S354" i="43"/>
  <c r="S291" i="42"/>
  <c r="S291" i="44"/>
  <c r="S291" i="43"/>
  <c r="S300" i="42"/>
  <c r="S300" i="44"/>
  <c r="S300" i="43"/>
  <c r="S416" i="44"/>
  <c r="S416" i="42"/>
  <c r="S416" i="43"/>
  <c r="S308" i="44"/>
  <c r="S308" i="42"/>
  <c r="S308" i="43"/>
  <c r="S327" i="42"/>
  <c r="S327" i="44"/>
  <c r="S327" i="43"/>
  <c r="S398" i="44"/>
  <c r="S398" i="42"/>
  <c r="S398" i="43"/>
  <c r="S255" i="42"/>
  <c r="S255" i="44"/>
  <c r="S255" i="43"/>
  <c r="AD185" i="39"/>
  <c r="AI185" i="39" s="1"/>
  <c r="H472" i="43" s="1"/>
  <c r="AL29" i="39"/>
  <c r="AM29" i="39" s="1"/>
  <c r="AL26" i="39"/>
  <c r="AM26" i="39" s="1"/>
  <c r="AK180" i="39"/>
  <c r="AL179" i="39" s="1"/>
  <c r="AM179" i="39" s="1"/>
  <c r="AL33" i="39"/>
  <c r="AM33" i="39" s="1"/>
  <c r="AL27" i="39"/>
  <c r="AM27" i="39" s="1"/>
  <c r="AL24" i="39"/>
  <c r="AM24" i="39" s="1"/>
  <c r="H481" i="43"/>
  <c r="H481" i="44"/>
  <c r="H481" i="42"/>
  <c r="AK183" i="39"/>
  <c r="H264" i="42"/>
  <c r="H264" i="43"/>
  <c r="H264" i="44"/>
  <c r="H282" i="42"/>
  <c r="H282" i="44"/>
  <c r="H282" i="43"/>
  <c r="H319" i="43"/>
  <c r="H319" i="44"/>
  <c r="H319" i="42"/>
  <c r="H273" i="42"/>
  <c r="H273" i="44"/>
  <c r="H273" i="43"/>
  <c r="AL173" i="39"/>
  <c r="AM173" i="39" s="1"/>
  <c r="AL172" i="39"/>
  <c r="AM172" i="39" s="1"/>
  <c r="AL171" i="39"/>
  <c r="AM171" i="39" s="1"/>
  <c r="AK176" i="39"/>
  <c r="X86" i="39"/>
  <c r="AI57" i="39"/>
  <c r="X85" i="39"/>
  <c r="X84" i="39"/>
  <c r="X83" i="39"/>
  <c r="H472" i="42"/>
  <c r="H417" i="44"/>
  <c r="H417" i="43"/>
  <c r="H417" i="42"/>
  <c r="L155" i="39"/>
  <c r="N155" i="39" s="1"/>
  <c r="L161" i="39"/>
  <c r="N161" i="39" s="1"/>
  <c r="L170" i="39"/>
  <c r="N170" i="39" s="1"/>
  <c r="L178" i="39"/>
  <c r="N178" i="39" s="1"/>
  <c r="AL63" i="39"/>
  <c r="AM63" i="39" s="1"/>
  <c r="AL59" i="39"/>
  <c r="AM59" i="39" s="1"/>
  <c r="AL58" i="39"/>
  <c r="AM58" i="39" s="1"/>
  <c r="AL56" i="39"/>
  <c r="AM56" i="39" s="1"/>
  <c r="AL57" i="39"/>
  <c r="AM57" i="39" s="1"/>
  <c r="AL61" i="39"/>
  <c r="AM61" i="39" s="1"/>
  <c r="AL62" i="39"/>
  <c r="AM62" i="39" s="1"/>
  <c r="AL60" i="39"/>
  <c r="AM60" i="39" s="1"/>
  <c r="X117" i="39"/>
  <c r="AI77" i="39"/>
  <c r="X116" i="39"/>
  <c r="X114" i="39"/>
  <c r="X118" i="39"/>
  <c r="X112" i="39"/>
  <c r="X115" i="39"/>
  <c r="X113" i="39"/>
  <c r="X89" i="39"/>
  <c r="AI46" i="39"/>
  <c r="AD183" i="39"/>
  <c r="U142" i="39"/>
  <c r="AK73" i="39" s="1"/>
  <c r="W142" i="39"/>
  <c r="F213" i="36" s="1"/>
  <c r="S142" i="39"/>
  <c r="AD73" i="39"/>
  <c r="V142" i="39"/>
  <c r="W141" i="39"/>
  <c r="F212" i="36" s="1"/>
  <c r="V141" i="39"/>
  <c r="H426" i="42"/>
  <c r="H426" i="44"/>
  <c r="H426" i="43"/>
  <c r="O79" i="15"/>
  <c r="H363" i="44"/>
  <c r="H363" i="42"/>
  <c r="H363" i="43"/>
  <c r="U134" i="39"/>
  <c r="AK68" i="39" s="1"/>
  <c r="W134" i="39"/>
  <c r="F205" i="36" s="1"/>
  <c r="S134" i="39"/>
  <c r="V135" i="39"/>
  <c r="V133" i="39"/>
  <c r="V134" i="39"/>
  <c r="W133" i="39"/>
  <c r="F204" i="36" s="1"/>
  <c r="AD68" i="39"/>
  <c r="W135" i="39"/>
  <c r="F206" i="36" s="1"/>
  <c r="X108" i="39"/>
  <c r="AI54" i="39"/>
  <c r="D72" i="39"/>
  <c r="W167" i="39"/>
  <c r="F238" i="36" s="1"/>
  <c r="W168" i="39"/>
  <c r="F239" i="36" s="1"/>
  <c r="AD106" i="39"/>
  <c r="U168" i="39"/>
  <c r="AK106" i="39" s="1"/>
  <c r="V168" i="39"/>
  <c r="S168" i="39"/>
  <c r="V167" i="39"/>
  <c r="AD76" i="39"/>
  <c r="S145" i="39"/>
  <c r="W145" i="39"/>
  <c r="F216" i="36" s="1"/>
  <c r="U145" i="39"/>
  <c r="AK76" i="39" s="1"/>
  <c r="V145" i="39"/>
  <c r="D63" i="39"/>
  <c r="V150" i="39"/>
  <c r="V153" i="39"/>
  <c r="W149" i="39"/>
  <c r="F220" i="36" s="1"/>
  <c r="V151" i="39"/>
  <c r="V152" i="39"/>
  <c r="W152" i="39"/>
  <c r="F223" i="36" s="1"/>
  <c r="AD98" i="39"/>
  <c r="W148" i="39"/>
  <c r="F219" i="36" s="1"/>
  <c r="V154" i="39"/>
  <c r="W151" i="39"/>
  <c r="F222" i="36" s="1"/>
  <c r="V149" i="39"/>
  <c r="W150" i="39"/>
  <c r="F221" i="36" s="1"/>
  <c r="V148" i="39"/>
  <c r="S153" i="39"/>
  <c r="W154" i="39"/>
  <c r="F225" i="36" s="1"/>
  <c r="U153" i="39"/>
  <c r="AK98" i="39" s="1"/>
  <c r="W153" i="39"/>
  <c r="F224" i="36" s="1"/>
  <c r="S144" i="39"/>
  <c r="W144" i="39"/>
  <c r="F215" i="36" s="1"/>
  <c r="U144" i="39"/>
  <c r="AK75" i="39" s="1"/>
  <c r="AD75" i="39"/>
  <c r="V144" i="39"/>
  <c r="X131" i="39"/>
  <c r="X132" i="39"/>
  <c r="AI85" i="39"/>
  <c r="X75" i="39"/>
  <c r="AI45" i="39"/>
  <c r="V125" i="39"/>
  <c r="AD67" i="39"/>
  <c r="U125" i="39"/>
  <c r="AK67" i="39" s="1"/>
  <c r="S125" i="39"/>
  <c r="W125" i="39"/>
  <c r="F196" i="36" s="1"/>
  <c r="O88" i="15"/>
  <c r="X109" i="39"/>
  <c r="AI55" i="39"/>
  <c r="X98" i="39"/>
  <c r="AI47" i="39"/>
  <c r="X97" i="39"/>
  <c r="X99" i="39"/>
  <c r="H309" i="42"/>
  <c r="H309" i="43"/>
  <c r="H309" i="44"/>
  <c r="L147" i="39"/>
  <c r="N147" i="39" s="1"/>
  <c r="L173" i="39"/>
  <c r="N173" i="39" s="1"/>
  <c r="L180" i="39"/>
  <c r="N180" i="39" s="1"/>
  <c r="L181" i="39"/>
  <c r="N181" i="39" s="1"/>
  <c r="H453" i="44"/>
  <c r="H453" i="43"/>
  <c r="H453" i="42"/>
  <c r="W137" i="39"/>
  <c r="F208" i="36" s="1"/>
  <c r="U137" i="39"/>
  <c r="AK69" i="39" s="1"/>
  <c r="S137" i="39"/>
  <c r="V137" i="39"/>
  <c r="AD69" i="39"/>
  <c r="H256" i="43"/>
  <c r="H256" i="42"/>
  <c r="H256" i="44"/>
  <c r="AK185" i="39"/>
  <c r="H452" i="42"/>
  <c r="H452" i="43"/>
  <c r="H452" i="44"/>
  <c r="U119" i="39"/>
  <c r="AK78" i="39" s="1"/>
  <c r="AK193" i="39" s="1"/>
  <c r="W119" i="39"/>
  <c r="F190" i="36" s="1"/>
  <c r="V120" i="39"/>
  <c r="W120" i="39"/>
  <c r="F191" i="36" s="1"/>
  <c r="AD78" i="39"/>
  <c r="AD193" i="39" s="1"/>
  <c r="AI193" i="39" s="1"/>
  <c r="S119" i="39"/>
  <c r="V119" i="39"/>
  <c r="V121" i="39"/>
  <c r="V122" i="39"/>
  <c r="W122" i="39"/>
  <c r="F193" i="36" s="1"/>
  <c r="W121" i="39"/>
  <c r="F192" i="36" s="1"/>
  <c r="X106" i="39"/>
  <c r="AI52" i="39"/>
  <c r="X105" i="39"/>
  <c r="H408" i="42"/>
  <c r="H408" i="43"/>
  <c r="H408" i="44"/>
  <c r="D36" i="39"/>
  <c r="D45" i="39"/>
  <c r="O7" i="13"/>
  <c r="O97" i="15"/>
  <c r="O70" i="15"/>
  <c r="O25" i="15"/>
  <c r="O16" i="15"/>
  <c r="O43" i="15"/>
  <c r="O34" i="15"/>
  <c r="AI180" i="39"/>
  <c r="AD182" i="39"/>
  <c r="AI182" i="39" s="1"/>
  <c r="U111" i="39"/>
  <c r="AK66" i="39" s="1"/>
  <c r="AD66" i="39"/>
  <c r="V111" i="39"/>
  <c r="S111" i="39"/>
  <c r="W111" i="39"/>
  <c r="F182" i="36" s="1"/>
  <c r="AL25" i="39"/>
  <c r="AM25" i="39" s="1"/>
  <c r="AL31" i="39"/>
  <c r="AM31" i="39" s="1"/>
  <c r="AD176" i="39"/>
  <c r="AI176" i="39" s="1"/>
  <c r="AI174" i="39"/>
  <c r="O52" i="15"/>
  <c r="X101" i="39"/>
  <c r="AI48" i="39"/>
  <c r="AE213" i="39"/>
  <c r="T213" i="44"/>
  <c r="T213" i="43"/>
  <c r="T213" i="42"/>
  <c r="M31" i="15"/>
  <c r="B65" i="37"/>
  <c r="B64" i="42"/>
  <c r="B63" i="44"/>
  <c r="B63" i="43"/>
  <c r="D213" i="44"/>
  <c r="D213" i="43"/>
  <c r="A214" i="37"/>
  <c r="S214" i="37" s="1"/>
  <c r="A213" i="44"/>
  <c r="A213" i="43"/>
  <c r="A213" i="42"/>
  <c r="D214" i="42"/>
  <c r="O44" i="7"/>
  <c r="F45" i="39" s="1"/>
  <c r="O62" i="7"/>
  <c r="F63" i="39" s="1"/>
  <c r="L204" i="39" s="1"/>
  <c r="N204" i="39" s="1"/>
  <c r="O71" i="7"/>
  <c r="F72" i="39" s="1"/>
  <c r="L189" i="39" s="1"/>
  <c r="N189" i="39" s="1"/>
  <c r="H6" i="13"/>
  <c r="H5" i="15"/>
  <c r="O135" i="7"/>
  <c r="H63" i="15" s="1"/>
  <c r="O163" i="7"/>
  <c r="H91" i="15" s="1"/>
  <c r="O154" i="7"/>
  <c r="H82" i="15" s="1"/>
  <c r="O126" i="7"/>
  <c r="H54" i="15" s="1"/>
  <c r="U8" i="7"/>
  <c r="O80" i="15" s="1"/>
  <c r="I46" i="7"/>
  <c r="E47" i="39" s="1"/>
  <c r="J46" i="7"/>
  <c r="I73" i="7"/>
  <c r="E74" i="39" s="1"/>
  <c r="J73" i="7"/>
  <c r="I64" i="7"/>
  <c r="E65" i="39" s="1"/>
  <c r="J64" i="7"/>
  <c r="I37" i="7"/>
  <c r="E38" i="39" s="1"/>
  <c r="J37" i="7"/>
  <c r="K127" i="7"/>
  <c r="L127" i="7" s="1"/>
  <c r="O35" i="7"/>
  <c r="F36" i="39" s="1"/>
  <c r="K72" i="7"/>
  <c r="L72" i="7" s="1"/>
  <c r="K45" i="7"/>
  <c r="L45" i="7" s="1"/>
  <c r="K136" i="7"/>
  <c r="L136" i="7" s="1"/>
  <c r="K63" i="7"/>
  <c r="L63" i="7" s="1"/>
  <c r="K36" i="7"/>
  <c r="L36" i="7" s="1"/>
  <c r="H472" i="44" l="1"/>
  <c r="H4" i="48"/>
  <c r="H4" i="47"/>
  <c r="H72" i="47"/>
  <c r="H72" i="33"/>
  <c r="H72" i="48"/>
  <c r="H72" i="49"/>
  <c r="H72" i="51"/>
  <c r="H72" i="50"/>
  <c r="H14" i="51"/>
  <c r="H5" i="33"/>
  <c r="H14" i="50"/>
  <c r="H5" i="49"/>
  <c r="H14" i="33"/>
  <c r="H14" i="47"/>
  <c r="H14" i="48"/>
  <c r="H14" i="49"/>
  <c r="H63" i="49"/>
  <c r="H63" i="33"/>
  <c r="H63" i="51"/>
  <c r="H63" i="50"/>
  <c r="H63" i="47"/>
  <c r="H63" i="48"/>
  <c r="H4" i="50"/>
  <c r="H4" i="51"/>
  <c r="S301" i="42"/>
  <c r="S301" i="44"/>
  <c r="S301" i="43"/>
  <c r="S452" i="44"/>
  <c r="S452" i="42"/>
  <c r="S452" i="43"/>
  <c r="S399" i="42"/>
  <c r="S399" i="44"/>
  <c r="S399" i="43"/>
  <c r="S309" i="42"/>
  <c r="S309" i="44"/>
  <c r="S309" i="43"/>
  <c r="S337" i="42"/>
  <c r="S337" i="44"/>
  <c r="S337" i="43"/>
  <c r="S461" i="44"/>
  <c r="S461" i="42"/>
  <c r="S461" i="43"/>
  <c r="S346" i="42"/>
  <c r="S346" i="44"/>
  <c r="S346" i="43"/>
  <c r="S328" i="42"/>
  <c r="S328" i="44"/>
  <c r="S328" i="43"/>
  <c r="S470" i="42"/>
  <c r="S470" i="44"/>
  <c r="S470" i="43"/>
  <c r="S265" i="42"/>
  <c r="S265" i="44"/>
  <c r="S265" i="43"/>
  <c r="S273" i="42"/>
  <c r="S273" i="44"/>
  <c r="S273" i="43"/>
  <c r="S256" i="42"/>
  <c r="S256" i="44"/>
  <c r="S256" i="43"/>
  <c r="S363" i="42"/>
  <c r="S363" i="44"/>
  <c r="S363" i="43"/>
  <c r="S282" i="42"/>
  <c r="S282" i="44"/>
  <c r="S282" i="43"/>
  <c r="S355" i="42"/>
  <c r="S355" i="44"/>
  <c r="S355" i="43"/>
  <c r="S417" i="42"/>
  <c r="S417" i="44"/>
  <c r="S417" i="43"/>
  <c r="S408" i="42"/>
  <c r="S408" i="44"/>
  <c r="S408" i="43"/>
  <c r="S292" i="42"/>
  <c r="S292" i="44"/>
  <c r="S292" i="43"/>
  <c r="S471" i="42"/>
  <c r="S471" i="44"/>
  <c r="S471" i="43"/>
  <c r="AL177" i="39"/>
  <c r="AM177" i="39" s="1"/>
  <c r="AL178" i="39"/>
  <c r="AM178" i="39" s="1"/>
  <c r="AK182" i="39"/>
  <c r="AK191" i="39"/>
  <c r="AL67" i="39" s="1"/>
  <c r="AM67" i="39" s="1"/>
  <c r="AD189" i="39"/>
  <c r="R7" i="13"/>
  <c r="O62" i="15"/>
  <c r="H482" i="42"/>
  <c r="H482" i="44"/>
  <c r="H482" i="43"/>
  <c r="H409" i="43"/>
  <c r="H409" i="44"/>
  <c r="H409" i="42"/>
  <c r="D73" i="39"/>
  <c r="X144" i="39"/>
  <c r="AI75" i="39"/>
  <c r="O89" i="15"/>
  <c r="X142" i="39"/>
  <c r="X141" i="39"/>
  <c r="AI73" i="39"/>
  <c r="U161" i="39"/>
  <c r="AK88" i="39" s="1"/>
  <c r="V161" i="39"/>
  <c r="AD88" i="39"/>
  <c r="S161" i="39"/>
  <c r="W161" i="39"/>
  <c r="F232" i="36" s="1"/>
  <c r="X145" i="39"/>
  <c r="AI76" i="39"/>
  <c r="U170" i="39"/>
  <c r="AK89" i="39" s="1"/>
  <c r="S170" i="39"/>
  <c r="W170" i="39"/>
  <c r="F241" i="36" s="1"/>
  <c r="W169" i="39"/>
  <c r="F240" i="36" s="1"/>
  <c r="W171" i="39"/>
  <c r="F242" i="36" s="1"/>
  <c r="V170" i="39"/>
  <c r="AD89" i="39"/>
  <c r="V169" i="39"/>
  <c r="V171" i="39"/>
  <c r="L191" i="39"/>
  <c r="N191" i="39" s="1"/>
  <c r="L197" i="39"/>
  <c r="N197" i="39" s="1"/>
  <c r="L206" i="39"/>
  <c r="N206" i="39" s="1"/>
  <c r="L214" i="39"/>
  <c r="N214" i="39" s="1"/>
  <c r="W185" i="39"/>
  <c r="F256" i="36" s="1"/>
  <c r="W187" i="39"/>
  <c r="F258" i="36" s="1"/>
  <c r="W186" i="39"/>
  <c r="F257" i="36" s="1"/>
  <c r="W188" i="39"/>
  <c r="F259" i="36" s="1"/>
  <c r="AD119" i="39"/>
  <c r="V188" i="39"/>
  <c r="V184" i="39"/>
  <c r="U189" i="39"/>
  <c r="AK119" i="39" s="1"/>
  <c r="V189" i="39"/>
  <c r="W190" i="39"/>
  <c r="F261" i="36" s="1"/>
  <c r="W189" i="39"/>
  <c r="F260" i="36" s="1"/>
  <c r="V190" i="39"/>
  <c r="V187" i="39"/>
  <c r="S189" i="39"/>
  <c r="W184" i="39"/>
  <c r="F255" i="36" s="1"/>
  <c r="V186" i="39"/>
  <c r="V185" i="39"/>
  <c r="H320" i="44"/>
  <c r="H320" i="42"/>
  <c r="H320" i="43"/>
  <c r="V155" i="39"/>
  <c r="V157" i="39"/>
  <c r="W156" i="39"/>
  <c r="F227" i="36" s="1"/>
  <c r="U155" i="39"/>
  <c r="AK99" i="39" s="1"/>
  <c r="AK199" i="39" s="1"/>
  <c r="W158" i="39"/>
  <c r="F229" i="36" s="1"/>
  <c r="AD99" i="39"/>
  <c r="AD199" i="39" s="1"/>
  <c r="AI199" i="39" s="1"/>
  <c r="V156" i="39"/>
  <c r="S155" i="39"/>
  <c r="W157" i="39"/>
  <c r="F228" i="36" s="1"/>
  <c r="V158" i="39"/>
  <c r="W155" i="39"/>
  <c r="F226" i="36" s="1"/>
  <c r="H444" i="42"/>
  <c r="H444" i="43"/>
  <c r="H444" i="44"/>
  <c r="AK186" i="39"/>
  <c r="AL46" i="39"/>
  <c r="AM46" i="39" s="1"/>
  <c r="AL52" i="39"/>
  <c r="AM52" i="39" s="1"/>
  <c r="O53" i="15"/>
  <c r="U204" i="39"/>
  <c r="AK127" i="39" s="1"/>
  <c r="S204" i="39"/>
  <c r="AD127" i="39"/>
  <c r="V204" i="39"/>
  <c r="W203" i="39"/>
  <c r="F274" i="36" s="1"/>
  <c r="V203" i="39"/>
  <c r="W204" i="39"/>
  <c r="F275" i="36" s="1"/>
  <c r="H364" i="42"/>
  <c r="H364" i="44"/>
  <c r="H364" i="43"/>
  <c r="X111" i="39"/>
  <c r="AI66" i="39"/>
  <c r="X168" i="39"/>
  <c r="AI106" i="39"/>
  <c r="X167" i="39"/>
  <c r="H418" i="43"/>
  <c r="H418" i="44"/>
  <c r="H418" i="42"/>
  <c r="X134" i="39"/>
  <c r="X133" i="39"/>
  <c r="AI68" i="39"/>
  <c r="X135" i="39"/>
  <c r="D46" i="39"/>
  <c r="H427" i="42"/>
  <c r="H427" i="44"/>
  <c r="H427" i="43"/>
  <c r="O8" i="13"/>
  <c r="O71" i="15"/>
  <c r="O98" i="15"/>
  <c r="O26" i="15"/>
  <c r="O35" i="15"/>
  <c r="O17" i="15"/>
  <c r="O44" i="15"/>
  <c r="V181" i="39"/>
  <c r="U181" i="39"/>
  <c r="AK97" i="39" s="1"/>
  <c r="AD97" i="39"/>
  <c r="S181" i="39"/>
  <c r="W181" i="39"/>
  <c r="F252" i="36" s="1"/>
  <c r="X125" i="39"/>
  <c r="AI67" i="39"/>
  <c r="AI183" i="39"/>
  <c r="AD186" i="39"/>
  <c r="AL180" i="39"/>
  <c r="AM180" i="39" s="1"/>
  <c r="AL43" i="39"/>
  <c r="AM43" i="39" s="1"/>
  <c r="AL181" i="39"/>
  <c r="AM181" i="39" s="1"/>
  <c r="AI189" i="39"/>
  <c r="S180" i="39"/>
  <c r="W180" i="39"/>
  <c r="F251" i="36" s="1"/>
  <c r="AD96" i="39"/>
  <c r="U180" i="39"/>
  <c r="AK96" i="39" s="1"/>
  <c r="V180" i="39"/>
  <c r="H310" i="43"/>
  <c r="H310" i="42"/>
  <c r="H310" i="44"/>
  <c r="X150" i="39"/>
  <c r="X154" i="39"/>
  <c r="X149" i="39"/>
  <c r="X151" i="39"/>
  <c r="AI98" i="39"/>
  <c r="X153" i="39"/>
  <c r="X148" i="39"/>
  <c r="X152" i="39"/>
  <c r="AK189" i="39"/>
  <c r="H283" i="42"/>
  <c r="H283" i="43"/>
  <c r="H283" i="44"/>
  <c r="H257" i="43"/>
  <c r="H257" i="44"/>
  <c r="H257" i="42"/>
  <c r="H265" i="43"/>
  <c r="H265" i="42"/>
  <c r="H265" i="44"/>
  <c r="D37" i="39"/>
  <c r="D64" i="39"/>
  <c r="H443" i="44"/>
  <c r="H443" i="42"/>
  <c r="H443" i="43"/>
  <c r="X137" i="39"/>
  <c r="AI69" i="39"/>
  <c r="S173" i="39"/>
  <c r="AD90" i="39"/>
  <c r="V173" i="39"/>
  <c r="U173" i="39"/>
  <c r="AK90" i="39" s="1"/>
  <c r="W173" i="39"/>
  <c r="F244" i="36" s="1"/>
  <c r="AD191" i="39"/>
  <c r="AI191" i="39" s="1"/>
  <c r="H274" i="42"/>
  <c r="H274" i="44"/>
  <c r="H274" i="43"/>
  <c r="L183" i="39"/>
  <c r="N183" i="39" s="1"/>
  <c r="L209" i="39"/>
  <c r="N209" i="39" s="1"/>
  <c r="L216" i="39"/>
  <c r="N216" i="39" s="1"/>
  <c r="L217" i="39"/>
  <c r="N217" i="39" s="1"/>
  <c r="H245" i="43"/>
  <c r="H245" i="42"/>
  <c r="H245" i="44"/>
  <c r="H246" i="42"/>
  <c r="H246" i="43"/>
  <c r="H246" i="44"/>
  <c r="X121" i="39"/>
  <c r="X119" i="39"/>
  <c r="X122" i="39"/>
  <c r="X120" i="39"/>
  <c r="AI78" i="39"/>
  <c r="V147" i="39"/>
  <c r="AD87" i="39"/>
  <c r="W147" i="39"/>
  <c r="F218" i="36" s="1"/>
  <c r="S147" i="39"/>
  <c r="U147" i="39"/>
  <c r="AK87" i="39" s="1"/>
  <c r="AL77" i="39"/>
  <c r="AM77" i="39" s="1"/>
  <c r="AL79" i="39"/>
  <c r="AM79" i="39" s="1"/>
  <c r="AL84" i="39"/>
  <c r="AM84" i="39" s="1"/>
  <c r="AL81" i="39"/>
  <c r="AM81" i="39" s="1"/>
  <c r="AL83" i="39"/>
  <c r="AM83" i="39" s="1"/>
  <c r="AL78" i="39"/>
  <c r="AM78" i="39" s="1"/>
  <c r="AL82" i="39"/>
  <c r="AM82" i="39" s="1"/>
  <c r="AL80" i="39"/>
  <c r="AM80" i="39" s="1"/>
  <c r="U178" i="39"/>
  <c r="AK94" i="39" s="1"/>
  <c r="S178" i="39"/>
  <c r="W178" i="39"/>
  <c r="F249" i="36" s="1"/>
  <c r="AD94" i="39"/>
  <c r="W177" i="39"/>
  <c r="F248" i="36" s="1"/>
  <c r="V177" i="39"/>
  <c r="V178" i="39"/>
  <c r="AL175" i="39"/>
  <c r="AM175" i="39" s="1"/>
  <c r="AL174" i="39"/>
  <c r="AM174" i="39" s="1"/>
  <c r="AL22" i="39"/>
  <c r="AM22" i="39" s="1"/>
  <c r="AL47" i="39"/>
  <c r="AM47" i="39" s="1"/>
  <c r="AL54" i="39"/>
  <c r="AM54" i="39" s="1"/>
  <c r="AL45" i="39"/>
  <c r="AM45" i="39" s="1"/>
  <c r="AL50" i="39"/>
  <c r="AM50" i="39" s="1"/>
  <c r="AL48" i="39"/>
  <c r="AM48" i="39" s="1"/>
  <c r="AL55" i="39"/>
  <c r="AM55" i="39" s="1"/>
  <c r="AE216" i="39"/>
  <c r="T214" i="43"/>
  <c r="T214" i="42"/>
  <c r="T214" i="44"/>
  <c r="M32" i="15"/>
  <c r="D214" i="44"/>
  <c r="D214" i="43"/>
  <c r="B64" i="44"/>
  <c r="B64" i="43"/>
  <c r="B66" i="37"/>
  <c r="B65" i="42"/>
  <c r="D215" i="42"/>
  <c r="A215" i="37"/>
  <c r="S215" i="37" s="1"/>
  <c r="A214" i="44"/>
  <c r="A214" i="43"/>
  <c r="A214" i="42"/>
  <c r="O63" i="7"/>
  <c r="F64" i="39" s="1"/>
  <c r="L240" i="39" s="1"/>
  <c r="N240" i="39" s="1"/>
  <c r="O45" i="7"/>
  <c r="F46" i="39" s="1"/>
  <c r="O72" i="7"/>
  <c r="F73" i="39" s="1"/>
  <c r="L225" i="39" s="1"/>
  <c r="N225" i="39" s="1"/>
  <c r="H6" i="15"/>
  <c r="O136" i="7"/>
  <c r="H64" i="15" s="1"/>
  <c r="O127" i="7"/>
  <c r="H55" i="15" s="1"/>
  <c r="R8" i="13"/>
  <c r="U9" i="7"/>
  <c r="O90" i="15" s="1"/>
  <c r="O36" i="7"/>
  <c r="F37" i="39" s="1"/>
  <c r="K46" i="7"/>
  <c r="L46" i="7" s="1"/>
  <c r="K73" i="7"/>
  <c r="L73" i="7" s="1"/>
  <c r="K37" i="7"/>
  <c r="L37" i="7" s="1"/>
  <c r="K64" i="7"/>
  <c r="L64" i="7" s="1"/>
  <c r="AL73" i="39" l="1"/>
  <c r="AM73" i="39" s="1"/>
  <c r="H5" i="50"/>
  <c r="H5" i="51"/>
  <c r="H73" i="47"/>
  <c r="H73" i="48"/>
  <c r="H73" i="49"/>
  <c r="H73" i="33"/>
  <c r="H73" i="51"/>
  <c r="H73" i="50"/>
  <c r="H5" i="48"/>
  <c r="H5" i="47"/>
  <c r="H64" i="47"/>
  <c r="H64" i="33"/>
  <c r="H64" i="48"/>
  <c r="H64" i="49"/>
  <c r="H64" i="51"/>
  <c r="H64" i="50"/>
  <c r="H15" i="47"/>
  <c r="H15" i="48"/>
  <c r="H15" i="49"/>
  <c r="H6" i="49"/>
  <c r="H15" i="33"/>
  <c r="H15" i="51"/>
  <c r="H15" i="50"/>
  <c r="H6" i="33"/>
  <c r="H7" i="13"/>
  <c r="S443" i="42"/>
  <c r="S443" i="44"/>
  <c r="S443" i="43"/>
  <c r="S284" i="42"/>
  <c r="S284" i="44"/>
  <c r="S284" i="43"/>
  <c r="S427" i="42"/>
  <c r="S427" i="44"/>
  <c r="S427" i="43"/>
  <c r="S479" i="42"/>
  <c r="S479" i="44"/>
  <c r="S479" i="43"/>
  <c r="S293" i="42"/>
  <c r="S293" i="44"/>
  <c r="S293" i="43"/>
  <c r="S409" i="42"/>
  <c r="S409" i="44"/>
  <c r="S409" i="43"/>
  <c r="S356" i="42"/>
  <c r="S356" i="44"/>
  <c r="S356" i="43"/>
  <c r="S410" i="42"/>
  <c r="S410" i="44"/>
  <c r="S410" i="43"/>
  <c r="S364" i="42"/>
  <c r="S364" i="44"/>
  <c r="S364" i="43"/>
  <c r="S329" i="42"/>
  <c r="S329" i="44"/>
  <c r="S329" i="43"/>
  <c r="S480" i="42"/>
  <c r="S480" i="44"/>
  <c r="S480" i="43"/>
  <c r="S283" i="42"/>
  <c r="S283" i="44"/>
  <c r="S283" i="43"/>
  <c r="S257" i="42"/>
  <c r="S257" i="44"/>
  <c r="S257" i="43"/>
  <c r="S266" i="42"/>
  <c r="S266" i="44"/>
  <c r="S266" i="43"/>
  <c r="S318" i="42"/>
  <c r="S318" i="44"/>
  <c r="S318" i="43"/>
  <c r="S317" i="42"/>
  <c r="S317" i="44"/>
  <c r="S317" i="43"/>
  <c r="S400" i="42"/>
  <c r="S400" i="44"/>
  <c r="S400" i="43"/>
  <c r="S274" i="42"/>
  <c r="S274" i="44"/>
  <c r="S274" i="43"/>
  <c r="S338" i="42"/>
  <c r="S338" i="44"/>
  <c r="S338" i="43"/>
  <c r="S444" i="42"/>
  <c r="S444" i="44"/>
  <c r="S444" i="43"/>
  <c r="S462" i="42"/>
  <c r="S462" i="44"/>
  <c r="S462" i="43"/>
  <c r="S418" i="42"/>
  <c r="S418" i="44"/>
  <c r="S418" i="43"/>
  <c r="S453" i="42"/>
  <c r="S453" i="44"/>
  <c r="S453" i="43"/>
  <c r="S302" i="42"/>
  <c r="S302" i="44"/>
  <c r="S302" i="43"/>
  <c r="S310" i="42"/>
  <c r="S310" i="44"/>
  <c r="S310" i="43"/>
  <c r="S347" i="42"/>
  <c r="S347" i="44"/>
  <c r="S347" i="43"/>
  <c r="AD195" i="39"/>
  <c r="AI195" i="39" s="1"/>
  <c r="X178" i="39"/>
  <c r="X177" i="39"/>
  <c r="AI94" i="39"/>
  <c r="H473" i="44"/>
  <c r="H473" i="43"/>
  <c r="H473" i="42"/>
  <c r="AL68" i="39"/>
  <c r="AM68" i="39" s="1"/>
  <c r="AL75" i="39"/>
  <c r="AM75" i="39" s="1"/>
  <c r="AL69" i="39"/>
  <c r="AM69" i="39" s="1"/>
  <c r="AL71" i="39"/>
  <c r="AM71" i="39" s="1"/>
  <c r="AL76" i="39"/>
  <c r="AM76" i="39" s="1"/>
  <c r="AL66" i="39"/>
  <c r="AM66" i="39" s="1"/>
  <c r="AK192" i="39"/>
  <c r="H321" i="43"/>
  <c r="H321" i="42"/>
  <c r="H321" i="44"/>
  <c r="W194" i="39"/>
  <c r="F265" i="36" s="1"/>
  <c r="V194" i="39"/>
  <c r="W192" i="39"/>
  <c r="F263" i="36" s="1"/>
  <c r="W193" i="39"/>
  <c r="F264" i="36" s="1"/>
  <c r="U191" i="39"/>
  <c r="AK120" i="39" s="1"/>
  <c r="AK205" i="39" s="1"/>
  <c r="AD120" i="39"/>
  <c r="AD205" i="39" s="1"/>
  <c r="AI205" i="39" s="1"/>
  <c r="V192" i="39"/>
  <c r="V191" i="39"/>
  <c r="S191" i="39"/>
  <c r="W191" i="39"/>
  <c r="F262" i="36" s="1"/>
  <c r="V193" i="39"/>
  <c r="X170" i="39"/>
  <c r="X171" i="39"/>
  <c r="AI89" i="39"/>
  <c r="X169" i="39"/>
  <c r="AK197" i="39"/>
  <c r="X181" i="39"/>
  <c r="AI97" i="39"/>
  <c r="O9" i="13"/>
  <c r="O99" i="15"/>
  <c r="O72" i="15"/>
  <c r="O18" i="15"/>
  <c r="O27" i="15"/>
  <c r="O36" i="15"/>
  <c r="O45" i="15"/>
  <c r="S217" i="39"/>
  <c r="W217" i="39"/>
  <c r="F288" i="36" s="1"/>
  <c r="V217" i="39"/>
  <c r="U217" i="39"/>
  <c r="AK118" i="39" s="1"/>
  <c r="AD118" i="39"/>
  <c r="AD188" i="39"/>
  <c r="AI188" i="39" s="1"/>
  <c r="AI186" i="39"/>
  <c r="H311" i="42"/>
  <c r="H311" i="44"/>
  <c r="H311" i="43"/>
  <c r="X157" i="39"/>
  <c r="AI99" i="39"/>
  <c r="X158" i="39"/>
  <c r="X156" i="39"/>
  <c r="X155" i="39"/>
  <c r="AK195" i="39"/>
  <c r="H410" i="43"/>
  <c r="H410" i="44"/>
  <c r="H410" i="42"/>
  <c r="D47" i="39"/>
  <c r="H454" i="42"/>
  <c r="H454" i="43"/>
  <c r="H454" i="44"/>
  <c r="AL102" i="39"/>
  <c r="AM102" i="39" s="1"/>
  <c r="AL98" i="39"/>
  <c r="AM98" i="39" s="1"/>
  <c r="AL101" i="39"/>
  <c r="AM101" i="39" s="1"/>
  <c r="AL104" i="39"/>
  <c r="AM104" i="39" s="1"/>
  <c r="AL100" i="39"/>
  <c r="AM100" i="39" s="1"/>
  <c r="AL99" i="39"/>
  <c r="AM99" i="39" s="1"/>
  <c r="AL103" i="39"/>
  <c r="AM103" i="39" s="1"/>
  <c r="AL105" i="39"/>
  <c r="AM105" i="39" s="1"/>
  <c r="AL184" i="39"/>
  <c r="AM184" i="39" s="1"/>
  <c r="AL185" i="39"/>
  <c r="AM185" i="39" s="1"/>
  <c r="AL183" i="39"/>
  <c r="AM183" i="39" s="1"/>
  <c r="AK188" i="39"/>
  <c r="H428" i="42"/>
  <c r="H428" i="43"/>
  <c r="H428" i="44"/>
  <c r="AD109" i="39"/>
  <c r="U197" i="39"/>
  <c r="AK109" i="39" s="1"/>
  <c r="V197" i="39"/>
  <c r="S197" i="39"/>
  <c r="W197" i="39"/>
  <c r="F268" i="36" s="1"/>
  <c r="S209" i="39"/>
  <c r="W209" i="39"/>
  <c r="F280" i="36" s="1"/>
  <c r="U209" i="39"/>
  <c r="AK111" i="39" s="1"/>
  <c r="AD111" i="39"/>
  <c r="V209" i="39"/>
  <c r="O81" i="15"/>
  <c r="X180" i="39"/>
  <c r="AI96" i="39"/>
  <c r="H483" i="43"/>
  <c r="H483" i="42"/>
  <c r="H483" i="44"/>
  <c r="H275" i="43"/>
  <c r="H275" i="42"/>
  <c r="H275" i="44"/>
  <c r="X187" i="39"/>
  <c r="AI119" i="39"/>
  <c r="X189" i="39"/>
  <c r="X188" i="39"/>
  <c r="X185" i="39"/>
  <c r="X190" i="39"/>
  <c r="X186" i="39"/>
  <c r="X184" i="39"/>
  <c r="X147" i="39"/>
  <c r="AI87" i="39"/>
  <c r="D65" i="39"/>
  <c r="H455" i="43"/>
  <c r="H455" i="44"/>
  <c r="H455" i="42"/>
  <c r="H284" i="42"/>
  <c r="H284" i="44"/>
  <c r="H284" i="43"/>
  <c r="L227" i="39"/>
  <c r="N227" i="39" s="1"/>
  <c r="L233" i="39"/>
  <c r="N233" i="39" s="1"/>
  <c r="L242" i="39"/>
  <c r="N242" i="39" s="1"/>
  <c r="L250" i="39"/>
  <c r="N250" i="39" s="1"/>
  <c r="W216" i="39"/>
  <c r="F287" i="36" s="1"/>
  <c r="U216" i="39"/>
  <c r="AK117" i="39" s="1"/>
  <c r="V216" i="39"/>
  <c r="S216" i="39"/>
  <c r="AD117" i="39"/>
  <c r="S183" i="39"/>
  <c r="U183" i="39"/>
  <c r="AK108" i="39" s="1"/>
  <c r="AD108" i="39"/>
  <c r="V183" i="39"/>
  <c r="W183" i="39"/>
  <c r="F254" i="36" s="1"/>
  <c r="D38" i="39"/>
  <c r="S225" i="39"/>
  <c r="AD140" i="39"/>
  <c r="V225" i="39"/>
  <c r="V222" i="39"/>
  <c r="V221" i="39"/>
  <c r="W224" i="39"/>
  <c r="F295" i="36" s="1"/>
  <c r="W226" i="39"/>
  <c r="F297" i="36" s="1"/>
  <c r="U225" i="39"/>
  <c r="AK140" i="39" s="1"/>
  <c r="V220" i="39"/>
  <c r="W225" i="39"/>
  <c r="F296" i="36" s="1"/>
  <c r="W221" i="39"/>
  <c r="F292" i="36" s="1"/>
  <c r="W223" i="39"/>
  <c r="F294" i="36" s="1"/>
  <c r="V224" i="39"/>
  <c r="V226" i="39"/>
  <c r="V223" i="39"/>
  <c r="W220" i="39"/>
  <c r="F291" i="36" s="1"/>
  <c r="W222" i="39"/>
  <c r="F293" i="36" s="1"/>
  <c r="X173" i="39"/>
  <c r="AI90" i="39"/>
  <c r="O54" i="15"/>
  <c r="H258" i="44"/>
  <c r="H258" i="42"/>
  <c r="H258" i="43"/>
  <c r="AD192" i="39"/>
  <c r="X204" i="39"/>
  <c r="AI127" i="39"/>
  <c r="X203" i="39"/>
  <c r="U214" i="39"/>
  <c r="AK115" i="39" s="1"/>
  <c r="S214" i="39"/>
  <c r="W214" i="39"/>
  <c r="F285" i="36" s="1"/>
  <c r="AD115" i="39"/>
  <c r="V213" i="39"/>
  <c r="V214" i="39"/>
  <c r="W213" i="39"/>
  <c r="F284" i="36" s="1"/>
  <c r="X161" i="39"/>
  <c r="AI88" i="39"/>
  <c r="H419" i="44"/>
  <c r="H419" i="42"/>
  <c r="H419" i="43"/>
  <c r="V239" i="39"/>
  <c r="V240" i="39"/>
  <c r="W239" i="39"/>
  <c r="F310" i="36" s="1"/>
  <c r="U240" i="39"/>
  <c r="AK148" i="39" s="1"/>
  <c r="S240" i="39"/>
  <c r="AD148" i="39"/>
  <c r="W240" i="39"/>
  <c r="F311" i="36" s="1"/>
  <c r="D74" i="39"/>
  <c r="L219" i="39"/>
  <c r="N219" i="39" s="1"/>
  <c r="L245" i="39"/>
  <c r="N245" i="39" s="1"/>
  <c r="L252" i="39"/>
  <c r="N252" i="39" s="1"/>
  <c r="L253" i="39"/>
  <c r="N253" i="39" s="1"/>
  <c r="H266" i="42"/>
  <c r="H266" i="43"/>
  <c r="H266" i="44"/>
  <c r="H365" i="44"/>
  <c r="H365" i="43"/>
  <c r="H365" i="42"/>
  <c r="O63" i="15"/>
  <c r="S206" i="39"/>
  <c r="W206" i="39"/>
  <c r="F277" i="36" s="1"/>
  <c r="U206" i="39"/>
  <c r="AK110" i="39" s="1"/>
  <c r="V205" i="39"/>
  <c r="W207" i="39"/>
  <c r="F278" i="36" s="1"/>
  <c r="AD110" i="39"/>
  <c r="W205" i="39"/>
  <c r="F276" i="36" s="1"/>
  <c r="V206" i="39"/>
  <c r="V207" i="39"/>
  <c r="AD197" i="39"/>
  <c r="AI197" i="39" s="1"/>
  <c r="AE217" i="39"/>
  <c r="T215" i="44"/>
  <c r="T215" i="43"/>
  <c r="T215" i="42"/>
  <c r="M33" i="15"/>
  <c r="B65" i="43"/>
  <c r="B65" i="44"/>
  <c r="D215" i="44"/>
  <c r="D215" i="43"/>
  <c r="B67" i="37"/>
  <c r="B66" i="42"/>
  <c r="A216" i="37"/>
  <c r="S216" i="37" s="1"/>
  <c r="A215" i="44"/>
  <c r="A215" i="43"/>
  <c r="A215" i="42"/>
  <c r="D216" i="42"/>
  <c r="O64" i="7"/>
  <c r="F65" i="39" s="1"/>
  <c r="L276" i="39" s="1"/>
  <c r="N276" i="39" s="1"/>
  <c r="O46" i="7"/>
  <c r="F47" i="39" s="1"/>
  <c r="O73" i="7"/>
  <c r="F74" i="39" s="1"/>
  <c r="L261" i="39" s="1"/>
  <c r="N261" i="39" s="1"/>
  <c r="H8" i="13"/>
  <c r="H7" i="15"/>
  <c r="U10" i="7"/>
  <c r="O64" i="15" s="1"/>
  <c r="R9" i="13"/>
  <c r="O37" i="7"/>
  <c r="F38" i="39" s="1"/>
  <c r="H6" i="47" l="1"/>
  <c r="H6" i="48"/>
  <c r="H6" i="50"/>
  <c r="H6" i="51"/>
  <c r="H16" i="49"/>
  <c r="H16" i="51"/>
  <c r="H16" i="50"/>
  <c r="H16" i="47"/>
  <c r="H16" i="48"/>
  <c r="H7" i="33"/>
  <c r="H16" i="33"/>
  <c r="H7" i="49"/>
  <c r="S419" i="42"/>
  <c r="S419" i="44"/>
  <c r="S419" i="43"/>
  <c r="S330" i="42"/>
  <c r="S330" i="44"/>
  <c r="S330" i="43"/>
  <c r="S311" i="42"/>
  <c r="S311" i="44"/>
  <c r="S311" i="43"/>
  <c r="S463" i="42"/>
  <c r="S463" i="44"/>
  <c r="S463" i="43"/>
  <c r="S267" i="42"/>
  <c r="S267" i="44"/>
  <c r="S267" i="43"/>
  <c r="S357" i="42"/>
  <c r="S357" i="44"/>
  <c r="S357" i="43"/>
  <c r="S303" i="42"/>
  <c r="S303" i="44"/>
  <c r="S303" i="43"/>
  <c r="S365" i="42"/>
  <c r="S365" i="44"/>
  <c r="S365" i="43"/>
  <c r="S339" i="42"/>
  <c r="S339" i="44"/>
  <c r="S339" i="43"/>
  <c r="S275" i="42"/>
  <c r="S275" i="44"/>
  <c r="S275" i="43"/>
  <c r="S454" i="42"/>
  <c r="S454" i="44"/>
  <c r="S454" i="43"/>
  <c r="S294" i="42"/>
  <c r="S294" i="44"/>
  <c r="S294" i="43"/>
  <c r="S428" i="42"/>
  <c r="S428" i="44"/>
  <c r="S428" i="43"/>
  <c r="S348" i="42"/>
  <c r="S348" i="44"/>
  <c r="S348" i="43"/>
  <c r="S472" i="42"/>
  <c r="S472" i="44"/>
  <c r="S472" i="43"/>
  <c r="S258" i="42"/>
  <c r="S258" i="44"/>
  <c r="S258" i="43"/>
  <c r="S401" i="42"/>
  <c r="S401" i="44"/>
  <c r="S401" i="43"/>
  <c r="AD198" i="39"/>
  <c r="AD200" i="39" s="1"/>
  <c r="AI200" i="39" s="1"/>
  <c r="O55" i="15"/>
  <c r="O82" i="15"/>
  <c r="H484" i="42"/>
  <c r="H484" i="43"/>
  <c r="H484" i="44"/>
  <c r="H247" i="43"/>
  <c r="H247" i="44"/>
  <c r="H247" i="42"/>
  <c r="L263" i="39"/>
  <c r="N263" i="39" s="1"/>
  <c r="L269" i="39"/>
  <c r="N269" i="39" s="1"/>
  <c r="L278" i="39"/>
  <c r="N278" i="39" s="1"/>
  <c r="L286" i="39"/>
  <c r="N286" i="39" s="1"/>
  <c r="U276" i="39"/>
  <c r="AK169" i="39" s="1"/>
  <c r="V275" i="39"/>
  <c r="W275" i="39"/>
  <c r="F346" i="36" s="1"/>
  <c r="W276" i="39"/>
  <c r="F347" i="36" s="1"/>
  <c r="V276" i="39"/>
  <c r="S276" i="39"/>
  <c r="AD169" i="39"/>
  <c r="X206" i="39"/>
  <c r="AI110" i="39"/>
  <c r="X207" i="39"/>
  <c r="X205" i="39"/>
  <c r="X214" i="39"/>
  <c r="AI115" i="39"/>
  <c r="X213" i="39"/>
  <c r="X209" i="39"/>
  <c r="AI111" i="39"/>
  <c r="H312" i="42"/>
  <c r="H312" i="43"/>
  <c r="H312" i="44"/>
  <c r="H259" i="42"/>
  <c r="H259" i="43"/>
  <c r="H259" i="44"/>
  <c r="H420" i="43"/>
  <c r="H420" i="42"/>
  <c r="H420" i="44"/>
  <c r="AL64" i="39"/>
  <c r="AM64" i="39" s="1"/>
  <c r="AL187" i="39"/>
  <c r="AM187" i="39" s="1"/>
  <c r="AL186" i="39"/>
  <c r="AM186" i="39" s="1"/>
  <c r="H267" i="43"/>
  <c r="H267" i="42"/>
  <c r="H267" i="44"/>
  <c r="V253" i="39"/>
  <c r="S253" i="39"/>
  <c r="AD139" i="39"/>
  <c r="U253" i="39"/>
  <c r="AK139" i="39" s="1"/>
  <c r="W253" i="39"/>
  <c r="F324" i="36" s="1"/>
  <c r="AI148" i="39"/>
  <c r="X240" i="39"/>
  <c r="X239" i="39"/>
  <c r="H276" i="43"/>
  <c r="H276" i="42"/>
  <c r="H276" i="44"/>
  <c r="O10" i="13"/>
  <c r="O73" i="15"/>
  <c r="O100" i="15"/>
  <c r="O46" i="15"/>
  <c r="O28" i="15"/>
  <c r="O19" i="15"/>
  <c r="O37" i="15"/>
  <c r="U252" i="39"/>
  <c r="AK138" i="39" s="1"/>
  <c r="S252" i="39"/>
  <c r="V252" i="39"/>
  <c r="AD138" i="39"/>
  <c r="W252" i="39"/>
  <c r="F323" i="36" s="1"/>
  <c r="AL122" i="39"/>
  <c r="AM122" i="39" s="1"/>
  <c r="AL125" i="39"/>
  <c r="AM125" i="39" s="1"/>
  <c r="AL119" i="39"/>
  <c r="AM119" i="39" s="1"/>
  <c r="AL123" i="39"/>
  <c r="AM123" i="39" s="1"/>
  <c r="AL121" i="39"/>
  <c r="AM121" i="39" s="1"/>
  <c r="AL126" i="39"/>
  <c r="AM126" i="39" s="1"/>
  <c r="AL120" i="39"/>
  <c r="AM120" i="39" s="1"/>
  <c r="AL124" i="39"/>
  <c r="AM124" i="39" s="1"/>
  <c r="AD201" i="39"/>
  <c r="U250" i="39"/>
  <c r="AK136" i="39" s="1"/>
  <c r="W250" i="39"/>
  <c r="F321" i="36" s="1"/>
  <c r="S250" i="39"/>
  <c r="AD136" i="39"/>
  <c r="V249" i="39"/>
  <c r="V250" i="39"/>
  <c r="W249" i="39"/>
  <c r="F320" i="36" s="1"/>
  <c r="X197" i="39"/>
  <c r="AI109" i="39"/>
  <c r="AL189" i="39"/>
  <c r="AM189" i="39" s="1"/>
  <c r="AL190" i="39"/>
  <c r="AM190" i="39" s="1"/>
  <c r="AL191" i="39"/>
  <c r="AM191" i="39" s="1"/>
  <c r="AK194" i="39"/>
  <c r="AD194" i="39"/>
  <c r="AI194" i="39" s="1"/>
  <c r="AI192" i="39"/>
  <c r="H474" i="42"/>
  <c r="H474" i="43"/>
  <c r="H474" i="44"/>
  <c r="U261" i="39"/>
  <c r="AK161" i="39" s="1"/>
  <c r="S261" i="39"/>
  <c r="V260" i="39"/>
  <c r="W256" i="39"/>
  <c r="F327" i="36" s="1"/>
  <c r="W258" i="39"/>
  <c r="F329" i="36" s="1"/>
  <c r="V262" i="39"/>
  <c r="V257" i="39"/>
  <c r="V261" i="39"/>
  <c r="V256" i="39"/>
  <c r="W261" i="39"/>
  <c r="F332" i="36" s="1"/>
  <c r="W262" i="39"/>
  <c r="F333" i="36" s="1"/>
  <c r="W259" i="39"/>
  <c r="F330" i="36" s="1"/>
  <c r="AD161" i="39"/>
  <c r="V259" i="39"/>
  <c r="V258" i="39"/>
  <c r="W257" i="39"/>
  <c r="F328" i="36" s="1"/>
  <c r="W260" i="39"/>
  <c r="F331" i="36" s="1"/>
  <c r="H366" i="42"/>
  <c r="H366" i="43"/>
  <c r="H366" i="44"/>
  <c r="AK201" i="39"/>
  <c r="U242" i="39"/>
  <c r="AK131" i="39" s="1"/>
  <c r="S242" i="39"/>
  <c r="W242" i="39"/>
  <c r="F313" i="36" s="1"/>
  <c r="W241" i="39"/>
  <c r="F312" i="36" s="1"/>
  <c r="V242" i="39"/>
  <c r="W243" i="39"/>
  <c r="F314" i="36" s="1"/>
  <c r="AD131" i="39"/>
  <c r="V241" i="39"/>
  <c r="V243" i="39"/>
  <c r="AD132" i="39"/>
  <c r="W245" i="39"/>
  <c r="F316" i="36" s="1"/>
  <c r="S245" i="39"/>
  <c r="U245" i="39"/>
  <c r="AK132" i="39" s="1"/>
  <c r="V245" i="39"/>
  <c r="U219" i="39"/>
  <c r="AK129" i="39" s="1"/>
  <c r="AD129" i="39"/>
  <c r="W219" i="39"/>
  <c r="F290" i="36" s="1"/>
  <c r="S219" i="39"/>
  <c r="V219" i="39"/>
  <c r="H322" i="43"/>
  <c r="H322" i="44"/>
  <c r="H322" i="42"/>
  <c r="X183" i="39"/>
  <c r="AI108" i="39"/>
  <c r="U233" i="39"/>
  <c r="AK130" i="39" s="1"/>
  <c r="W233" i="39"/>
  <c r="F304" i="36" s="1"/>
  <c r="S233" i="39"/>
  <c r="V233" i="39"/>
  <c r="AD130" i="39"/>
  <c r="AK203" i="39"/>
  <c r="X217" i="39"/>
  <c r="AI118" i="39"/>
  <c r="H429" i="43"/>
  <c r="H429" i="42"/>
  <c r="H429" i="44"/>
  <c r="H411" i="42"/>
  <c r="H411" i="44"/>
  <c r="H411" i="43"/>
  <c r="X216" i="39"/>
  <c r="AI117" i="39"/>
  <c r="H285" i="44"/>
  <c r="H285" i="42"/>
  <c r="H285" i="43"/>
  <c r="L255" i="39"/>
  <c r="N255" i="39" s="1"/>
  <c r="L281" i="39"/>
  <c r="N281" i="39" s="1"/>
  <c r="L288" i="39"/>
  <c r="N288" i="39" s="1"/>
  <c r="L289" i="39"/>
  <c r="N289" i="39" s="1"/>
  <c r="O91" i="15"/>
  <c r="AI140" i="39"/>
  <c r="X224" i="39"/>
  <c r="X223" i="39"/>
  <c r="X220" i="39"/>
  <c r="X226" i="39"/>
  <c r="X221" i="39"/>
  <c r="X222" i="39"/>
  <c r="X225" i="39"/>
  <c r="V230" i="39"/>
  <c r="V229" i="39"/>
  <c r="U227" i="39"/>
  <c r="AK141" i="39" s="1"/>
  <c r="AK211" i="39" s="1"/>
  <c r="W227" i="39"/>
  <c r="F298" i="36" s="1"/>
  <c r="V228" i="39"/>
  <c r="AD141" i="39"/>
  <c r="AD211" i="39" s="1"/>
  <c r="AI211" i="39" s="1"/>
  <c r="S227" i="39"/>
  <c r="W230" i="39"/>
  <c r="F301" i="36" s="1"/>
  <c r="W229" i="39"/>
  <c r="F300" i="36" s="1"/>
  <c r="V227" i="39"/>
  <c r="W228" i="39"/>
  <c r="F299" i="36" s="1"/>
  <c r="H456" i="44"/>
  <c r="H456" i="43"/>
  <c r="H456" i="42"/>
  <c r="AD203" i="39"/>
  <c r="AI203" i="39" s="1"/>
  <c r="AL90" i="39"/>
  <c r="AM90" i="39" s="1"/>
  <c r="AL89" i="39"/>
  <c r="AM89" i="39" s="1"/>
  <c r="AL92" i="39"/>
  <c r="AM92" i="39" s="1"/>
  <c r="AL96" i="39"/>
  <c r="AM96" i="39" s="1"/>
  <c r="AL87" i="39"/>
  <c r="AM87" i="39" s="1"/>
  <c r="AL97" i="39"/>
  <c r="AM97" i="39" s="1"/>
  <c r="AI120" i="39"/>
  <c r="X192" i="39"/>
  <c r="X191" i="39"/>
  <c r="X194" i="39"/>
  <c r="X193" i="39"/>
  <c r="H445" i="42"/>
  <c r="H445" i="44"/>
  <c r="H445" i="43"/>
  <c r="AK198" i="39"/>
  <c r="AL88" i="39"/>
  <c r="AM88" i="39" s="1"/>
  <c r="AL94" i="39"/>
  <c r="AM94" i="39" s="1"/>
  <c r="AE218" i="39"/>
  <c r="T216" i="44"/>
  <c r="T216" i="43"/>
  <c r="T216" i="42"/>
  <c r="M34" i="15"/>
  <c r="B68" i="37"/>
  <c r="B67" i="42"/>
  <c r="D216" i="44"/>
  <c r="D216" i="43"/>
  <c r="B66" i="44"/>
  <c r="B66" i="43"/>
  <c r="D217" i="42"/>
  <c r="A217" i="37"/>
  <c r="S217" i="37" s="1"/>
  <c r="A216" i="44"/>
  <c r="A216" i="43"/>
  <c r="A216" i="42"/>
  <c r="H9" i="13"/>
  <c r="H8" i="15"/>
  <c r="AI198" i="39" l="1"/>
  <c r="H17" i="50"/>
  <c r="H8" i="49"/>
  <c r="H17" i="47"/>
  <c r="H17" i="33"/>
  <c r="H17" i="48"/>
  <c r="H8" i="33"/>
  <c r="H17" i="49"/>
  <c r="H17" i="51"/>
  <c r="H7" i="50"/>
  <c r="H7" i="51"/>
  <c r="H7" i="48"/>
  <c r="H7" i="47"/>
  <c r="S285" i="42"/>
  <c r="S285" i="44"/>
  <c r="S285" i="43"/>
  <c r="S295" i="42"/>
  <c r="S295" i="44"/>
  <c r="S295" i="43"/>
  <c r="S402" i="42"/>
  <c r="S402" i="44"/>
  <c r="S402" i="43"/>
  <c r="S331" i="42"/>
  <c r="S331" i="44"/>
  <c r="S331" i="43"/>
  <c r="S340" i="42"/>
  <c r="S340" i="44"/>
  <c r="S340" i="43"/>
  <c r="S429" i="42"/>
  <c r="S429" i="44"/>
  <c r="S429" i="43"/>
  <c r="S268" i="42"/>
  <c r="S268" i="44"/>
  <c r="S268" i="43"/>
  <c r="S411" i="42"/>
  <c r="S411" i="44"/>
  <c r="S411" i="43"/>
  <c r="S366" i="42"/>
  <c r="S366" i="44"/>
  <c r="S366" i="43"/>
  <c r="S349" i="42"/>
  <c r="S349" i="44"/>
  <c r="S349" i="43"/>
  <c r="S445" i="42"/>
  <c r="S445" i="44"/>
  <c r="S445" i="43"/>
  <c r="S276" i="42"/>
  <c r="S276" i="44"/>
  <c r="S276" i="43"/>
  <c r="S420" i="42"/>
  <c r="S420" i="44"/>
  <c r="S420" i="43"/>
  <c r="S473" i="42"/>
  <c r="S473" i="44"/>
  <c r="S473" i="43"/>
  <c r="S358" i="42"/>
  <c r="S358" i="44"/>
  <c r="S358" i="43"/>
  <c r="S481" i="42"/>
  <c r="S481" i="44"/>
  <c r="S481" i="43"/>
  <c r="S319" i="42"/>
  <c r="S319" i="44"/>
  <c r="S319" i="43"/>
  <c r="S464" i="42"/>
  <c r="S464" i="44"/>
  <c r="S464" i="43"/>
  <c r="S304" i="42"/>
  <c r="S304" i="44"/>
  <c r="S304" i="43"/>
  <c r="S312" i="42"/>
  <c r="S312" i="44"/>
  <c r="S312" i="43"/>
  <c r="S455" i="42"/>
  <c r="S455" i="44"/>
  <c r="S455" i="43"/>
  <c r="S259" i="42"/>
  <c r="S259" i="44"/>
  <c r="S259" i="43"/>
  <c r="R10" i="13"/>
  <c r="AK207" i="39"/>
  <c r="AL138" i="39" s="1"/>
  <c r="AM138" i="39" s="1"/>
  <c r="H485" i="42"/>
  <c r="H485" i="43"/>
  <c r="H485" i="44"/>
  <c r="X233" i="39"/>
  <c r="AI130" i="39"/>
  <c r="X245" i="39"/>
  <c r="AI132" i="39"/>
  <c r="H260" i="43"/>
  <c r="H260" i="44"/>
  <c r="H260" i="42"/>
  <c r="AL85" i="39"/>
  <c r="AM85" i="39" s="1"/>
  <c r="AL192" i="39"/>
  <c r="AM192" i="39" s="1"/>
  <c r="AL193" i="39"/>
  <c r="AM193" i="39" s="1"/>
  <c r="H323" i="43"/>
  <c r="H323" i="44"/>
  <c r="H323" i="42"/>
  <c r="H412" i="42"/>
  <c r="H412" i="43"/>
  <c r="H412" i="44"/>
  <c r="U263" i="39"/>
  <c r="AK162" i="39" s="1"/>
  <c r="AK217" i="39" s="1"/>
  <c r="V264" i="39"/>
  <c r="W264" i="39"/>
  <c r="F335" i="36" s="1"/>
  <c r="W266" i="39"/>
  <c r="F337" i="36" s="1"/>
  <c r="W263" i="39"/>
  <c r="F334" i="36" s="1"/>
  <c r="V265" i="39"/>
  <c r="V263" i="39"/>
  <c r="W265" i="39"/>
  <c r="F336" i="36" s="1"/>
  <c r="V266" i="39"/>
  <c r="AD162" i="39"/>
  <c r="AD217" i="39" s="1"/>
  <c r="AI217" i="39" s="1"/>
  <c r="S263" i="39"/>
  <c r="X219" i="39"/>
  <c r="AI129" i="39"/>
  <c r="H475" i="42"/>
  <c r="H475" i="44"/>
  <c r="H475" i="43"/>
  <c r="X230" i="39"/>
  <c r="X229" i="39"/>
  <c r="X228" i="39"/>
  <c r="X227" i="39"/>
  <c r="AI141" i="39"/>
  <c r="S289" i="39"/>
  <c r="W289" i="39"/>
  <c r="F360" i="36" s="1"/>
  <c r="U289" i="39"/>
  <c r="AK160" i="39" s="1"/>
  <c r="V289" i="39"/>
  <c r="AD160" i="39"/>
  <c r="H430" i="44"/>
  <c r="H430" i="42"/>
  <c r="H430" i="43"/>
  <c r="H277" i="42"/>
  <c r="H277" i="43"/>
  <c r="H277" i="44"/>
  <c r="X250" i="39"/>
  <c r="AI136" i="39"/>
  <c r="X249" i="39"/>
  <c r="X252" i="39"/>
  <c r="AI138" i="39"/>
  <c r="X275" i="39"/>
  <c r="AI169" i="39"/>
  <c r="X276" i="39"/>
  <c r="V269" i="39"/>
  <c r="AD151" i="39"/>
  <c r="W269" i="39"/>
  <c r="F340" i="36" s="1"/>
  <c r="U269" i="39"/>
  <c r="AK151" i="39" s="1"/>
  <c r="S269" i="39"/>
  <c r="H268" i="44"/>
  <c r="H268" i="43"/>
  <c r="H268" i="42"/>
  <c r="AL140" i="39"/>
  <c r="AM140" i="39" s="1"/>
  <c r="AL147" i="39"/>
  <c r="AM147" i="39" s="1"/>
  <c r="AL146" i="39"/>
  <c r="AM146" i="39" s="1"/>
  <c r="AL143" i="39"/>
  <c r="AM143" i="39" s="1"/>
  <c r="AL144" i="39"/>
  <c r="AM144" i="39" s="1"/>
  <c r="AL142" i="39"/>
  <c r="AM142" i="39" s="1"/>
  <c r="AL145" i="39"/>
  <c r="AM145" i="39" s="1"/>
  <c r="AL141" i="39"/>
  <c r="AM141" i="39" s="1"/>
  <c r="AD207" i="39"/>
  <c r="AL118" i="39"/>
  <c r="AM118" i="39" s="1"/>
  <c r="AL108" i="39"/>
  <c r="AM108" i="39" s="1"/>
  <c r="AL117" i="39"/>
  <c r="AM117" i="39" s="1"/>
  <c r="AL111" i="39"/>
  <c r="AM111" i="39" s="1"/>
  <c r="AL113" i="39"/>
  <c r="AM113" i="39" s="1"/>
  <c r="AL110" i="39"/>
  <c r="AM110" i="39" s="1"/>
  <c r="AK204" i="39"/>
  <c r="AL196" i="39"/>
  <c r="AM196" i="39" s="1"/>
  <c r="AL195" i="39"/>
  <c r="AM195" i="39" s="1"/>
  <c r="AL197" i="39"/>
  <c r="AM197" i="39" s="1"/>
  <c r="AK200" i="39"/>
  <c r="U288" i="39"/>
  <c r="AK159" i="39" s="1"/>
  <c r="V288" i="39"/>
  <c r="AD159" i="39"/>
  <c r="S288" i="39"/>
  <c r="W288" i="39"/>
  <c r="F359" i="36" s="1"/>
  <c r="V281" i="39"/>
  <c r="W281" i="39"/>
  <c r="F352" i="36" s="1"/>
  <c r="S281" i="39"/>
  <c r="AD153" i="39"/>
  <c r="U281" i="39"/>
  <c r="AK153" i="39" s="1"/>
  <c r="AL109" i="39"/>
  <c r="AM109" i="39" s="1"/>
  <c r="AL115" i="39"/>
  <c r="AM115" i="39" s="1"/>
  <c r="H447" i="42"/>
  <c r="H447" i="43"/>
  <c r="H447" i="44"/>
  <c r="H286" i="42"/>
  <c r="H286" i="43"/>
  <c r="H286" i="44"/>
  <c r="AK209" i="39"/>
  <c r="X253" i="39"/>
  <c r="AI139" i="39"/>
  <c r="H313" i="42"/>
  <c r="H313" i="44"/>
  <c r="H313" i="43"/>
  <c r="X257" i="39"/>
  <c r="X259" i="39"/>
  <c r="X258" i="39"/>
  <c r="X261" i="39"/>
  <c r="X262" i="39"/>
  <c r="X260" i="39"/>
  <c r="AI161" i="39"/>
  <c r="X256" i="39"/>
  <c r="H248" i="43"/>
  <c r="H248" i="42"/>
  <c r="H248" i="44"/>
  <c r="H421" i="42"/>
  <c r="H421" i="44"/>
  <c r="H421" i="43"/>
  <c r="X242" i="39"/>
  <c r="AI131" i="39"/>
  <c r="X243" i="39"/>
  <c r="X241" i="39"/>
  <c r="V255" i="39"/>
  <c r="U255" i="39"/>
  <c r="AK150" i="39" s="1"/>
  <c r="S255" i="39"/>
  <c r="AD150" i="39"/>
  <c r="W255" i="39"/>
  <c r="F326" i="36" s="1"/>
  <c r="AD209" i="39"/>
  <c r="AI209" i="39" s="1"/>
  <c r="H249" i="44"/>
  <c r="H249" i="42"/>
  <c r="H249" i="43"/>
  <c r="AD204" i="39"/>
  <c r="AI201" i="39"/>
  <c r="H367" i="44"/>
  <c r="H367" i="42"/>
  <c r="H367" i="43"/>
  <c r="U286" i="39"/>
  <c r="AK157" i="39" s="1"/>
  <c r="S286" i="39"/>
  <c r="W286" i="39"/>
  <c r="F357" i="36" s="1"/>
  <c r="V286" i="39"/>
  <c r="V285" i="39"/>
  <c r="AD157" i="39"/>
  <c r="W285" i="39"/>
  <c r="F356" i="36" s="1"/>
  <c r="H446" i="44"/>
  <c r="H446" i="43"/>
  <c r="H446" i="42"/>
  <c r="W278" i="39"/>
  <c r="F349" i="36" s="1"/>
  <c r="U278" i="39"/>
  <c r="AK152" i="39" s="1"/>
  <c r="S278" i="39"/>
  <c r="V279" i="39"/>
  <c r="V278" i="39"/>
  <c r="W279" i="39"/>
  <c r="F350" i="36" s="1"/>
  <c r="V277" i="39"/>
  <c r="W277" i="39"/>
  <c r="F348" i="36" s="1"/>
  <c r="AD152" i="39"/>
  <c r="T217" i="44"/>
  <c r="T217" i="42"/>
  <c r="T217" i="43"/>
  <c r="M35" i="15"/>
  <c r="D217" i="44"/>
  <c r="D217" i="43"/>
  <c r="B67" i="44"/>
  <c r="B67" i="43"/>
  <c r="B69" i="37"/>
  <c r="B68" i="42"/>
  <c r="A217" i="44"/>
  <c r="A217" i="43"/>
  <c r="A217" i="42"/>
  <c r="D218" i="42"/>
  <c r="A218" i="37"/>
  <c r="S218" i="37" s="1"/>
  <c r="H10" i="13"/>
  <c r="H9" i="15"/>
  <c r="AK215" i="39" l="1"/>
  <c r="H8" i="47"/>
  <c r="H8" i="48"/>
  <c r="H18" i="48"/>
  <c r="H18" i="49"/>
  <c r="H18" i="51"/>
  <c r="H18" i="50"/>
  <c r="H9" i="33"/>
  <c r="H9" i="49"/>
  <c r="H18" i="33"/>
  <c r="H18" i="47"/>
  <c r="H8" i="50"/>
  <c r="H8" i="51"/>
  <c r="S332" i="42"/>
  <c r="S332" i="44"/>
  <c r="S332" i="43"/>
  <c r="S403" i="42"/>
  <c r="S403" i="44"/>
  <c r="S403" i="43"/>
  <c r="S359" i="42"/>
  <c r="S359" i="44"/>
  <c r="S359" i="43"/>
  <c r="S305" i="42"/>
  <c r="S305" i="44"/>
  <c r="S305" i="43"/>
  <c r="S421" i="42"/>
  <c r="S421" i="44"/>
  <c r="S421" i="43"/>
  <c r="S296" i="42"/>
  <c r="S296" i="44"/>
  <c r="S296" i="43"/>
  <c r="S474" i="42"/>
  <c r="S474" i="44"/>
  <c r="S474" i="43"/>
  <c r="S277" i="42"/>
  <c r="S277" i="44"/>
  <c r="S277" i="43"/>
  <c r="S341" i="42"/>
  <c r="S341" i="44"/>
  <c r="S341" i="43"/>
  <c r="S313" i="42"/>
  <c r="S313" i="44"/>
  <c r="S313" i="43"/>
  <c r="S367" i="42"/>
  <c r="S367" i="44"/>
  <c r="S367" i="43"/>
  <c r="S422" i="42"/>
  <c r="S422" i="44"/>
  <c r="S422" i="43"/>
  <c r="AL129" i="39"/>
  <c r="AM129" i="39" s="1"/>
  <c r="S456" i="42"/>
  <c r="S456" i="44"/>
  <c r="S456" i="43"/>
  <c r="S430" i="42"/>
  <c r="S430" i="44"/>
  <c r="S430" i="43"/>
  <c r="S350" i="42"/>
  <c r="S350" i="44"/>
  <c r="S350" i="43"/>
  <c r="S482" i="42"/>
  <c r="S482" i="44"/>
  <c r="S482" i="43"/>
  <c r="S286" i="42"/>
  <c r="S286" i="44"/>
  <c r="S286" i="43"/>
  <c r="AK210" i="39"/>
  <c r="AL209" i="39" s="1"/>
  <c r="AM209" i="39" s="1"/>
  <c r="AL139" i="39"/>
  <c r="AM139" i="39" s="1"/>
  <c r="S465" i="42"/>
  <c r="S465" i="44"/>
  <c r="S465" i="43"/>
  <c r="S260" i="42"/>
  <c r="S260" i="44"/>
  <c r="S260" i="43"/>
  <c r="S446" i="42"/>
  <c r="S446" i="44"/>
  <c r="S446" i="43"/>
  <c r="S412" i="42"/>
  <c r="S412" i="44"/>
  <c r="S412" i="43"/>
  <c r="S269" i="42"/>
  <c r="S269" i="44"/>
  <c r="S269" i="43"/>
  <c r="S320" i="42"/>
  <c r="S320" i="44"/>
  <c r="S320" i="43"/>
  <c r="AL132" i="39"/>
  <c r="AM132" i="39" s="1"/>
  <c r="AL134" i="39"/>
  <c r="AM134" i="39" s="1"/>
  <c r="AL131" i="39"/>
  <c r="AM131" i="39" s="1"/>
  <c r="AD213" i="39"/>
  <c r="AK213" i="39"/>
  <c r="AK216" i="39" s="1"/>
  <c r="AL166" i="39"/>
  <c r="AM166" i="39" s="1"/>
  <c r="AL163" i="39"/>
  <c r="AM163" i="39" s="1"/>
  <c r="AL162" i="39"/>
  <c r="AM162" i="39" s="1"/>
  <c r="AL161" i="39"/>
  <c r="AM161" i="39" s="1"/>
  <c r="AL168" i="39"/>
  <c r="AM168" i="39" s="1"/>
  <c r="AL164" i="39"/>
  <c r="AM164" i="39" s="1"/>
  <c r="AL165" i="39"/>
  <c r="AM165" i="39" s="1"/>
  <c r="AL167" i="39"/>
  <c r="AM167" i="39" s="1"/>
  <c r="AD215" i="39"/>
  <c r="AI215" i="39" s="1"/>
  <c r="AI204" i="39"/>
  <c r="AD206" i="39"/>
  <c r="AI206" i="39" s="1"/>
  <c r="H431" i="43"/>
  <c r="H431" i="42"/>
  <c r="H431" i="44"/>
  <c r="AD210" i="39"/>
  <c r="AI207" i="39"/>
  <c r="H413" i="42"/>
  <c r="H413" i="43"/>
  <c r="H413" i="44"/>
  <c r="H368" i="44"/>
  <c r="H368" i="42"/>
  <c r="H368" i="43"/>
  <c r="H486" i="43"/>
  <c r="H486" i="42"/>
  <c r="H486" i="44"/>
  <c r="X288" i="39"/>
  <c r="AI159" i="39"/>
  <c r="AL203" i="39"/>
  <c r="AM203" i="39" s="1"/>
  <c r="AL201" i="39"/>
  <c r="AM201" i="39" s="1"/>
  <c r="AL202" i="39"/>
  <c r="AM202" i="39" s="1"/>
  <c r="AK206" i="39"/>
  <c r="H287" i="44"/>
  <c r="H287" i="43"/>
  <c r="H287" i="42"/>
  <c r="X263" i="39"/>
  <c r="X264" i="39"/>
  <c r="AI162" i="39"/>
  <c r="X265" i="39"/>
  <c r="X266" i="39"/>
  <c r="X286" i="39"/>
  <c r="AI157" i="39"/>
  <c r="X285" i="39"/>
  <c r="AL130" i="39"/>
  <c r="AM130" i="39" s="1"/>
  <c r="AL136" i="39"/>
  <c r="AM136" i="39" s="1"/>
  <c r="H324" i="44"/>
  <c r="H324" i="43"/>
  <c r="H324" i="42"/>
  <c r="X278" i="39"/>
  <c r="X279" i="39"/>
  <c r="X277" i="39"/>
  <c r="AI152" i="39"/>
  <c r="AL151" i="39"/>
  <c r="AM151" i="39" s="1"/>
  <c r="AL157" i="39"/>
  <c r="AM157" i="39" s="1"/>
  <c r="X289" i="39"/>
  <c r="AI160" i="39"/>
  <c r="AL207" i="39"/>
  <c r="AM207" i="39" s="1"/>
  <c r="H457" i="42"/>
  <c r="H457" i="44"/>
  <c r="H457" i="43"/>
  <c r="X255" i="39"/>
  <c r="AI150" i="39"/>
  <c r="H476" i="42"/>
  <c r="H476" i="44"/>
  <c r="H476" i="43"/>
  <c r="H314" i="43"/>
  <c r="H314" i="44"/>
  <c r="H314" i="42"/>
  <c r="X269" i="39"/>
  <c r="AI151" i="39"/>
  <c r="H422" i="42"/>
  <c r="H422" i="44"/>
  <c r="H422" i="43"/>
  <c r="H269" i="44"/>
  <c r="H269" i="43"/>
  <c r="H269" i="42"/>
  <c r="H261" i="42"/>
  <c r="H261" i="44"/>
  <c r="H261" i="43"/>
  <c r="X281" i="39"/>
  <c r="AI153" i="39"/>
  <c r="AL199" i="39"/>
  <c r="AM199" i="39" s="1"/>
  <c r="AL106" i="39"/>
  <c r="AM106" i="39" s="1"/>
  <c r="AL198" i="39"/>
  <c r="AM198" i="39" s="1"/>
  <c r="H278" i="42"/>
  <c r="H278" i="44"/>
  <c r="H278" i="43"/>
  <c r="T218" i="44"/>
  <c r="T218" i="43"/>
  <c r="T218" i="42"/>
  <c r="M36" i="15"/>
  <c r="B68" i="43"/>
  <c r="B68" i="44"/>
  <c r="B70" i="37"/>
  <c r="B69" i="42"/>
  <c r="D218" i="44"/>
  <c r="D218" i="43"/>
  <c r="D219" i="42"/>
  <c r="A219" i="37"/>
  <c r="S219" i="37" s="1"/>
  <c r="A218" i="44"/>
  <c r="A218" i="43"/>
  <c r="A218" i="42"/>
  <c r="H10" i="15"/>
  <c r="H9" i="48" l="1"/>
  <c r="H9" i="47"/>
  <c r="H9" i="50"/>
  <c r="H9" i="51"/>
  <c r="H19" i="49"/>
  <c r="H10" i="49"/>
  <c r="H19" i="33"/>
  <c r="H19" i="51"/>
  <c r="H19" i="50"/>
  <c r="H10" i="33"/>
  <c r="H19" i="47"/>
  <c r="H19" i="48"/>
  <c r="AL208" i="39"/>
  <c r="AM208" i="39" s="1"/>
  <c r="S467" i="42" s="1"/>
  <c r="AK212" i="39"/>
  <c r="AL148" i="39" s="1"/>
  <c r="AM148" i="39" s="1"/>
  <c r="S333" i="42"/>
  <c r="S333" i="44"/>
  <c r="S333" i="43"/>
  <c r="S287" i="42"/>
  <c r="S287" i="44"/>
  <c r="S287" i="43"/>
  <c r="S270" i="42"/>
  <c r="S270" i="44"/>
  <c r="S270" i="43"/>
  <c r="S476" i="42"/>
  <c r="S476" i="44"/>
  <c r="S476" i="43"/>
  <c r="S360" i="44"/>
  <c r="S360" i="42"/>
  <c r="S360" i="43"/>
  <c r="S458" i="42"/>
  <c r="S458" i="44"/>
  <c r="S458" i="43"/>
  <c r="S342" i="44"/>
  <c r="S342" i="42"/>
  <c r="S342" i="43"/>
  <c r="S278" i="42"/>
  <c r="S278" i="44"/>
  <c r="S278" i="43"/>
  <c r="S306" i="44"/>
  <c r="S306" i="42"/>
  <c r="S306" i="43"/>
  <c r="S447" i="42"/>
  <c r="S447" i="44"/>
  <c r="S447" i="43"/>
  <c r="S466" i="42"/>
  <c r="S466" i="44"/>
  <c r="S466" i="43"/>
  <c r="S297" i="42"/>
  <c r="S297" i="44"/>
  <c r="S297" i="43"/>
  <c r="S314" i="42"/>
  <c r="S314" i="44"/>
  <c r="S314" i="43"/>
  <c r="S431" i="42"/>
  <c r="S431" i="44"/>
  <c r="S431" i="43"/>
  <c r="S321" i="42"/>
  <c r="S321" i="44"/>
  <c r="S321" i="43"/>
  <c r="S414" i="44"/>
  <c r="S414" i="42"/>
  <c r="S414" i="43"/>
  <c r="S457" i="42"/>
  <c r="S457" i="44"/>
  <c r="S457" i="43"/>
  <c r="S351" i="42"/>
  <c r="S351" i="44"/>
  <c r="S351" i="43"/>
  <c r="S404" i="42"/>
  <c r="S404" i="44"/>
  <c r="S404" i="43"/>
  <c r="S483" i="42"/>
  <c r="S483" i="44"/>
  <c r="S483" i="43"/>
  <c r="S288" i="42"/>
  <c r="S288" i="44"/>
  <c r="S288" i="43"/>
  <c r="S413" i="42"/>
  <c r="S413" i="44"/>
  <c r="S413" i="43"/>
  <c r="S475" i="42"/>
  <c r="S475" i="44"/>
  <c r="S475" i="43"/>
  <c r="S261" i="42"/>
  <c r="S261" i="44"/>
  <c r="S261" i="43"/>
  <c r="S368" i="42"/>
  <c r="S368" i="44"/>
  <c r="S368" i="43"/>
  <c r="AL153" i="39"/>
  <c r="AM153" i="39" s="1"/>
  <c r="AL155" i="39"/>
  <c r="AM155" i="39" s="1"/>
  <c r="AL160" i="39"/>
  <c r="AM160" i="39" s="1"/>
  <c r="AL159" i="39"/>
  <c r="AM159" i="39" s="1"/>
  <c r="AL152" i="39"/>
  <c r="AM152" i="39" s="1"/>
  <c r="AD216" i="39"/>
  <c r="AD218" i="39" s="1"/>
  <c r="AI218" i="39" s="1"/>
  <c r="AI213" i="39"/>
  <c r="H459" i="42" s="1"/>
  <c r="AL150" i="39"/>
  <c r="AM150" i="39" s="1"/>
  <c r="H458" i="42"/>
  <c r="H458" i="44"/>
  <c r="H458" i="43"/>
  <c r="H414" i="44"/>
  <c r="H414" i="43"/>
  <c r="H414" i="42"/>
  <c r="AL127" i="39"/>
  <c r="AM127" i="39" s="1"/>
  <c r="AL205" i="39"/>
  <c r="AM205" i="39" s="1"/>
  <c r="AL204" i="39"/>
  <c r="AM204" i="39" s="1"/>
  <c r="AD212" i="39"/>
  <c r="AI212" i="39" s="1"/>
  <c r="AI210" i="39"/>
  <c r="H432" i="44"/>
  <c r="H432" i="42"/>
  <c r="H432" i="43"/>
  <c r="H369" i="44"/>
  <c r="H369" i="43"/>
  <c r="H369" i="42"/>
  <c r="H270" i="44"/>
  <c r="H270" i="43"/>
  <c r="H270" i="42"/>
  <c r="AL214" i="39"/>
  <c r="AM214" i="39" s="1"/>
  <c r="AL213" i="39"/>
  <c r="AM213" i="39" s="1"/>
  <c r="AL215" i="39"/>
  <c r="AM215" i="39" s="1"/>
  <c r="AK218" i="39"/>
  <c r="H315" i="42"/>
  <c r="H315" i="44"/>
  <c r="H315" i="43"/>
  <c r="H423" i="43"/>
  <c r="H423" i="44"/>
  <c r="H423" i="42"/>
  <c r="H250" i="42"/>
  <c r="H250" i="44"/>
  <c r="H250" i="43"/>
  <c r="H288" i="43"/>
  <c r="H288" i="42"/>
  <c r="H288" i="44"/>
  <c r="H279" i="43"/>
  <c r="H279" i="42"/>
  <c r="H279" i="44"/>
  <c r="H448" i="42"/>
  <c r="H448" i="43"/>
  <c r="H448" i="44"/>
  <c r="H477" i="42"/>
  <c r="H477" i="43"/>
  <c r="H477" i="44"/>
  <c r="T219" i="43"/>
  <c r="T219" i="44"/>
  <c r="T219" i="42"/>
  <c r="M37" i="15"/>
  <c r="D219" i="44"/>
  <c r="D219" i="43"/>
  <c r="B69" i="43"/>
  <c r="B69" i="44"/>
  <c r="B71" i="37"/>
  <c r="B70" i="42"/>
  <c r="A220" i="37"/>
  <c r="S220" i="37" s="1"/>
  <c r="A219" i="44"/>
  <c r="A219" i="43"/>
  <c r="A219" i="42"/>
  <c r="D220" i="42"/>
  <c r="AL211" i="39" l="1"/>
  <c r="AM211" i="39" s="1"/>
  <c r="AL210" i="39"/>
  <c r="AM210" i="39" s="1"/>
  <c r="H10" i="50"/>
  <c r="H10" i="51"/>
  <c r="H10" i="47"/>
  <c r="H10" i="48"/>
  <c r="S467" i="43"/>
  <c r="S467" i="44"/>
  <c r="S477" i="42"/>
  <c r="S477" i="44"/>
  <c r="S477" i="43"/>
  <c r="S449" i="42"/>
  <c r="S449" i="44"/>
  <c r="S449" i="43"/>
  <c r="S405" i="42"/>
  <c r="S405" i="44"/>
  <c r="S405" i="43"/>
  <c r="S459" i="44"/>
  <c r="S459" i="42"/>
  <c r="S459" i="43"/>
  <c r="S448" i="42"/>
  <c r="S448" i="44"/>
  <c r="S448" i="43"/>
  <c r="S369" i="42"/>
  <c r="S369" i="44"/>
  <c r="S369" i="43"/>
  <c r="S468" i="42"/>
  <c r="S468" i="44"/>
  <c r="S468" i="43"/>
  <c r="S484" i="42"/>
  <c r="S484" i="44"/>
  <c r="S484" i="43"/>
  <c r="S279" i="42"/>
  <c r="S279" i="44"/>
  <c r="S279" i="43"/>
  <c r="S322" i="42"/>
  <c r="S322" i="44"/>
  <c r="S322" i="43"/>
  <c r="S315" i="42"/>
  <c r="S315" i="44"/>
  <c r="S315" i="43"/>
  <c r="S323" i="42"/>
  <c r="S323" i="44"/>
  <c r="S323" i="43"/>
  <c r="S423" i="44"/>
  <c r="S423" i="42"/>
  <c r="S423" i="43"/>
  <c r="S485" i="42"/>
  <c r="S485" i="44"/>
  <c r="S485" i="43"/>
  <c r="S432" i="42"/>
  <c r="S432" i="44"/>
  <c r="S432" i="43"/>
  <c r="H459" i="43"/>
  <c r="H459" i="44"/>
  <c r="AI216" i="39"/>
  <c r="H450" i="42" s="1"/>
  <c r="AL169" i="39"/>
  <c r="AM169" i="39" s="1"/>
  <c r="AL216" i="39"/>
  <c r="AM216" i="39" s="1"/>
  <c r="AL217" i="39"/>
  <c r="AM217" i="39" s="1"/>
  <c r="H449" i="42"/>
  <c r="H449" i="44"/>
  <c r="H449" i="43"/>
  <c r="H251" i="42"/>
  <c r="H251" i="43"/>
  <c r="H251" i="44"/>
  <c r="H252" i="42"/>
  <c r="H252" i="43"/>
  <c r="H252" i="44"/>
  <c r="T220" i="44"/>
  <c r="T220" i="43"/>
  <c r="T220" i="42"/>
  <c r="M38" i="15"/>
  <c r="B70" i="44"/>
  <c r="B70" i="43"/>
  <c r="B72" i="37"/>
  <c r="B71" i="42"/>
  <c r="D220" i="44"/>
  <c r="D220" i="43"/>
  <c r="D221" i="42"/>
  <c r="A221" i="37"/>
  <c r="S221" i="37" s="1"/>
  <c r="A220" i="44"/>
  <c r="A220" i="43"/>
  <c r="A220" i="42"/>
  <c r="S486" i="42" l="1"/>
  <c r="S486" i="44"/>
  <c r="S486" i="43"/>
  <c r="H450" i="44"/>
  <c r="S450" i="42"/>
  <c r="S450" i="44"/>
  <c r="S450" i="43"/>
  <c r="S324" i="44"/>
  <c r="S324" i="42"/>
  <c r="S324" i="43"/>
  <c r="H450" i="43"/>
  <c r="T221" i="44"/>
  <c r="T221" i="43"/>
  <c r="T221" i="42"/>
  <c r="M39" i="15"/>
  <c r="D221" i="44"/>
  <c r="D221" i="43"/>
  <c r="B71" i="43"/>
  <c r="B71" i="44"/>
  <c r="B73" i="37"/>
  <c r="B72" i="42"/>
  <c r="A222" i="37"/>
  <c r="S222" i="37" s="1"/>
  <c r="A221" i="44"/>
  <c r="A221" i="43"/>
  <c r="A221" i="42"/>
  <c r="D222" i="42"/>
  <c r="T222" i="44" l="1"/>
  <c r="T222" i="43"/>
  <c r="T222" i="42"/>
  <c r="M40" i="15"/>
  <c r="B72" i="43"/>
  <c r="B72" i="44"/>
  <c r="B74" i="37"/>
  <c r="B73" i="42"/>
  <c r="D222" i="44"/>
  <c r="D222" i="43"/>
  <c r="D223" i="42"/>
  <c r="A223" i="37"/>
  <c r="S223" i="37" s="1"/>
  <c r="A222" i="44"/>
  <c r="A222" i="43"/>
  <c r="A222" i="42"/>
  <c r="T223" i="43" l="1"/>
  <c r="T223" i="42"/>
  <c r="T223" i="44"/>
  <c r="M41" i="15"/>
  <c r="B75" i="37"/>
  <c r="B74" i="42"/>
  <c r="D223" i="44"/>
  <c r="D223" i="43"/>
  <c r="B73" i="43"/>
  <c r="B73" i="44"/>
  <c r="A224" i="37"/>
  <c r="S224" i="37" s="1"/>
  <c r="A223" i="44"/>
  <c r="A223" i="43"/>
  <c r="A223" i="42"/>
  <c r="D224" i="42"/>
  <c r="T224" i="44" l="1"/>
  <c r="T224" i="42"/>
  <c r="T224" i="43"/>
  <c r="M42" i="15"/>
  <c r="D224" i="44"/>
  <c r="D224" i="43"/>
  <c r="B74" i="44"/>
  <c r="B74" i="43"/>
  <c r="B76" i="37"/>
  <c r="B75" i="42"/>
  <c r="D225" i="42"/>
  <c r="A225" i="37"/>
  <c r="S225" i="37" s="1"/>
  <c r="A224" i="44"/>
  <c r="A224" i="43"/>
  <c r="A224" i="42"/>
  <c r="T225" i="44" l="1"/>
  <c r="T225" i="42"/>
  <c r="T225" i="43"/>
  <c r="M43" i="15"/>
  <c r="B75" i="44"/>
  <c r="B75" i="43"/>
  <c r="B77" i="37"/>
  <c r="B76" i="42"/>
  <c r="D225" i="44"/>
  <c r="D225" i="43"/>
  <c r="A226" i="37"/>
  <c r="S226" i="37" s="1"/>
  <c r="A225" i="44"/>
  <c r="A225" i="43"/>
  <c r="A225" i="42"/>
  <c r="D226" i="42"/>
  <c r="T226" i="44" l="1"/>
  <c r="T226" i="43"/>
  <c r="T226" i="42"/>
  <c r="M44" i="15"/>
  <c r="D226" i="44"/>
  <c r="D226" i="43"/>
  <c r="B78" i="37"/>
  <c r="B77" i="42"/>
  <c r="B76" i="44"/>
  <c r="B76" i="43"/>
  <c r="D227" i="42"/>
  <c r="A227" i="37"/>
  <c r="S227" i="37" s="1"/>
  <c r="A226" i="44"/>
  <c r="A226" i="42"/>
  <c r="A226" i="43"/>
  <c r="T227" i="44" l="1"/>
  <c r="T227" i="43"/>
  <c r="T227" i="42"/>
  <c r="M45" i="15"/>
  <c r="B79" i="37"/>
  <c r="B78" i="42"/>
  <c r="D227" i="44"/>
  <c r="D227" i="43"/>
  <c r="B77" i="44"/>
  <c r="B77" i="43"/>
  <c r="A228" i="37"/>
  <c r="S228" i="37" s="1"/>
  <c r="A227" i="44"/>
  <c r="A227" i="43"/>
  <c r="A227" i="42"/>
  <c r="D228" i="42"/>
  <c r="T228" i="43" l="1"/>
  <c r="T228" i="44"/>
  <c r="T228" i="42"/>
  <c r="M46" i="15"/>
  <c r="D228" i="44"/>
  <c r="D228" i="43"/>
  <c r="B78" i="44"/>
  <c r="B78" i="43"/>
  <c r="B80" i="37"/>
  <c r="B79" i="42"/>
  <c r="D229" i="42"/>
  <c r="A229" i="37"/>
  <c r="S229" i="37" s="1"/>
  <c r="A228" i="44"/>
  <c r="A228" i="43"/>
  <c r="A228" i="42"/>
  <c r="T229" i="44" l="1"/>
  <c r="T229" i="43"/>
  <c r="T229" i="42"/>
  <c r="M47" i="15"/>
  <c r="B79" i="43"/>
  <c r="B79" i="44"/>
  <c r="D229" i="44"/>
  <c r="D229" i="43"/>
  <c r="B81" i="37"/>
  <c r="B80" i="42"/>
  <c r="A230" i="37"/>
  <c r="S230" i="37" s="1"/>
  <c r="A229" i="44"/>
  <c r="A229" i="43"/>
  <c r="A229" i="42"/>
  <c r="D230" i="42"/>
  <c r="T230" i="44" l="1"/>
  <c r="T230" i="43"/>
  <c r="T230" i="42"/>
  <c r="M48" i="15"/>
  <c r="D230" i="44"/>
  <c r="D230" i="43"/>
  <c r="B80" i="43"/>
  <c r="B80" i="44"/>
  <c r="B82" i="37"/>
  <c r="B81" i="42"/>
  <c r="D231" i="42"/>
  <c r="A231" i="37"/>
  <c r="S231" i="37" s="1"/>
  <c r="A230" i="44"/>
  <c r="A230" i="42"/>
  <c r="A230" i="43"/>
  <c r="T231" i="43" l="1"/>
  <c r="T231" i="44"/>
  <c r="T231" i="42"/>
  <c r="M49" i="15"/>
  <c r="B81" i="43"/>
  <c r="B81" i="44"/>
  <c r="D231" i="44"/>
  <c r="D231" i="43"/>
  <c r="B83" i="37"/>
  <c r="B82" i="42"/>
  <c r="A232" i="37"/>
  <c r="S232" i="37" s="1"/>
  <c r="A231" i="44"/>
  <c r="A231" i="43"/>
  <c r="A231" i="42"/>
  <c r="D232" i="42"/>
  <c r="T232" i="44" l="1"/>
  <c r="T232" i="43"/>
  <c r="T232" i="42"/>
  <c r="M50" i="15"/>
  <c r="B84" i="37"/>
  <c r="B83" i="42"/>
  <c r="D232" i="44"/>
  <c r="D232" i="43"/>
  <c r="B82" i="44"/>
  <c r="B82" i="43"/>
  <c r="D233" i="42"/>
  <c r="A233" i="37"/>
  <c r="S233" i="37" s="1"/>
  <c r="A232" i="44"/>
  <c r="A232" i="43"/>
  <c r="A232" i="42"/>
  <c r="T233" i="42" l="1"/>
  <c r="T233" i="44"/>
  <c r="T233" i="43"/>
  <c r="M51" i="15"/>
  <c r="D233" i="44"/>
  <c r="D233" i="43"/>
  <c r="B83" i="44"/>
  <c r="B83" i="43"/>
  <c r="B85" i="37"/>
  <c r="B84" i="42"/>
  <c r="A234" i="37"/>
  <c r="S234" i="37" s="1"/>
  <c r="A233" i="44"/>
  <c r="A233" i="43"/>
  <c r="A233" i="42"/>
  <c r="D234" i="42"/>
  <c r="T234" i="44" l="1"/>
  <c r="T234" i="43"/>
  <c r="T234" i="42"/>
  <c r="M52" i="15"/>
  <c r="B86" i="37"/>
  <c r="B85" i="42"/>
  <c r="D234" i="44"/>
  <c r="D234" i="43"/>
  <c r="B84" i="43"/>
  <c r="B84" i="44"/>
  <c r="D235" i="42"/>
  <c r="A235" i="37"/>
  <c r="S235" i="37" s="1"/>
  <c r="A234" i="44"/>
  <c r="A234" i="43"/>
  <c r="A234" i="42"/>
  <c r="T235" i="44" l="1"/>
  <c r="T235" i="43"/>
  <c r="T235" i="42"/>
  <c r="M53" i="15"/>
  <c r="D235" i="44"/>
  <c r="D235" i="43"/>
  <c r="B85" i="43"/>
  <c r="B85" i="44"/>
  <c r="B87" i="37"/>
  <c r="B86" i="42"/>
  <c r="A235" i="44"/>
  <c r="A235" i="43"/>
  <c r="A235" i="42"/>
  <c r="D236" i="42"/>
  <c r="A236" i="37"/>
  <c r="S236" i="37" s="1"/>
  <c r="T236" i="44" l="1"/>
  <c r="T236" i="43"/>
  <c r="T236" i="42"/>
  <c r="M54" i="15"/>
  <c r="B88" i="37"/>
  <c r="B87" i="42"/>
  <c r="B86" i="44"/>
  <c r="B86" i="43"/>
  <c r="D236" i="44"/>
  <c r="D236" i="43"/>
  <c r="D237" i="42"/>
  <c r="A237" i="37"/>
  <c r="S237" i="37" s="1"/>
  <c r="A236" i="44"/>
  <c r="A236" i="43"/>
  <c r="A236" i="42"/>
  <c r="T237" i="43" l="1"/>
  <c r="T237" i="42"/>
  <c r="T237" i="44"/>
  <c r="M55" i="15"/>
  <c r="D237" i="44"/>
  <c r="D237" i="43"/>
  <c r="B87" i="44"/>
  <c r="B87" i="43"/>
  <c r="B89" i="37"/>
  <c r="B88" i="42"/>
  <c r="A238" i="37"/>
  <c r="S238" i="37" s="1"/>
  <c r="A237" i="44"/>
  <c r="A237" i="43"/>
  <c r="A237" i="42"/>
  <c r="D238" i="42"/>
  <c r="T238" i="44" l="1"/>
  <c r="T238" i="43"/>
  <c r="T238" i="42"/>
  <c r="M56" i="15"/>
  <c r="B88" i="44"/>
  <c r="B88" i="43"/>
  <c r="B90" i="37"/>
  <c r="B89" i="42"/>
  <c r="D238" i="44"/>
  <c r="D238" i="43"/>
  <c r="D239" i="42"/>
  <c r="A239" i="37"/>
  <c r="S239" i="37" s="1"/>
  <c r="A238" i="44"/>
  <c r="A238" i="43"/>
  <c r="A238" i="42"/>
  <c r="T239" i="43" l="1"/>
  <c r="T239" i="44"/>
  <c r="T239" i="42"/>
  <c r="M57" i="15"/>
  <c r="D239" i="44"/>
  <c r="D239" i="43"/>
  <c r="B89" i="43"/>
  <c r="B89" i="44"/>
  <c r="B91" i="37"/>
  <c r="B90" i="42"/>
  <c r="A240" i="37"/>
  <c r="S240" i="37" s="1"/>
  <c r="A239" i="44"/>
  <c r="A239" i="43"/>
  <c r="A239" i="42"/>
  <c r="D240" i="42"/>
  <c r="T240" i="44" l="1"/>
  <c r="T240" i="42"/>
  <c r="T240" i="43"/>
  <c r="M58" i="15"/>
  <c r="B90" i="44"/>
  <c r="B90" i="43"/>
  <c r="B92" i="37"/>
  <c r="B91" i="42"/>
  <c r="D240" i="44"/>
  <c r="D240" i="43"/>
  <c r="D241" i="42"/>
  <c r="A241" i="37"/>
  <c r="S241" i="37" s="1"/>
  <c r="A240" i="44"/>
  <c r="A240" i="43"/>
  <c r="A240" i="42"/>
  <c r="T241" i="44" l="1"/>
  <c r="T241" i="42"/>
  <c r="T241" i="43"/>
  <c r="M59" i="15"/>
  <c r="B93" i="37"/>
  <c r="B92" i="42"/>
  <c r="D241" i="44"/>
  <c r="D241" i="43"/>
  <c r="B91" i="43"/>
  <c r="B91" i="44"/>
  <c r="D242" i="42"/>
  <c r="A242" i="37"/>
  <c r="S242" i="37" s="1"/>
  <c r="A241" i="44"/>
  <c r="A241" i="43"/>
  <c r="A241" i="42"/>
  <c r="T242" i="43" l="1"/>
  <c r="T242" i="44"/>
  <c r="T242" i="42"/>
  <c r="M60" i="15"/>
  <c r="D242" i="44"/>
  <c r="D242" i="43"/>
  <c r="B92" i="43"/>
  <c r="B92" i="44"/>
  <c r="B94" i="37"/>
  <c r="B93" i="42"/>
  <c r="A243" i="37"/>
  <c r="S243" i="37" s="1"/>
  <c r="A242" i="44"/>
  <c r="A242" i="43"/>
  <c r="A242" i="42"/>
  <c r="D243" i="42"/>
  <c r="T243" i="44" l="1"/>
  <c r="T243" i="43"/>
  <c r="T243" i="42"/>
  <c r="M61" i="15"/>
  <c r="B93" i="43"/>
  <c r="B93" i="44"/>
  <c r="D243" i="44"/>
  <c r="D243" i="43"/>
  <c r="B95" i="37"/>
  <c r="B94" i="42"/>
  <c r="D244" i="42"/>
  <c r="A244" i="37"/>
  <c r="S244" i="37" s="1"/>
  <c r="A243" i="44"/>
  <c r="A243" i="43"/>
  <c r="A243" i="42"/>
  <c r="T244" i="43" l="1"/>
  <c r="T244" i="44"/>
  <c r="T244" i="42"/>
  <c r="M62" i="15"/>
  <c r="B96" i="37"/>
  <c r="B95" i="42"/>
  <c r="D244" i="44"/>
  <c r="D244" i="43"/>
  <c r="B94" i="44"/>
  <c r="B94" i="43"/>
  <c r="A244" i="44"/>
  <c r="A244" i="43"/>
  <c r="A244" i="42"/>
  <c r="M63" i="15" l="1"/>
  <c r="B95" i="44"/>
  <c r="B95" i="43"/>
  <c r="B97" i="37"/>
  <c r="B96" i="42"/>
  <c r="M64" i="15" l="1"/>
  <c r="B98" i="37"/>
  <c r="B97" i="42"/>
  <c r="B96" i="44"/>
  <c r="B96" i="43"/>
  <c r="M74" i="15" l="1"/>
  <c r="M65" i="15"/>
  <c r="B97" i="43"/>
  <c r="B97" i="44"/>
  <c r="B99" i="37"/>
  <c r="B98" i="42"/>
  <c r="M66" i="15" l="1"/>
  <c r="M75" i="15"/>
  <c r="B98" i="44"/>
  <c r="B98" i="43"/>
  <c r="B100" i="37"/>
  <c r="B99" i="42"/>
  <c r="M76" i="15" l="1"/>
  <c r="M67" i="15"/>
  <c r="B99" i="44"/>
  <c r="B99" i="43"/>
  <c r="B101" i="37"/>
  <c r="B100" i="42"/>
  <c r="M68" i="15" l="1"/>
  <c r="M77" i="15"/>
  <c r="B100" i="43"/>
  <c r="B100" i="44"/>
  <c r="B102" i="37"/>
  <c r="B101" i="42"/>
  <c r="M78" i="15" l="1"/>
  <c r="M69" i="15"/>
  <c r="B101" i="43"/>
  <c r="B101" i="44"/>
  <c r="B103" i="37"/>
  <c r="B102" i="42"/>
  <c r="M70" i="15" l="1"/>
  <c r="M79" i="15"/>
  <c r="B102" i="44"/>
  <c r="B102" i="43"/>
  <c r="B104" i="37"/>
  <c r="B103" i="42"/>
  <c r="M80" i="15" l="1"/>
  <c r="M71" i="15"/>
  <c r="B103" i="43"/>
  <c r="B103" i="44"/>
  <c r="B105" i="37"/>
  <c r="B104" i="42"/>
  <c r="M72" i="15" l="1"/>
  <c r="M81" i="15"/>
  <c r="B104" i="43"/>
  <c r="B104" i="44"/>
  <c r="B106" i="37"/>
  <c r="B105" i="42"/>
  <c r="M82" i="15" l="1"/>
  <c r="M73" i="15"/>
  <c r="B105" i="43"/>
  <c r="B105" i="44"/>
  <c r="B107" i="37"/>
  <c r="B106" i="42"/>
  <c r="M83" i="15" l="1"/>
  <c r="B106" i="44"/>
  <c r="B106" i="43"/>
  <c r="B108" i="37"/>
  <c r="B107" i="42"/>
  <c r="M84" i="15" l="1"/>
  <c r="B107" i="44"/>
  <c r="B107" i="43"/>
  <c r="B109" i="37"/>
  <c r="B108" i="42"/>
  <c r="M85" i="15" l="1"/>
  <c r="B108" i="44"/>
  <c r="B108" i="43"/>
  <c r="B110" i="37"/>
  <c r="B109" i="42"/>
  <c r="M86" i="15" l="1"/>
  <c r="B109" i="44"/>
  <c r="B109" i="43"/>
  <c r="B111" i="37"/>
  <c r="B110" i="42"/>
  <c r="M87" i="15" l="1"/>
  <c r="B110" i="44"/>
  <c r="B110" i="43"/>
  <c r="B112" i="37"/>
  <c r="B111" i="42"/>
  <c r="M88" i="15" l="1"/>
  <c r="B111" i="43"/>
  <c r="B111" i="44"/>
  <c r="B113" i="37"/>
  <c r="B112" i="42"/>
  <c r="M89" i="15" l="1"/>
  <c r="B112" i="43"/>
  <c r="B112" i="44"/>
  <c r="B114" i="37"/>
  <c r="B113" i="42"/>
  <c r="M90" i="15" l="1"/>
  <c r="B113" i="43"/>
  <c r="B113" i="44"/>
  <c r="B115" i="37"/>
  <c r="B114" i="42"/>
  <c r="M91" i="15" l="1"/>
  <c r="B114" i="44"/>
  <c r="B114" i="43"/>
  <c r="B116" i="37"/>
  <c r="B115" i="42"/>
  <c r="M92" i="15" l="1"/>
  <c r="B115" i="44"/>
  <c r="B115" i="43"/>
  <c r="B117" i="37"/>
  <c r="B116" i="42"/>
  <c r="M93" i="15" l="1"/>
  <c r="B116" i="43"/>
  <c r="B116" i="44"/>
  <c r="B118" i="37"/>
  <c r="B117" i="42"/>
  <c r="M94" i="15" l="1"/>
  <c r="B119" i="37"/>
  <c r="B118" i="42"/>
  <c r="B117" i="43"/>
  <c r="B117" i="44"/>
  <c r="M95" i="15" l="1"/>
  <c r="B118" i="44"/>
  <c r="B118" i="43"/>
  <c r="B120" i="37"/>
  <c r="B119" i="42"/>
  <c r="M96" i="15" l="1"/>
  <c r="B121" i="37"/>
  <c r="B120" i="42"/>
  <c r="B119" i="44"/>
  <c r="B119" i="43"/>
  <c r="M97" i="15" l="1"/>
  <c r="B120" i="44"/>
  <c r="B120" i="43"/>
  <c r="B122" i="37"/>
  <c r="B121" i="42"/>
  <c r="M98" i="15" l="1"/>
  <c r="B121" i="43"/>
  <c r="B121" i="44"/>
  <c r="B123" i="37"/>
  <c r="B122" i="42"/>
  <c r="M99" i="15" l="1"/>
  <c r="B122" i="44"/>
  <c r="B122" i="43"/>
  <c r="B124" i="37"/>
  <c r="B123" i="42"/>
  <c r="M100" i="15" l="1"/>
  <c r="B123" i="43"/>
  <c r="B123" i="44"/>
  <c r="B125" i="37"/>
  <c r="B124" i="42"/>
  <c r="P94" i="15" l="1"/>
  <c r="P97" i="15"/>
  <c r="P95" i="15"/>
  <c r="P65" i="15"/>
  <c r="P70" i="15"/>
  <c r="P92" i="15"/>
  <c r="P69" i="15"/>
  <c r="P71" i="15"/>
  <c r="P72" i="15"/>
  <c r="P96" i="15"/>
  <c r="P93" i="15"/>
  <c r="P100" i="15"/>
  <c r="P67" i="15"/>
  <c r="P68" i="15"/>
  <c r="P73" i="15"/>
  <c r="P99" i="15"/>
  <c r="P98" i="15"/>
  <c r="P66" i="15"/>
  <c r="P80" i="15"/>
  <c r="P33" i="15"/>
  <c r="P86" i="15"/>
  <c r="P49" i="15"/>
  <c r="P4" i="15"/>
  <c r="P85" i="15"/>
  <c r="P78" i="15"/>
  <c r="P12" i="15"/>
  <c r="P22" i="15"/>
  <c r="P42" i="15"/>
  <c r="P46" i="15"/>
  <c r="P18" i="15"/>
  <c r="P57" i="15"/>
  <c r="P51" i="15"/>
  <c r="P3" i="15"/>
  <c r="P48" i="15"/>
  <c r="P36" i="15"/>
  <c r="P9" i="15"/>
  <c r="P32" i="15"/>
  <c r="P88" i="15"/>
  <c r="P15" i="15"/>
  <c r="P40" i="15"/>
  <c r="P61" i="15"/>
  <c r="P44" i="15"/>
  <c r="P27" i="15"/>
  <c r="P58" i="15"/>
  <c r="P56" i="15"/>
  <c r="P31" i="15"/>
  <c r="P19" i="15"/>
  <c r="P83" i="15"/>
  <c r="P16" i="15"/>
  <c r="P24" i="15"/>
  <c r="P37" i="15"/>
  <c r="P8" i="15"/>
  <c r="P53" i="15"/>
  <c r="P20" i="15"/>
  <c r="P14" i="15"/>
  <c r="P50" i="15"/>
  <c r="P7" i="15"/>
  <c r="P47" i="15"/>
  <c r="P45" i="15"/>
  <c r="P39" i="15"/>
  <c r="P34" i="15"/>
  <c r="P41" i="15"/>
  <c r="P28" i="15"/>
  <c r="P77" i="15"/>
  <c r="P84" i="15"/>
  <c r="P62" i="15"/>
  <c r="P60" i="15"/>
  <c r="P43" i="15"/>
  <c r="P59" i="15"/>
  <c r="P74" i="15"/>
  <c r="P79" i="15"/>
  <c r="P75" i="15"/>
  <c r="P87" i="15"/>
  <c r="P5" i="15"/>
  <c r="P52" i="15"/>
  <c r="P26" i="15"/>
  <c r="P17" i="15"/>
  <c r="P25" i="15"/>
  <c r="P6" i="15"/>
  <c r="P13" i="15"/>
  <c r="P21" i="15"/>
  <c r="P35" i="15"/>
  <c r="P23" i="15"/>
  <c r="P38" i="15"/>
  <c r="P10" i="15"/>
  <c r="P76" i="15"/>
  <c r="P11" i="15"/>
  <c r="P29" i="15"/>
  <c r="P2" i="15"/>
  <c r="P89" i="15"/>
  <c r="P30" i="15"/>
  <c r="P91" i="15"/>
  <c r="P54" i="15"/>
  <c r="P63" i="15"/>
  <c r="P55" i="15"/>
  <c r="P90" i="15"/>
  <c r="P82" i="15"/>
  <c r="P64" i="15"/>
  <c r="P81" i="15"/>
  <c r="B126" i="37"/>
  <c r="B125" i="42"/>
  <c r="B124" i="43"/>
  <c r="B124" i="44"/>
  <c r="B125" i="43" l="1"/>
  <c r="B125" i="44"/>
  <c r="B127" i="37"/>
  <c r="B126" i="42"/>
  <c r="B128" i="37" l="1"/>
  <c r="B127" i="42"/>
  <c r="B126" i="44"/>
  <c r="B126" i="43"/>
  <c r="B127" i="44" l="1"/>
  <c r="B127" i="43"/>
  <c r="B129" i="37"/>
  <c r="B128" i="42"/>
  <c r="B130" i="37" l="1"/>
  <c r="B129" i="42"/>
  <c r="B128" i="44"/>
  <c r="B128" i="43"/>
  <c r="B129" i="43" l="1"/>
  <c r="B129" i="44"/>
  <c r="B131" i="37"/>
  <c r="B130" i="42"/>
  <c r="B130" i="44" l="1"/>
  <c r="B130" i="43"/>
  <c r="B132" i="37"/>
  <c r="B131" i="42"/>
  <c r="B131" i="44" l="1"/>
  <c r="B131" i="43"/>
  <c r="B133" i="37"/>
  <c r="B132" i="42"/>
  <c r="B132" i="43" l="1"/>
  <c r="B132" i="44"/>
  <c r="B134" i="37"/>
  <c r="B133" i="42"/>
  <c r="B133" i="43" l="1"/>
  <c r="B133" i="44"/>
  <c r="B135" i="37"/>
  <c r="B134" i="42"/>
  <c r="B134" i="44" l="1"/>
  <c r="B134" i="43"/>
  <c r="B136" i="37"/>
  <c r="B135" i="42"/>
  <c r="B137" i="37" l="1"/>
  <c r="B136" i="42"/>
  <c r="B135" i="43"/>
  <c r="B135" i="44"/>
  <c r="B136" i="43" l="1"/>
  <c r="B136" i="44"/>
  <c r="B138" i="37"/>
  <c r="B137" i="42"/>
  <c r="B137" i="43" l="1"/>
  <c r="B137" i="44"/>
  <c r="B139" i="37"/>
  <c r="B138" i="42"/>
  <c r="B138" i="44" l="1"/>
  <c r="B138" i="43"/>
  <c r="B140" i="37"/>
  <c r="B139" i="42"/>
  <c r="B139" i="44" l="1"/>
  <c r="B139" i="43"/>
  <c r="B141" i="37"/>
  <c r="B140" i="42"/>
  <c r="B140" i="44" l="1"/>
  <c r="B140" i="43"/>
  <c r="B142" i="37"/>
  <c r="B141" i="42"/>
  <c r="B141" i="44" l="1"/>
  <c r="B141" i="43"/>
  <c r="B143" i="37"/>
  <c r="B142" i="42"/>
  <c r="B144" i="37" l="1"/>
  <c r="B143" i="42"/>
  <c r="B142" i="44"/>
  <c r="B142" i="43"/>
  <c r="B143" i="43" l="1"/>
  <c r="B143" i="44"/>
  <c r="B145" i="37"/>
  <c r="B144" i="42"/>
  <c r="B144" i="43" l="1"/>
  <c r="B144" i="44"/>
  <c r="B146" i="37"/>
  <c r="B145" i="42"/>
  <c r="B147" i="37" l="1"/>
  <c r="B146" i="42"/>
  <c r="B145" i="43"/>
  <c r="B145" i="44"/>
  <c r="B146" i="44" l="1"/>
  <c r="B146" i="43"/>
  <c r="B148" i="37"/>
  <c r="B147" i="42"/>
  <c r="B147" i="44" l="1"/>
  <c r="B147" i="43"/>
  <c r="B149" i="37"/>
  <c r="B148" i="42"/>
  <c r="B150" i="37" l="1"/>
  <c r="B149" i="42"/>
  <c r="B148" i="43"/>
  <c r="B148" i="44"/>
  <c r="B149" i="43" l="1"/>
  <c r="B149" i="44"/>
  <c r="B151" i="37"/>
  <c r="B150" i="42"/>
  <c r="B150" i="44" l="1"/>
  <c r="B150" i="43"/>
  <c r="B152" i="37"/>
  <c r="B151" i="42"/>
  <c r="B151" i="44" l="1"/>
  <c r="B151" i="43"/>
  <c r="B153" i="37"/>
  <c r="B152" i="42"/>
  <c r="B154" i="37" l="1"/>
  <c r="B153" i="42"/>
  <c r="B152" i="44"/>
  <c r="B152" i="43"/>
  <c r="B153" i="43" l="1"/>
  <c r="B153" i="44"/>
  <c r="B155" i="37"/>
  <c r="B154" i="42"/>
  <c r="B154" i="44" l="1"/>
  <c r="B154" i="43"/>
  <c r="B156" i="37"/>
  <c r="B155" i="42"/>
  <c r="B155" i="43" l="1"/>
  <c r="B155" i="44"/>
  <c r="B157" i="37"/>
  <c r="B156" i="42"/>
  <c r="B156" i="43" l="1"/>
  <c r="B156" i="44"/>
  <c r="B158" i="37"/>
  <c r="B157" i="42"/>
  <c r="B157" i="43" l="1"/>
  <c r="B157" i="44"/>
  <c r="B159" i="37"/>
  <c r="B158" i="42"/>
  <c r="B158" i="44" l="1"/>
  <c r="B158" i="43"/>
  <c r="B160" i="37"/>
  <c r="B159" i="42"/>
  <c r="B159" i="44" l="1"/>
  <c r="B159" i="43"/>
  <c r="B161" i="37"/>
  <c r="B160" i="42"/>
  <c r="B162" i="37" l="1"/>
  <c r="B161" i="42"/>
  <c r="B160" i="43"/>
  <c r="B160" i="44"/>
  <c r="B161" i="44" l="1"/>
  <c r="B161" i="43"/>
  <c r="B163" i="37"/>
  <c r="B162" i="42"/>
  <c r="B162" i="44" l="1"/>
  <c r="B162" i="43"/>
  <c r="B164" i="37"/>
  <c r="B163" i="42"/>
  <c r="B165" i="37" l="1"/>
  <c r="B164" i="42"/>
  <c r="B163" i="44"/>
  <c r="B163" i="43"/>
  <c r="B164" i="44" l="1"/>
  <c r="B164" i="43"/>
  <c r="B166" i="37"/>
  <c r="B165" i="42"/>
  <c r="B165" i="44" l="1"/>
  <c r="B165" i="43"/>
  <c r="B167" i="37"/>
  <c r="B166" i="42"/>
  <c r="B166" i="44" l="1"/>
  <c r="B166" i="43"/>
  <c r="B168" i="37"/>
  <c r="B167" i="42"/>
  <c r="B167" i="44" l="1"/>
  <c r="B167" i="43"/>
  <c r="B169" i="37"/>
  <c r="B168" i="42"/>
  <c r="B170" i="37" l="1"/>
  <c r="B169" i="42"/>
  <c r="B168" i="44"/>
  <c r="B168" i="43"/>
  <c r="B169" i="44" l="1"/>
  <c r="B169" i="43"/>
  <c r="B171" i="37"/>
  <c r="B170" i="42"/>
  <c r="B172" i="37" l="1"/>
  <c r="B171" i="42"/>
  <c r="B170" i="44"/>
  <c r="B170" i="43"/>
  <c r="B171" i="44" l="1"/>
  <c r="B171" i="43"/>
  <c r="B173" i="37"/>
  <c r="B172" i="42"/>
  <c r="B172" i="44" l="1"/>
  <c r="B172" i="43"/>
  <c r="B174" i="37"/>
  <c r="B173" i="42"/>
  <c r="B173" i="44" l="1"/>
  <c r="B173" i="43"/>
  <c r="B175" i="37"/>
  <c r="B174" i="42"/>
  <c r="B174" i="44" l="1"/>
  <c r="B174" i="43"/>
  <c r="B176" i="37"/>
  <c r="B175" i="42"/>
  <c r="B175" i="44" l="1"/>
  <c r="B175" i="43"/>
  <c r="B177" i="37"/>
  <c r="B176" i="42"/>
  <c r="B176" i="43" l="1"/>
  <c r="B176" i="44"/>
  <c r="B178" i="37"/>
  <c r="B177" i="42"/>
  <c r="B177" i="44" l="1"/>
  <c r="B177" i="43"/>
  <c r="B179" i="37"/>
  <c r="B178" i="42"/>
  <c r="B180" i="37" l="1"/>
  <c r="B179" i="42"/>
  <c r="B178" i="44"/>
  <c r="B178" i="43"/>
  <c r="B179" i="44" l="1"/>
  <c r="B179" i="43"/>
  <c r="B181" i="37"/>
  <c r="B180" i="42"/>
  <c r="B180" i="43" l="1"/>
  <c r="B180" i="44"/>
  <c r="B182" i="37"/>
  <c r="B181" i="42"/>
  <c r="B181" i="44" l="1"/>
  <c r="B181" i="43"/>
  <c r="B183" i="37"/>
  <c r="B182" i="42"/>
  <c r="B182" i="44" l="1"/>
  <c r="B182" i="43"/>
  <c r="B184" i="37"/>
  <c r="B183" i="42"/>
  <c r="B183" i="44" l="1"/>
  <c r="B183" i="43"/>
  <c r="B185" i="37"/>
  <c r="B184" i="42"/>
  <c r="B184" i="43" l="1"/>
  <c r="B184" i="44"/>
  <c r="B186" i="37"/>
  <c r="B185" i="42"/>
  <c r="B187" i="37" l="1"/>
  <c r="B186" i="42"/>
  <c r="B185" i="44"/>
  <c r="B185" i="43"/>
  <c r="B188" i="37" l="1"/>
  <c r="B187" i="42"/>
  <c r="B186" i="44"/>
  <c r="B186" i="43"/>
  <c r="B187" i="44" l="1"/>
  <c r="B187" i="43"/>
  <c r="B189" i="37"/>
  <c r="B188" i="42"/>
  <c r="B188" i="43" l="1"/>
  <c r="B188" i="44"/>
  <c r="B190" i="37"/>
  <c r="B189" i="42"/>
  <c r="B191" i="37" l="1"/>
  <c r="B190" i="42"/>
  <c r="B189" i="44"/>
  <c r="B189" i="43"/>
  <c r="B190" i="44" l="1"/>
  <c r="B190" i="43"/>
  <c r="B192" i="37"/>
  <c r="B191" i="42"/>
  <c r="B191" i="44" l="1"/>
  <c r="B191" i="43"/>
  <c r="B193" i="37"/>
  <c r="B192" i="42"/>
  <c r="B192" i="43" l="1"/>
  <c r="B192" i="44"/>
  <c r="B194" i="37"/>
  <c r="B193" i="42"/>
  <c r="B193" i="44" l="1"/>
  <c r="B193" i="43"/>
  <c r="B195" i="37"/>
  <c r="B194" i="42"/>
  <c r="B194" i="44" l="1"/>
  <c r="B194" i="43"/>
  <c r="B196" i="37"/>
  <c r="B195" i="42"/>
  <c r="B195" i="44" l="1"/>
  <c r="B195" i="43"/>
  <c r="B197" i="37"/>
  <c r="B196" i="42"/>
  <c r="B196" i="44" l="1"/>
  <c r="B196" i="43"/>
  <c r="B198" i="37"/>
  <c r="B197" i="42"/>
  <c r="B199" i="37" l="1"/>
  <c r="B198" i="42"/>
  <c r="B197" i="44"/>
  <c r="B197" i="43"/>
  <c r="B198" i="44" l="1"/>
  <c r="B198" i="43"/>
  <c r="B200" i="37"/>
  <c r="B199" i="42"/>
  <c r="B199" i="44" l="1"/>
  <c r="B199" i="43"/>
  <c r="B201" i="37"/>
  <c r="B200" i="42"/>
  <c r="B200" i="44" l="1"/>
  <c r="B200" i="43"/>
  <c r="B202" i="37"/>
  <c r="B201" i="42"/>
  <c r="B201" i="44" l="1"/>
  <c r="B201" i="43"/>
  <c r="B203" i="37"/>
  <c r="B202" i="42"/>
  <c r="B202" i="44" l="1"/>
  <c r="B202" i="43"/>
  <c r="B204" i="37"/>
  <c r="B203" i="42"/>
  <c r="B203" i="44" l="1"/>
  <c r="B203" i="43"/>
  <c r="B205" i="37"/>
  <c r="B204" i="42"/>
  <c r="B204" i="44" l="1"/>
  <c r="B204" i="43"/>
  <c r="B206" i="37"/>
  <c r="B205" i="42"/>
  <c r="B205" i="44" l="1"/>
  <c r="B205" i="43"/>
  <c r="B207" i="37"/>
  <c r="B206" i="42"/>
  <c r="B206" i="44" l="1"/>
  <c r="B206" i="43"/>
  <c r="B208" i="37"/>
  <c r="B207" i="42"/>
  <c r="B207" i="44" l="1"/>
  <c r="B207" i="43"/>
  <c r="B209" i="37"/>
  <c r="B208" i="42"/>
  <c r="B208" i="43" l="1"/>
  <c r="B208" i="44"/>
  <c r="B210" i="37"/>
  <c r="B209" i="42"/>
  <c r="B209" i="44" l="1"/>
  <c r="B209" i="43"/>
  <c r="B211" i="37"/>
  <c r="B210" i="42"/>
  <c r="B210" i="44" l="1"/>
  <c r="B210" i="43"/>
  <c r="B212" i="37"/>
  <c r="B211" i="42"/>
  <c r="B213" i="37" l="1"/>
  <c r="B212" i="42"/>
  <c r="B211" i="44"/>
  <c r="B211" i="43"/>
  <c r="B212" i="43" l="1"/>
  <c r="B212" i="44"/>
  <c r="B214" i="37"/>
  <c r="B213" i="42"/>
  <c r="B213" i="44" l="1"/>
  <c r="B213" i="43"/>
  <c r="B215" i="37"/>
  <c r="B214" i="42"/>
  <c r="B214" i="44" l="1"/>
  <c r="B214" i="43"/>
  <c r="B216" i="37"/>
  <c r="B215" i="42"/>
  <c r="B215" i="44" l="1"/>
  <c r="B215" i="43"/>
  <c r="B217" i="37"/>
  <c r="B216" i="42"/>
  <c r="B218" i="37" l="1"/>
  <c r="B217" i="42"/>
  <c r="B216" i="43"/>
  <c r="B216" i="44"/>
  <c r="B217" i="44" l="1"/>
  <c r="B217" i="43"/>
  <c r="B219" i="37"/>
  <c r="B218" i="42"/>
  <c r="B218" i="44" l="1"/>
  <c r="B218" i="43"/>
  <c r="B220" i="37"/>
  <c r="B219" i="42"/>
  <c r="B219" i="44" l="1"/>
  <c r="B219" i="43"/>
  <c r="B221" i="37"/>
  <c r="B220" i="42"/>
  <c r="B220" i="43" l="1"/>
  <c r="B220" i="44"/>
  <c r="B222" i="37"/>
  <c r="B221" i="42"/>
  <c r="B221" i="44" l="1"/>
  <c r="B221" i="43"/>
  <c r="B223" i="37"/>
  <c r="B222" i="42"/>
  <c r="B224" i="37" l="1"/>
  <c r="B223" i="42"/>
  <c r="B222" i="44"/>
  <c r="B222" i="43"/>
  <c r="B223" i="44" l="1"/>
  <c r="B223" i="43"/>
  <c r="B225" i="37"/>
  <c r="B224" i="42"/>
  <c r="B226" i="37" l="1"/>
  <c r="B225" i="42"/>
  <c r="B224" i="43"/>
  <c r="B224" i="44"/>
  <c r="B225" i="44" l="1"/>
  <c r="B225" i="43"/>
  <c r="B227" i="37"/>
  <c r="B226" i="42"/>
  <c r="B226" i="44" l="1"/>
  <c r="B226" i="43"/>
  <c r="B228" i="37"/>
  <c r="B227" i="42"/>
  <c r="B227" i="44" l="1"/>
  <c r="B227" i="43"/>
  <c r="B229" i="37"/>
  <c r="B228" i="42"/>
  <c r="B230" i="37" l="1"/>
  <c r="B229" i="42"/>
  <c r="B228" i="44"/>
  <c r="B228" i="43"/>
  <c r="B229" i="44" l="1"/>
  <c r="B229" i="43"/>
  <c r="B231" i="37"/>
  <c r="B230" i="42"/>
  <c r="B230" i="44" l="1"/>
  <c r="B230" i="43"/>
  <c r="B232" i="37"/>
  <c r="B231" i="42"/>
  <c r="B231" i="44" l="1"/>
  <c r="B231" i="43"/>
  <c r="B233" i="37"/>
  <c r="B232" i="42"/>
  <c r="B232" i="44" l="1"/>
  <c r="B232" i="43"/>
  <c r="B234" i="37"/>
  <c r="B233" i="42"/>
  <c r="B233" i="44" l="1"/>
  <c r="B233" i="43"/>
  <c r="B235" i="37"/>
  <c r="B234" i="42"/>
  <c r="B234" i="44" l="1"/>
  <c r="B234" i="43"/>
  <c r="B236" i="37"/>
  <c r="B235" i="42"/>
  <c r="B235" i="44" l="1"/>
  <c r="B235" i="43"/>
  <c r="B237" i="37"/>
  <c r="B236" i="42"/>
  <c r="B236" i="44" l="1"/>
  <c r="B236" i="43"/>
  <c r="B238" i="37"/>
  <c r="B237" i="42"/>
  <c r="B239" i="37" l="1"/>
  <c r="B238" i="42"/>
  <c r="B237" i="44"/>
  <c r="B237" i="43"/>
  <c r="B238" i="44" l="1"/>
  <c r="B238" i="43"/>
  <c r="B240" i="37"/>
  <c r="B239" i="42"/>
  <c r="B239" i="44" l="1"/>
  <c r="B239" i="43"/>
  <c r="B241" i="37"/>
  <c r="B240" i="42"/>
  <c r="B240" i="43" l="1"/>
  <c r="B240" i="44"/>
  <c r="B242" i="37"/>
  <c r="B241" i="42"/>
  <c r="B241" i="44" l="1"/>
  <c r="B241" i="43"/>
  <c r="B243" i="37"/>
  <c r="B242" i="42"/>
  <c r="B242" i="44" l="1"/>
  <c r="B242" i="43"/>
  <c r="B244" i="37"/>
  <c r="B244" i="42" s="1"/>
  <c r="B243" i="42"/>
  <c r="B243" i="44" l="1"/>
  <c r="B243" i="43"/>
  <c r="B244" i="44"/>
  <c r="B244" i="43"/>
</calcChain>
</file>

<file path=xl/comments1.xml><?xml version="1.0" encoding="utf-8"?>
<comments xmlns="http://schemas.openxmlformats.org/spreadsheetml/2006/main">
  <authors>
    <author>Bobbio, Emmanuele</author>
  </authors>
  <commentList>
    <comment ref="A1" authorId="0" shapeId="0">
      <text>
        <r>
          <rPr>
            <b/>
            <sz val="9"/>
            <color indexed="81"/>
            <rFont val="Tahoma"/>
            <family val="2"/>
          </rPr>
          <t>Bobbio, Emmanuele:</t>
        </r>
        <r>
          <rPr>
            <sz val="9"/>
            <color indexed="81"/>
            <rFont val="Tahoma"/>
            <family val="2"/>
          </rPr>
          <t xml:space="preserve">
</t>
        </r>
        <r>
          <rPr>
            <sz val="16"/>
            <color indexed="81"/>
            <rFont val="Tahoma"/>
            <family val="2"/>
          </rPr>
          <t>PJM cannot share gross load data. Therefore, the gross load is equal to net load; or, equivalently, BTM solar is set equal to zero. As a result, all solar is utility scale in the model.</t>
        </r>
      </text>
    </comment>
    <comment ref="AM19" authorId="0" shapeId="0">
      <text>
        <r>
          <rPr>
            <b/>
            <sz val="9"/>
            <color indexed="81"/>
            <rFont val="Tahoma"/>
            <family val="2"/>
          </rPr>
          <t>Bobbio, Emmanuele:</t>
        </r>
        <r>
          <rPr>
            <sz val="9"/>
            <color indexed="81"/>
            <rFont val="Tahoma"/>
            <family val="2"/>
          </rPr>
          <t xml:space="preserve">
I am using "RTO" for consistency with the code and the RPS definition that is defined at the state level, but note that this energy level includes MISO4</t>
        </r>
      </text>
    </comment>
  </commentList>
</comments>
</file>

<file path=xl/comments2.xml><?xml version="1.0" encoding="utf-8"?>
<comments xmlns="http://schemas.openxmlformats.org/spreadsheetml/2006/main">
  <authors>
    <author>Bobbio, Emmanuele</author>
  </authors>
  <commentList>
    <comment ref="O1" authorId="0" shapeId="0">
      <text>
        <r>
          <rPr>
            <b/>
            <sz val="9"/>
            <color indexed="81"/>
            <rFont val="Tahoma"/>
            <family val="2"/>
          </rPr>
          <t>Bobbio, Emmanuele:</t>
        </r>
        <r>
          <rPr>
            <sz val="9"/>
            <color indexed="81"/>
            <rFont val="Tahoma"/>
            <family val="2"/>
          </rPr>
          <t xml:space="preserve">
These are the numbers used in the model--see tabs RPS-StatusQuo-2A-2B-3 and RPS-2C</t>
        </r>
      </text>
    </comment>
    <comment ref="U1" authorId="0" shapeId="0">
      <text>
        <r>
          <rPr>
            <b/>
            <sz val="9"/>
            <color indexed="81"/>
            <rFont val="Tahoma"/>
            <family val="2"/>
          </rPr>
          <t>Bobbio, Emmanuele:</t>
        </r>
        <r>
          <rPr>
            <sz val="9"/>
            <color indexed="81"/>
            <rFont val="Tahoma"/>
            <family val="2"/>
          </rPr>
          <t xml:space="preserve">
These are the numbers used in the model--see tabs RPS-StatusQuo-2A-2B-3 and RPS-2C</t>
        </r>
      </text>
    </comment>
    <comment ref="G20" authorId="0" shapeId="0">
      <text>
        <r>
          <rPr>
            <b/>
            <sz val="9"/>
            <color indexed="81"/>
            <rFont val="Tahoma"/>
            <family val="2"/>
          </rPr>
          <t>Bobbio, Emmanuele:</t>
        </r>
        <r>
          <rPr>
            <sz val="9"/>
            <color indexed="81"/>
            <rFont val="Tahoma"/>
            <family val="2"/>
          </rPr>
          <t xml:space="preserve">
only 85% of RPS applies to IL consumers</t>
        </r>
      </text>
    </comment>
    <comment ref="C83" authorId="0" shapeId="0">
      <text>
        <r>
          <rPr>
            <b/>
            <sz val="9"/>
            <color indexed="81"/>
            <rFont val="Tahoma"/>
            <family val="2"/>
          </rPr>
          <t>Bobbio, Emmanuele:</t>
        </r>
        <r>
          <rPr>
            <sz val="9"/>
            <color indexed="81"/>
            <rFont val="Tahoma"/>
            <family val="2"/>
          </rPr>
          <t xml:space="preserve">
States' carve-outs here and below</t>
        </r>
      </text>
    </comment>
    <comment ref="L83" authorId="0" shapeId="0">
      <text>
        <r>
          <rPr>
            <b/>
            <sz val="9"/>
            <color indexed="81"/>
            <rFont val="Tahoma"/>
            <family val="2"/>
          </rPr>
          <t>Bobbio, Emmanuele:</t>
        </r>
        <r>
          <rPr>
            <sz val="9"/>
            <color indexed="81"/>
            <rFont val="Tahoma"/>
            <family val="2"/>
          </rPr>
          <t xml:space="preserve">
Assume that BTM solar counts towards the solar in state target</t>
        </r>
      </text>
    </comment>
    <comment ref="H101" authorId="0" shapeId="0">
      <text>
        <r>
          <rPr>
            <b/>
            <sz val="9"/>
            <color indexed="81"/>
            <rFont val="Tahoma"/>
            <family val="2"/>
          </rPr>
          <t>Bobbio, Emmanuele:</t>
        </r>
        <r>
          <rPr>
            <sz val="9"/>
            <color indexed="81"/>
            <rFont val="Tahoma"/>
            <family val="2"/>
          </rPr>
          <t xml:space="preserve">
IL state RPS is 55% solar and 45% onshore wind</t>
        </r>
      </text>
    </comment>
    <comment ref="H146" authorId="0" shapeId="0">
      <text>
        <r>
          <rPr>
            <b/>
            <sz val="9"/>
            <color indexed="81"/>
            <rFont val="Tahoma"/>
            <family val="2"/>
          </rPr>
          <t>Bobbio, Emmanuele:</t>
        </r>
        <r>
          <rPr>
            <sz val="9"/>
            <color indexed="81"/>
            <rFont val="Tahoma"/>
            <family val="2"/>
          </rPr>
          <t xml:space="preserve">
Starting in 2025, 75% of Dominion RPS must be from Dominion</t>
        </r>
      </text>
    </comment>
    <comment ref="L146" authorId="0" shapeId="0">
      <text>
        <r>
          <rPr>
            <b/>
            <sz val="9"/>
            <color indexed="81"/>
            <rFont val="Tahoma"/>
            <family val="2"/>
          </rPr>
          <t>Bobbio, Emmanuele:</t>
        </r>
        <r>
          <rPr>
            <sz val="9"/>
            <color indexed="81"/>
            <rFont val="Tahoma"/>
            <family val="2"/>
          </rPr>
          <t xml:space="preserve">
VA has a carve out expressed in MW instead of %. The carve out is for onshore OR solar. We approximate this carve out using a CF of 25% approximating the wieghted average of onshore wind and solar's capacity factors in the model.
In addition 75% of Dominion's RPS should be from Dominion. For Dominion, we use the max of these two targets.</t>
        </r>
      </text>
    </comment>
  </commentList>
</comments>
</file>

<file path=xl/comments3.xml><?xml version="1.0" encoding="utf-8"?>
<comments xmlns="http://schemas.openxmlformats.org/spreadsheetml/2006/main">
  <authors>
    <author>Bobbio, Emmanuele</author>
  </authors>
  <commentList>
    <comment ref="A1" authorId="0" shapeId="0">
      <text>
        <r>
          <rPr>
            <b/>
            <sz val="9"/>
            <color indexed="81"/>
            <rFont val="Tahoma"/>
            <family val="2"/>
          </rPr>
          <t>Bobbio, Emmanuele:</t>
        </r>
        <r>
          <rPr>
            <sz val="9"/>
            <color indexed="81"/>
            <rFont val="Tahoma"/>
            <family val="2"/>
          </rPr>
          <t xml:space="preserve">
Sources
https://www.pjm.com/-/media/planning/res-adeq/elcc/elcc-report-december-2021.ashx
https://www.pjm.com/-/media/planning/res-adeq/elcc/elcc-report-for-july-2021-results.ashx
https://www.pjm.com/-/media/markets-ops/rpm/rpm-auction-info/2024-2025/2024-2025-default-new-entry-mopr-offer-prices.ashx</t>
        </r>
      </text>
    </comment>
  </commentList>
</comments>
</file>

<file path=xl/comments4.xml><?xml version="1.0" encoding="utf-8"?>
<comments xmlns="http://schemas.openxmlformats.org/spreadsheetml/2006/main">
  <authors>
    <author>Bobbio, Emmanuele</author>
  </authors>
  <commentList>
    <comment ref="H1" authorId="0" shapeId="0">
      <text>
        <r>
          <rPr>
            <b/>
            <sz val="9"/>
            <color indexed="81"/>
            <rFont val="Tahoma"/>
            <family val="2"/>
          </rPr>
          <t>Bobbio, Emmanuele:</t>
        </r>
        <r>
          <rPr>
            <sz val="9"/>
            <color indexed="81"/>
            <rFont val="Tahoma"/>
            <family val="2"/>
          </rPr>
          <t xml:space="preserve">
When initializing resources we raise nameplate to this amount if necessary</t>
        </r>
      </text>
    </comment>
    <comment ref="I1" authorId="0" shapeId="0">
      <text>
        <r>
          <rPr>
            <b/>
            <sz val="9"/>
            <color indexed="81"/>
            <rFont val="Tahoma"/>
            <family val="2"/>
          </rPr>
          <t>Bobbio, Emmanuele:</t>
        </r>
        <r>
          <rPr>
            <sz val="9"/>
            <color indexed="81"/>
            <rFont val="Tahoma"/>
            <family val="2"/>
          </rPr>
          <t xml:space="preserve">
We force these new resources into the model every year by having them offer zero in the forward markets</t>
        </r>
      </text>
    </comment>
    <comment ref="A213" authorId="0" shapeId="0">
      <text>
        <r>
          <rPr>
            <b/>
            <sz val="9"/>
            <color indexed="81"/>
            <rFont val="Tahoma"/>
            <family val="2"/>
          </rPr>
          <t>Bobbio, Emmanuele:</t>
        </r>
        <r>
          <rPr>
            <sz val="9"/>
            <color indexed="81"/>
            <rFont val="Tahoma"/>
            <family val="2"/>
          </rPr>
          <t xml:space="preserve">
We are requiring that DR, Run_of_river, and Pump-storage stay in the market</t>
        </r>
      </text>
    </comment>
  </commentList>
</comments>
</file>

<file path=xl/comments5.xml><?xml version="1.0" encoding="utf-8"?>
<comments xmlns="http://schemas.openxmlformats.org/spreadsheetml/2006/main">
  <authors>
    <author>Bobbio, Emmanuele</author>
  </authors>
  <commentList>
    <comment ref="G2" authorId="0" shapeId="0">
      <text>
        <r>
          <rPr>
            <b/>
            <sz val="9"/>
            <color indexed="81"/>
            <rFont val="Tahoma"/>
            <family val="2"/>
          </rPr>
          <t>Bobbio, Emmanuele:</t>
        </r>
        <r>
          <rPr>
            <sz val="9"/>
            <color indexed="81"/>
            <rFont val="Tahoma"/>
            <family val="2"/>
          </rPr>
          <t xml:space="preserve">
This peak load does not include MISO 4. MISO 4 is included below as a hard constraint with CETL = 0</t>
        </r>
      </text>
    </comment>
    <comment ref="I2" authorId="0" shapeId="0">
      <text>
        <r>
          <rPr>
            <b/>
            <sz val="9"/>
            <color indexed="81"/>
            <rFont val="Tahoma"/>
            <family val="2"/>
          </rPr>
          <t>Bobbio, Emmanuele:</t>
        </r>
        <r>
          <rPr>
            <sz val="9"/>
            <color indexed="81"/>
            <rFont val="Tahoma"/>
            <family val="2"/>
          </rPr>
          <t xml:space="preserve">
In RPM, supply and demand shift right by an amount equivalent to Energy Efficiency (EE). I gnore EE on the supply side. Thus I set EE=0 here.</t>
        </r>
      </text>
    </comment>
    <comment ref="N2" authorId="0" shapeId="0">
      <text>
        <r>
          <rPr>
            <b/>
            <sz val="9"/>
            <color indexed="81"/>
            <rFont val="Tahoma"/>
            <family val="2"/>
          </rPr>
          <t>Bobbio, Emmanuele:</t>
        </r>
        <r>
          <rPr>
            <sz val="9"/>
            <color indexed="81"/>
            <rFont val="Tahoma"/>
            <family val="2"/>
          </rPr>
          <t xml:space="preserve">
FRR in 23/24 BRA was 28754.987. I set it to 0 because in the model all resources participate in the capacity market</t>
        </r>
      </text>
    </comment>
    <comment ref="H191" authorId="0" shapeId="0">
      <text>
        <r>
          <rPr>
            <b/>
            <sz val="9"/>
            <color indexed="81"/>
            <rFont val="Tahoma"/>
            <family val="2"/>
          </rPr>
          <t>Bobbio, Emmanuele:</t>
        </r>
        <r>
          <rPr>
            <sz val="9"/>
            <color indexed="81"/>
            <rFont val="Tahoma"/>
            <family val="2"/>
          </rPr>
          <t xml:space="preserve">
We set MISO4 CETL to 0 for the capacity market, the level to 0 and the parent to none. With these settings MISO4 does not affect "directly" PJM capacity market cleared quantities and prices. Running the capacity market with these settings is equivalent to running two separate capacity markets for PJM and MISO4</t>
        </r>
      </text>
    </comment>
  </commentList>
</comments>
</file>

<file path=xl/sharedStrings.xml><?xml version="1.0" encoding="utf-8"?>
<sst xmlns="http://schemas.openxmlformats.org/spreadsheetml/2006/main" count="6820" uniqueCount="626">
  <si>
    <t>RTO</t>
  </si>
  <si>
    <t>year</t>
  </si>
  <si>
    <t>level</t>
  </si>
  <si>
    <t>parent</t>
  </si>
  <si>
    <t>MD</t>
  </si>
  <si>
    <t>IL</t>
  </si>
  <si>
    <t>BGE</t>
  </si>
  <si>
    <t>product_id</t>
  </si>
  <si>
    <t>type</t>
  </si>
  <si>
    <t>zone</t>
  </si>
  <si>
    <t>constraint</t>
  </si>
  <si>
    <t>soft</t>
  </si>
  <si>
    <t>hard</t>
  </si>
  <si>
    <t>gcone</t>
  </si>
  <si>
    <t>ncone</t>
  </si>
  <si>
    <t>cetl</t>
  </si>
  <si>
    <t>ee</t>
  </si>
  <si>
    <t>irm</t>
  </si>
  <si>
    <t>fpr</t>
  </si>
  <si>
    <t>frr_peak_load</t>
  </si>
  <si>
    <t>peak_load</t>
  </si>
  <si>
    <t>DE</t>
  </si>
  <si>
    <t>DC</t>
  </si>
  <si>
    <t>NJ</t>
  </si>
  <si>
    <t>state</t>
  </si>
  <si>
    <t>renewable</t>
  </si>
  <si>
    <t>IN</t>
  </si>
  <si>
    <t>KY</t>
  </si>
  <si>
    <t>MI</t>
  </si>
  <si>
    <t>NC</t>
  </si>
  <si>
    <t>OH</t>
  </si>
  <si>
    <t>PA</t>
  </si>
  <si>
    <t>TN</t>
  </si>
  <si>
    <t>VA</t>
  </si>
  <si>
    <t>WV</t>
  </si>
  <si>
    <t>rps_MW</t>
  </si>
  <si>
    <t>load_net_of_BTM</t>
  </si>
  <si>
    <t>load_gross_of_BTM</t>
  </si>
  <si>
    <t>delta</t>
  </si>
  <si>
    <t>capacity</t>
  </si>
  <si>
    <t>solar_production</t>
  </si>
  <si>
    <t>rps_gwh_net_of_btm</t>
  </si>
  <si>
    <t>AE</t>
  </si>
  <si>
    <t>DPL</t>
  </si>
  <si>
    <t>JCPL</t>
  </si>
  <si>
    <t>METED</t>
  </si>
  <si>
    <t>PECO</t>
  </si>
  <si>
    <t>PENLC</t>
  </si>
  <si>
    <t>PEPCO</t>
  </si>
  <si>
    <t>PL</t>
  </si>
  <si>
    <t>PS</t>
  </si>
  <si>
    <t>RECO</t>
  </si>
  <si>
    <t>UGI</t>
  </si>
  <si>
    <t>AEP</t>
  </si>
  <si>
    <t>APS</t>
  </si>
  <si>
    <t>ATSI</t>
  </si>
  <si>
    <t>COMED</t>
  </si>
  <si>
    <t>DAY</t>
  </si>
  <si>
    <t>DEOK</t>
  </si>
  <si>
    <t>DLCO</t>
  </si>
  <si>
    <t>EKPC</t>
  </si>
  <si>
    <t>OVEC</t>
  </si>
  <si>
    <t>DOM</t>
  </si>
  <si>
    <t>annual_energy_in_GWh</t>
  </si>
  <si>
    <t>rps</t>
  </si>
  <si>
    <t>voluntary_demand</t>
  </si>
  <si>
    <t>slope</t>
  </si>
  <si>
    <t>cap_in_USD_per_MWh</t>
  </si>
  <si>
    <t>renewable_hydro</t>
  </si>
  <si>
    <t>geo_eligibility</t>
  </si>
  <si>
    <t>IL and neighbors</t>
  </si>
  <si>
    <t>VA-DOM</t>
  </si>
  <si>
    <t>VA-AEP</t>
  </si>
  <si>
    <t>icap</t>
  </si>
  <si>
    <t>AECO</t>
  </si>
  <si>
    <t>CT</t>
  </si>
  <si>
    <t>CC</t>
  </si>
  <si>
    <t>PENELEC</t>
  </si>
  <si>
    <t>PPL</t>
  </si>
  <si>
    <t>PSEG</t>
  </si>
  <si>
    <t>IC</t>
  </si>
  <si>
    <t>Steam_coal</t>
  </si>
  <si>
    <t>Steam_gas</t>
  </si>
  <si>
    <t>Resource Type</t>
  </si>
  <si>
    <t>Total</t>
  </si>
  <si>
    <t>Source</t>
  </si>
  <si>
    <t>Off-Shore Wind</t>
  </si>
  <si>
    <t>Market Efficiency</t>
  </si>
  <si>
    <t>On-Shore Wind</t>
  </si>
  <si>
    <t>BTM Solar</t>
  </si>
  <si>
    <t>PJM</t>
  </si>
  <si>
    <t>Non-BTM Solar PV</t>
  </si>
  <si>
    <t>Storage (Battery)</t>
  </si>
  <si>
    <t>EIA</t>
  </si>
  <si>
    <t>clean_energy_in_GWh</t>
  </si>
  <si>
    <t>PJM_AEP</t>
  </si>
  <si>
    <t>PJM_AlleghenyPower</t>
  </si>
  <si>
    <t>PJM_AtlanticElec</t>
  </si>
  <si>
    <t>PJM_BaltimoreGE</t>
  </si>
  <si>
    <t>PJM_ComEd</t>
  </si>
  <si>
    <t>PJM_DaytonPL</t>
  </si>
  <si>
    <t>PJM_DelmarvaPL</t>
  </si>
  <si>
    <t>PJM_Dominion_VP</t>
  </si>
  <si>
    <t>PJM_DukeOhioKentucky</t>
  </si>
  <si>
    <t>PJM_DuqLight</t>
  </si>
  <si>
    <t>PJM_EKPC</t>
  </si>
  <si>
    <t>PJM_FirstEnergy_ATSI</t>
  </si>
  <si>
    <t>PJM_JerseyCntrlPL</t>
  </si>
  <si>
    <t>PJM_MetEd</t>
  </si>
  <si>
    <t>PJM_PennElec</t>
  </si>
  <si>
    <t>PJM_PennPL_UGI</t>
  </si>
  <si>
    <t>PJM_PhiladelphiaElec</t>
  </si>
  <si>
    <t>PJM_PotomacElec</t>
  </si>
  <si>
    <t>PJM_PublicServiceEG</t>
  </si>
  <si>
    <t>PJM_RocklandElec</t>
  </si>
  <si>
    <t>LDA</t>
  </si>
  <si>
    <t>PJM_AEP_East</t>
  </si>
  <si>
    <t>PJM_AtlanticElectric</t>
  </si>
  <si>
    <t>PJM_BaltimoreG&amp;E</t>
  </si>
  <si>
    <t>PJM_CommEd(NI)</t>
  </si>
  <si>
    <t>PJM_DaytonP&amp;L</t>
  </si>
  <si>
    <t>PJM_DelmarvaP&amp;L</t>
  </si>
  <si>
    <t>PJM_DukeOK</t>
  </si>
  <si>
    <t>PJM_DuqLightCo</t>
  </si>
  <si>
    <t>DUQ</t>
  </si>
  <si>
    <t>PJM_FirstEnergy</t>
  </si>
  <si>
    <t>PJM_JerseyCentralP&amp;L</t>
  </si>
  <si>
    <t>PJM_PennElectric</t>
  </si>
  <si>
    <t>PJM_PennP&amp;L</t>
  </si>
  <si>
    <t>PJM_PEPCO</t>
  </si>
  <si>
    <t>PJM_PhiladelphiaElect</t>
  </si>
  <si>
    <t>PJM_PublicServiceE&amp;G</t>
  </si>
  <si>
    <t>PJM_RocklandElectricCo</t>
  </si>
  <si>
    <t>Plexos zone</t>
  </si>
  <si>
    <t>Load zone</t>
  </si>
  <si>
    <t>+</t>
  </si>
  <si>
    <t>CAPSTF Plexos, resources</t>
  </si>
  <si>
    <t>CAPSTF Plexos, transmission</t>
  </si>
  <si>
    <t>Row Labels</t>
  </si>
  <si>
    <t>DR</t>
  </si>
  <si>
    <t>Onshore_wind</t>
  </si>
  <si>
    <t>Nuclear</t>
  </si>
  <si>
    <t>Run_of_river</t>
  </si>
  <si>
    <t>Solar</t>
  </si>
  <si>
    <t>Ignore</t>
  </si>
  <si>
    <t>Grand Total</t>
  </si>
  <si>
    <t>Load zone to Plexos</t>
  </si>
  <si>
    <t>LDA to Plexos</t>
  </si>
  <si>
    <t>Solar_PJM_PotomacElec_DC</t>
  </si>
  <si>
    <t>CT_PJM_PotomacElec_DC</t>
  </si>
  <si>
    <t>CC_PJM_PotomacElec_DC</t>
  </si>
  <si>
    <t>Solar_PJM_DelmarvaPL_DE</t>
  </si>
  <si>
    <t>CT_PJM_DelmarvaPL_DE</t>
  </si>
  <si>
    <t>CC_PJM_DelmarvaPL_DE</t>
  </si>
  <si>
    <t>IC_PJM_DelmarvaPL_DE</t>
  </si>
  <si>
    <t>Steam_coal_PJM_DelmarvaPL_DE</t>
  </si>
  <si>
    <t>Onshore_wind_PJM_DelmarvaPL_DE</t>
  </si>
  <si>
    <t>Steam_gas_PJM_DelmarvaPL_DE</t>
  </si>
  <si>
    <t>Ignore_PJM_DelmarvaPL_DE</t>
  </si>
  <si>
    <t>Solar_PJM_ComEd_IL</t>
  </si>
  <si>
    <t>CT_PJM_ComEd_IL</t>
  </si>
  <si>
    <t>IC_PJM_ComEd_IL</t>
  </si>
  <si>
    <t>Run_of_river_PJM_ComEd_IL</t>
  </si>
  <si>
    <t>CC_PJM_ComEd_IL</t>
  </si>
  <si>
    <t>Steam_coal_PJM_ComEd_IL</t>
  </si>
  <si>
    <t>Onshore_wind_PJM_ComEd_IL</t>
  </si>
  <si>
    <t>Steam_gas_PJM_ComEd_IL</t>
  </si>
  <si>
    <t>Nuclear_PJM_ComEd_IL</t>
  </si>
  <si>
    <t>Solar_PJM_AEP_IN</t>
  </si>
  <si>
    <t>CT_PJM_AEP_IN</t>
  </si>
  <si>
    <t>IC_PJM_AEP_IN</t>
  </si>
  <si>
    <t>Run_of_river_PJM_AEP_IN</t>
  </si>
  <si>
    <t>CC_PJM_AEP_IN</t>
  </si>
  <si>
    <t>Steam_coal_PJM_AEP_IN</t>
  </si>
  <si>
    <t>Onshore_wind_PJM_AEP_IN</t>
  </si>
  <si>
    <t>Steam_gas_PJM_AEP_IN</t>
  </si>
  <si>
    <t>Solar_PJM_EKPC_KY</t>
  </si>
  <si>
    <t>Solar_PJM_DukeOhioKentucky_KY</t>
  </si>
  <si>
    <t>CT_PJM_EKPC_KY</t>
  </si>
  <si>
    <t>CT_PJM_AEP_KY</t>
  </si>
  <si>
    <t>IC_PJM_EKPC_KY</t>
  </si>
  <si>
    <t>Run_of_river_PJM_EKPC_KY</t>
  </si>
  <si>
    <t>Run_of_river_PJM_DukeOhioKentucky_KY</t>
  </si>
  <si>
    <t>Steam_coal_PJM_EKPC_KY</t>
  </si>
  <si>
    <t>Steam_coal_PJM_DukeOhioKentucky_KY</t>
  </si>
  <si>
    <t>Steam_gas_PJM_AEP_KY</t>
  </si>
  <si>
    <t>Solar_PJM_BaltimoreGE_MD</t>
  </si>
  <si>
    <t>Solar_PJM_AlleghenyPower_MD</t>
  </si>
  <si>
    <t>Solar_PJM_DelmarvaPL_MD</t>
  </si>
  <si>
    <t>Solar_PJM_PotomacElec_MD</t>
  </si>
  <si>
    <t>CT_PJM_PotomacElec_MD</t>
  </si>
  <si>
    <t>CT_PJM_BaltimoreGE_MD</t>
  </si>
  <si>
    <t>CT_PJM_DelmarvaPL_MD</t>
  </si>
  <si>
    <t>IC_PJM_DelmarvaPL_MD</t>
  </si>
  <si>
    <t>IC_PJM_PotomacElec_MD</t>
  </si>
  <si>
    <t>IC_PJM_BaltimoreGE_MD</t>
  </si>
  <si>
    <t>Run_of_river_PJM_PennElec_MD</t>
  </si>
  <si>
    <t>CC_PJM_PotomacElec_MD</t>
  </si>
  <si>
    <t>CC_PJM_BaltimoreGE_MD</t>
  </si>
  <si>
    <t>CC_PJM_DelmarvaPL_MD</t>
  </si>
  <si>
    <t>Steam_coal_PJM_AlleghenyPower_MD</t>
  </si>
  <si>
    <t>Steam_coal_PJM_BaltimoreGE_MD</t>
  </si>
  <si>
    <t>Steam_coal_PJM_PotomacElec_MD</t>
  </si>
  <si>
    <t>Steam_coal_PJM_DelmarvaPL_MD</t>
  </si>
  <si>
    <t>Onshore_wind_PJM_AlleghenyPower_MD</t>
  </si>
  <si>
    <t>Steam_gas_PJM_PotomacElec_MD</t>
  </si>
  <si>
    <t>Steam_gas_PJM_BaltimoreGE_MD</t>
  </si>
  <si>
    <t>Ignore_PJM_BaltimoreGE_MD</t>
  </si>
  <si>
    <t>Nuclear_PJM_BaltimoreGE_MD</t>
  </si>
  <si>
    <t>Solar_PJM_AEP_MI</t>
  </si>
  <si>
    <t>Run_of_river_PJM_AEP_MI</t>
  </si>
  <si>
    <t>CT_PJM_AEP_MI</t>
  </si>
  <si>
    <t>Nuclear_PJM_AEP_MI</t>
  </si>
  <si>
    <t>Solar_PJM_Dominion_VP_NC</t>
  </si>
  <si>
    <t>Run_of_river_PJM_Dominion_VP_NC</t>
  </si>
  <si>
    <t>CC_PJM_Dominion_VP_NC</t>
  </si>
  <si>
    <t>Onshore_wind_PJM_Dominion_VP_NC</t>
  </si>
  <si>
    <t>Solar_PJM_PublicServiceEG_NJ</t>
  </si>
  <si>
    <t>Solar_PJM_JerseyCntrlPL_NJ</t>
  </si>
  <si>
    <t>Solar_PJM_AtlanticElec_NJ</t>
  </si>
  <si>
    <t>Solar_PJM_RocklandElec_NJ</t>
  </si>
  <si>
    <t>CT_PJM_AtlanticElec_NJ</t>
  </si>
  <si>
    <t>CT_PJM_PublicServiceEG_NJ</t>
  </si>
  <si>
    <t>CT_PJM_JerseyCntrlPL_NJ</t>
  </si>
  <si>
    <t>IC_PJM_JerseyCntrlPL_NJ</t>
  </si>
  <si>
    <t>IC_PJM_PublicServiceEG_NJ</t>
  </si>
  <si>
    <t>Run_of_river_PJM_PublicServiceEG_NJ</t>
  </si>
  <si>
    <t>CC_PJM_JerseyCntrlPL_NJ</t>
  </si>
  <si>
    <t>CC_PJM_PublicServiceEG_NJ</t>
  </si>
  <si>
    <t>CC_PJM_AtlanticElec_NJ</t>
  </si>
  <si>
    <t>IC_PJM_AtlanticElec_NJ</t>
  </si>
  <si>
    <t>Steam_coal_PJM_AtlanticElec_NJ</t>
  </si>
  <si>
    <t>Steam_coal_PJM_PublicServiceEG_NJ</t>
  </si>
  <si>
    <t>CT_PJM_RocklandElec_NJ</t>
  </si>
  <si>
    <t>Onshore_wind_PJM_PublicServiceEG_NJ</t>
  </si>
  <si>
    <t>Onshore_wind_PJM_AtlanticElec_NJ</t>
  </si>
  <si>
    <t>Steam_gas_PJM_PublicServiceEG_NJ</t>
  </si>
  <si>
    <t>Ignore_PJM_AtlanticElec_NJ</t>
  </si>
  <si>
    <t>Nuclear_PJM_PublicServiceEG_NJ</t>
  </si>
  <si>
    <t>Solar_PJM_FirstEnergy_ATSI_OH</t>
  </si>
  <si>
    <t>Solar_PJM_DaytonPL_OH</t>
  </si>
  <si>
    <t>Solar_PJM_AEP_OH</t>
  </si>
  <si>
    <t>Solar_PJM_DukeOhioKentucky_OH</t>
  </si>
  <si>
    <t>CT_PJM_FirstEnergy_ATSI_OH</t>
  </si>
  <si>
    <t>CT_PJM_AEP_OH</t>
  </si>
  <si>
    <t>CT_PJM_DaytonPL_OH</t>
  </si>
  <si>
    <t>CT_PJM_DukeOhioKentucky_OH</t>
  </si>
  <si>
    <t>IC_PJM_AlleghenyPower_OH</t>
  </si>
  <si>
    <t>IC_PJM_DaytonPL_OH</t>
  </si>
  <si>
    <t>IC_PJM_FirstEnergy_ATSI_OH</t>
  </si>
  <si>
    <t>IC_PJM_DukeOhioKentucky_OH</t>
  </si>
  <si>
    <t>IC_PJM_AEP_OH</t>
  </si>
  <si>
    <t>Run_of_river_PJM_FirstEnergy_ATSI_OH</t>
  </si>
  <si>
    <t>Run_of_river_PJM_EKPC_OH</t>
  </si>
  <si>
    <t>Run_of_river_PJM_DukeOhioKentucky_OH</t>
  </si>
  <si>
    <t>Run_of_river_PJM_AEP_OH</t>
  </si>
  <si>
    <t>CC_PJM_FirstEnergy_ATSI_OH</t>
  </si>
  <si>
    <t>CC_PJM_AEP_OH</t>
  </si>
  <si>
    <t>CC_PJM_DukeOhioKentucky_OH</t>
  </si>
  <si>
    <t>Steam_coal_PJM_FirstEnergy_ATSI_OH</t>
  </si>
  <si>
    <t>Steam_coal_PJM_AEP_OH</t>
  </si>
  <si>
    <t>Steam_coal_PJM_DukeOhioKentucky_OH</t>
  </si>
  <si>
    <t>Steam_coal_PJM_DaytonPL_OH</t>
  </si>
  <si>
    <t>Onshore_wind_PJM_AEP_OH</t>
  </si>
  <si>
    <t>Onshore_wind_PJM_FirstEnergy_ATSI_OH</t>
  </si>
  <si>
    <t>Onshore_wind_PJM_DaytonPL_OH</t>
  </si>
  <si>
    <t>Steam_gas_PJM_FirstEnergy_ATSI_OH</t>
  </si>
  <si>
    <t>Steam_gas_PJM_DukeOhioKentucky_OH</t>
  </si>
  <si>
    <t>Steam_gas_PJM_AEP_OH</t>
  </si>
  <si>
    <t>Nuclear_PJM_FirstEnergy_ATSI_OH</t>
  </si>
  <si>
    <t>Solar_PJM_PhiladelphiaElec_PA</t>
  </si>
  <si>
    <t>Solar_PJM_DuqLight_PA</t>
  </si>
  <si>
    <t>Solar_PJM_PennPL_UGI_PA</t>
  </si>
  <si>
    <t>Solar_PJM_MetEd_PA</t>
  </si>
  <si>
    <t>Solar_PJM_PennElec_PA</t>
  </si>
  <si>
    <t>Solar_PJM_AlleghenyPower_PA</t>
  </si>
  <si>
    <t>CT_PJM_PennPL_UGI_PA</t>
  </si>
  <si>
    <t>CT_PJM_AlleghenyPower_PA</t>
  </si>
  <si>
    <t>CT_PJM_PennElec_PA</t>
  </si>
  <si>
    <t>CT_PJM_PhiladelphiaElec_PA</t>
  </si>
  <si>
    <t>IC_PJM_PennElec_PA</t>
  </si>
  <si>
    <t>IC_PJM_FirstEnergy_ATSI_PA</t>
  </si>
  <si>
    <t>IC_PJM_DuqLight_PA</t>
  </si>
  <si>
    <t>IC_PJM_PennPL_UGI_PA</t>
  </si>
  <si>
    <t>IC_PJM_PhiladelphiaElec_PA</t>
  </si>
  <si>
    <t>Run_of_river_PJM_AlleghenyPower_PA</t>
  </si>
  <si>
    <t>Run_of_river_PJM_DuqLight_PA</t>
  </si>
  <si>
    <t>Run_of_river_PJM_PennElec_PA</t>
  </si>
  <si>
    <t>Run_of_river_PJM_PennPL_UGI_PA</t>
  </si>
  <si>
    <t>Run_of_river_PJM_MetEd_PA</t>
  </si>
  <si>
    <t>CC_PJM_PhiladelphiaElec_PA</t>
  </si>
  <si>
    <t>CC_PJM_AlleghenyPower_PA</t>
  </si>
  <si>
    <t>CC_PJM_PennPL_UGI_PA</t>
  </si>
  <si>
    <t>CC_PJM_MetEd_PA</t>
  </si>
  <si>
    <t>CC_PJM_DuqLight_PA</t>
  </si>
  <si>
    <t>CC_PJM_PennElec_PA</t>
  </si>
  <si>
    <t>CC_PJM_FirstEnergy_ATSI_PA</t>
  </si>
  <si>
    <t>IC_PJM_MetEd_PA</t>
  </si>
  <si>
    <t>Steam_coal_PJM_DuqLight_PA</t>
  </si>
  <si>
    <t>Steam_coal_PJM_PennElec_PA</t>
  </si>
  <si>
    <t>Steam_coal_PJM_MetEd_PA</t>
  </si>
  <si>
    <t>Steam_coal_PJM_PennPL_UGI_PA</t>
  </si>
  <si>
    <t>Steam_coal_PJM_PhiladelphiaElec_PA</t>
  </si>
  <si>
    <t>Steam_coal_PJM_PublicServiceEG_PA</t>
  </si>
  <si>
    <t>CT_PJM_MetEd_PA</t>
  </si>
  <si>
    <t>Onshore_wind_PJM_PennElec_PA</t>
  </si>
  <si>
    <t>Onshore_wind_PJM_MetEd_PA</t>
  </si>
  <si>
    <t>Onshore_wind_PJM_AlleghenyPower_PA</t>
  </si>
  <si>
    <t>Onshore_wind_PJM_PennPL_UGI_PA</t>
  </si>
  <si>
    <t>Steam_gas_PJM_PennPL_UGI_PA</t>
  </si>
  <si>
    <t>Steam_gas_PJM_PhiladelphiaElec_PA</t>
  </si>
  <si>
    <t>Steam_gas_PJM_FirstEnergy_ATSI_PA</t>
  </si>
  <si>
    <t>Steam_gas_PJM_MetEd_PA</t>
  </si>
  <si>
    <t>Steam_gas_PJM_PennElec_PA</t>
  </si>
  <si>
    <t>Nuclear_PJM_PhiladelphiaElec_PA</t>
  </si>
  <si>
    <t>Nuclear_PJM_PennPL_UGI_PA</t>
  </si>
  <si>
    <t>Solar_PJM_AEP_VA</t>
  </si>
  <si>
    <t>Solar_PJM_Dominion_VP_VA</t>
  </si>
  <si>
    <t>Solar_PJM_DelmarvaPL_VA</t>
  </si>
  <si>
    <t>Solar_PJM_AlleghenyPower_VA</t>
  </si>
  <si>
    <t>CT_PJM_AEP_VA</t>
  </si>
  <si>
    <t>CT_PJM_Dominion_VP_VA</t>
  </si>
  <si>
    <t>CT_PJM_AlleghenyPower_VA</t>
  </si>
  <si>
    <t>IC_PJM_DelmarvaPL_VA</t>
  </si>
  <si>
    <t>IC_PJM_Dominion_VP_VA</t>
  </si>
  <si>
    <t>IC_PJM_AlleghenyPower_VA</t>
  </si>
  <si>
    <t>IC_PJM_AEP_VA</t>
  </si>
  <si>
    <t>Run_of_river_PJM_Dominion_VP_VA</t>
  </si>
  <si>
    <t>Run_of_river_PJM_AEP_VA</t>
  </si>
  <si>
    <t>Run_of_river_PJM_AlleghenyPower_VA</t>
  </si>
  <si>
    <t>CC_PJM_Dominion_VP_VA</t>
  </si>
  <si>
    <t>Steam_coal_PJM_Dominion_VP_VA</t>
  </si>
  <si>
    <t>Steam_coal_PJM_AEP_VA</t>
  </si>
  <si>
    <t>Steam_gas_PJM_AEP_VA</t>
  </si>
  <si>
    <t>Steam_gas_PJM_Dominion_VP_VA</t>
  </si>
  <si>
    <t>Nuclear_PJM_Dominion_VP_VA</t>
  </si>
  <si>
    <t>CT_PJM_AEP_WV</t>
  </si>
  <si>
    <t>CT_PJM_AlleghenyPower_WV</t>
  </si>
  <si>
    <t>Run_of_river_PJM_AEP_WV</t>
  </si>
  <si>
    <t>Run_of_river_PJM_AlleghenyPower_WV</t>
  </si>
  <si>
    <t>CC_PJM_AEP_WV</t>
  </si>
  <si>
    <t>CC_PJM_AlleghenyPower_WV</t>
  </si>
  <si>
    <t>IC_PJM_Dominion_VP_WV</t>
  </si>
  <si>
    <t>Steam_coal_PJM_AlleghenyPower_WV</t>
  </si>
  <si>
    <t>Steam_coal_PJM_AEP_WV</t>
  </si>
  <si>
    <t>Steam_coal_PJM_Dominion_VP_WV</t>
  </si>
  <si>
    <t>Onshore_wind_PJM_AlleghenyPower_WV</t>
  </si>
  <si>
    <t>Steam_gas_PJM_AEP_WV</t>
  </si>
  <si>
    <t>CC__</t>
  </si>
  <si>
    <t>Onshore_wind__</t>
  </si>
  <si>
    <t>factor</t>
  </si>
  <si>
    <t>MISO</t>
  </si>
  <si>
    <t>Plexos model zone/state combinations</t>
  </si>
  <si>
    <t>We have AEP-TN they don't have TN at all</t>
  </si>
  <si>
    <t>They have DOM-WV, EKPC-OH, PENLC-MD, PECO-MD, PS-PA which we do not have</t>
  </si>
  <si>
    <t>PN-MD is going to be Deep Creek Hydro. This hydroelectric is radially connected to PennElec from PA, but is physically located in MD</t>
  </si>
  <si>
    <t>PE-MD is Conowingo Hydro on the Susquehanna river. It is just south of the border to PA.</t>
  </si>
  <si>
    <t>PS-PA is Wheelabrator Falls (trash to steam plant), which is on an island across from Mercer coal plant in NJ. Electrically it is connected to PSEG, but physically in PA.</t>
  </si>
  <si>
    <t>DOM-WV is Mt Storm, electrically in DOM, closest to MD but should be reclassified as VA</t>
  </si>
  <si>
    <t>EKPC-Ohio is likely Greenup Hydro, which is on the river between states. It should be reclassified as KY</t>
  </si>
  <si>
    <t>PJM_Dominion_VP_VA</t>
  </si>
  <si>
    <t>PJM_AEP_VA</t>
  </si>
  <si>
    <t>Sum of 2022</t>
  </si>
  <si>
    <t>DUKE</t>
  </si>
  <si>
    <t>Sum of 2023</t>
  </si>
  <si>
    <t>Sum of 2024</t>
  </si>
  <si>
    <t>Sum of 2025</t>
  </si>
  <si>
    <t>Sum of 2026</t>
  </si>
  <si>
    <t>Sum of 2027</t>
  </si>
  <si>
    <t>Sum of 2028</t>
  </si>
  <si>
    <t>Sum of 2029</t>
  </si>
  <si>
    <t>Sum of 2030</t>
  </si>
  <si>
    <t>SUM</t>
  </si>
  <si>
    <t>Sum of 2031</t>
  </si>
  <si>
    <t>applicable_portion_of_RPS</t>
  </si>
  <si>
    <t>effective_rps_%</t>
  </si>
  <si>
    <t>RTO_renewable_energy_net_of_btm</t>
  </si>
  <si>
    <t>tech_eligibility</t>
  </si>
  <si>
    <t>Convert to state</t>
  </si>
  <si>
    <t>Convert to state, continued</t>
  </si>
  <si>
    <t>Gross Annual Energy (GWH) by state</t>
  </si>
  <si>
    <t>Net Annual Energy (GWH) by state</t>
  </si>
  <si>
    <t>Net Annual Energy (GWH) by zone</t>
  </si>
  <si>
    <t>Gross Annual Energy (GWH) by zone</t>
  </si>
  <si>
    <t>Net Peak Load (MW)</t>
  </si>
  <si>
    <t>Map to Plexos zone names</t>
  </si>
  <si>
    <t>Move UGI into PL and OVEC into AEP</t>
  </si>
  <si>
    <t>The mapping tab contains useful information for mapping zones into states and for mapping zone names from different sources with one another</t>
  </si>
  <si>
    <t>INPUT TABS</t>
  </si>
  <si>
    <t>BACKGROUND INFORMATION</t>
  </si>
  <si>
    <t>Sources and notes</t>
  </si>
  <si>
    <t xml:space="preserve"> - Monetary values are in 2020 US dollars</t>
  </si>
  <si>
    <r>
      <t xml:space="preserve">Please write to </t>
    </r>
    <r>
      <rPr>
        <b/>
        <sz val="12"/>
        <color rgb="FF0070C0"/>
        <rFont val="Arial"/>
        <family val="2"/>
        <scheme val="minor"/>
      </rPr>
      <t>emmanuele.bobbio@pjm.com</t>
    </r>
    <r>
      <rPr>
        <sz val="12"/>
        <color theme="1"/>
        <rFont val="Arial"/>
        <family val="2"/>
        <scheme val="minor"/>
      </rPr>
      <t xml:space="preserve"> for questions</t>
    </r>
  </si>
  <si>
    <t xml:space="preserve"> - State policies and load are from PJM</t>
  </si>
  <si>
    <t xml:space="preserve"> - Existing and new generation and storage's characteristics, and fuel prices are from Energy Exemplar and based on the Eastern Interconnection data and NREL's 2022 Annual Technolgy Baseline</t>
  </si>
  <si>
    <t>annual_rps_indicated_by_states_%</t>
  </si>
  <si>
    <t>RTO25-VADOM75</t>
  </si>
  <si>
    <t>Offshore_wind</t>
  </si>
  <si>
    <t>Plexos zone name</t>
  </si>
  <si>
    <t>resource_id</t>
  </si>
  <si>
    <t>to</t>
  </si>
  <si>
    <t>MISO4</t>
  </si>
  <si>
    <t>Steam_coal_MISO4_IN</t>
  </si>
  <si>
    <t>IC_MISO4_IN</t>
  </si>
  <si>
    <t>Onshore_wind_MISO4_IL</t>
  </si>
  <si>
    <t>CT_MISO4_IL</t>
  </si>
  <si>
    <t>IC_MISO4_IL</t>
  </si>
  <si>
    <t>Steam_coal_MISO4_IL</t>
  </si>
  <si>
    <t>Nuclear_MISO4_IL</t>
  </si>
  <si>
    <t>Run_of_river_MISO4_IL</t>
  </si>
  <si>
    <t>Solar_MISO4_IL</t>
  </si>
  <si>
    <t>CC_MISO4_IL</t>
  </si>
  <si>
    <t>Solar_MISO4_MO</t>
  </si>
  <si>
    <t>Steam_gas_MISO4_IL</t>
  </si>
  <si>
    <t>DR_PJM_AtlanticElec_NJ</t>
  </si>
  <si>
    <t>DR_PJM_AEP_IN</t>
  </si>
  <si>
    <t>DR_PJM_AEP_KY</t>
  </si>
  <si>
    <t>DR_PJM_AEP_MI</t>
  </si>
  <si>
    <t>DR_PJM_AEP_OH</t>
  </si>
  <si>
    <t>DR_PJM_AEP_TN</t>
  </si>
  <si>
    <t>DR_PJM_AEP_VA</t>
  </si>
  <si>
    <t>DR_PJM_AEP_WV</t>
  </si>
  <si>
    <t>DR_PJM_AlleghenyPower_MD</t>
  </si>
  <si>
    <t>DR_PJM_AlleghenyPower_PA</t>
  </si>
  <si>
    <t>DR_PJM_AlleghenyPower_VA</t>
  </si>
  <si>
    <t>DR_PJM_AlleghenyPower_WV</t>
  </si>
  <si>
    <t>DR_PJM_FirstEnergy_ATSI_OH</t>
  </si>
  <si>
    <t>DR_PJM_FirstEnergy_ATSI_PA</t>
  </si>
  <si>
    <t>DR_PJM_BaltimoreGE_MD</t>
  </si>
  <si>
    <t>DR_PJM_ComEd_IL</t>
  </si>
  <si>
    <t>DR_PJM_DaytonPL_OH</t>
  </si>
  <si>
    <t>DR_PJM_DukeOhioKentucky_KY</t>
  </si>
  <si>
    <t>DR_PJM_DukeOhioKentucky_OH</t>
  </si>
  <si>
    <t>DR_PJM_DuqLight_PA</t>
  </si>
  <si>
    <t>DR_PJM_Dominion_VP_NC</t>
  </si>
  <si>
    <t>DR_PJM_Dominion_VP_VA</t>
  </si>
  <si>
    <t>DR_PJM_DelmarvaPL_DE</t>
  </si>
  <si>
    <t>DR_PJM_DelmarvaPL_MD</t>
  </si>
  <si>
    <t>DR_PJM_DelmarvaPL_VA</t>
  </si>
  <si>
    <t>DR_PJM_EKPC_KY</t>
  </si>
  <si>
    <t>DR_PJM_JerseyCntrlPL_NJ</t>
  </si>
  <si>
    <t>DR_PJM_MetEd_PA</t>
  </si>
  <si>
    <t>DR_PJM_PhiladelphiaElec_PA</t>
  </si>
  <si>
    <t>DR_PJM_PennElec_PA</t>
  </si>
  <si>
    <t>DR_PJM_PotomacElec_DC</t>
  </si>
  <si>
    <t>DR_PJM_PotomacElec_MD</t>
  </si>
  <si>
    <t>DR_PJM_PennPL_UGI_PA</t>
  </si>
  <si>
    <t>DR_PJM_PublicServiceEG_NJ</t>
  </si>
  <si>
    <t>DR_PJM_RocklandElec_NJ</t>
  </si>
  <si>
    <t>Within state load distribution across zones in 2022</t>
  </si>
  <si>
    <t>state load</t>
  </si>
  <si>
    <t>state/zone load</t>
  </si>
  <si>
    <t>share</t>
  </si>
  <si>
    <t>zone-state</t>
  </si>
  <si>
    <t>move UGI and OVEC</t>
  </si>
  <si>
    <t>nameplate_state_level</t>
  </si>
  <si>
    <t>state_zone_nameplate</t>
  </si>
  <si>
    <t>Battery</t>
  </si>
  <si>
    <t>solar</t>
  </si>
  <si>
    <t>onshore_wind</t>
  </si>
  <si>
    <t>solar_onshore_wind</t>
  </si>
  <si>
    <t>Solar_fixed</t>
  </si>
  <si>
    <t>Pump_storage_PJM_JerseyCntrlPL_NJ</t>
  </si>
  <si>
    <t>Pump_storage</t>
  </si>
  <si>
    <t>Pump_storage_PJM_PhiladelphiaElec_PA</t>
  </si>
  <si>
    <t>Pump_storage_PJM_PennElec_PA</t>
  </si>
  <si>
    <t>Pump_storage_PJM_Dominion_VP_VA</t>
  </si>
  <si>
    <t>Pump_storage_PJM_AEP_VA</t>
  </si>
  <si>
    <t>CC_ccs</t>
  </si>
  <si>
    <t>adjustment_ratio</t>
  </si>
  <si>
    <t>adjusted_clean_energy_in_GWh</t>
  </si>
  <si>
    <t>ACEC</t>
  </si>
  <si>
    <t>JCPLC</t>
  </si>
  <si>
    <t>MEC</t>
  </si>
  <si>
    <t>PE</t>
  </si>
  <si>
    <t>IMM</t>
  </si>
  <si>
    <t>PJM_DelmarvaPL_VA</t>
  </si>
  <si>
    <t>id</t>
  </si>
  <si>
    <t>EE_icap</t>
  </si>
  <si>
    <t>IMM_icap</t>
  </si>
  <si>
    <t>heat_rate</t>
  </si>
  <si>
    <t>CO2_rate</t>
  </si>
  <si>
    <t>NOx_rate</t>
  </si>
  <si>
    <t>Sox_rate</t>
  </si>
  <si>
    <t>vom</t>
  </si>
  <si>
    <t>avg offer price</t>
  </si>
  <si>
    <t>Run_of_river_PJM_PhiladelphiaElec_PA</t>
  </si>
  <si>
    <t>RECs (in 1000s)</t>
  </si>
  <si>
    <t>https://www.pjm.com/-/media/committees-groups/subcommittees/las/2022/20221129/item-03c---solar-presentation--data---2023-forecast.ashx</t>
  </si>
  <si>
    <t>GADS 2021</t>
  </si>
  <si>
    <t>GADS 2022</t>
  </si>
  <si>
    <t>IHS 2023</t>
  </si>
  <si>
    <t>PJM RTO</t>
  </si>
  <si>
    <t>avg 2021-2023</t>
  </si>
  <si>
    <t>Note 1: All years except for 2022 are based on calendar year, 2022 is through 8/31/2022</t>
  </si>
  <si>
    <t>2021 (1)</t>
  </si>
  <si>
    <t>2022 (2)</t>
  </si>
  <si>
    <t>Note 2: Distributed Solar Generation Forecast by Zone - Cumulative Nameplate Capacity  - Includes Historical Degraded Values and IHS Forecast</t>
  </si>
  <si>
    <t>Move UGI to PPL</t>
  </si>
  <si>
    <t>zone nameplate</t>
  </si>
  <si>
    <t>zone/state nameplate</t>
  </si>
  <si>
    <t>load factor</t>
  </si>
  <si>
    <t>BTM CF</t>
  </si>
  <si>
    <t>Source: Oshore Wind Study</t>
  </si>
  <si>
    <t>Solar CF</t>
  </si>
  <si>
    <t>Utility-scale equivalent nameplate</t>
  </si>
  <si>
    <t>Solar_BTM_PJM_AtlanticElec_NJ</t>
  </si>
  <si>
    <t>Solar_BTM_PJM_AEP_IN</t>
  </si>
  <si>
    <t>Solar_BTM_PJM_AEP_KY</t>
  </si>
  <si>
    <t>Solar_BTM_PJM_AEP_MI</t>
  </si>
  <si>
    <t>Solar_BTM_PJM_AEP_OH</t>
  </si>
  <si>
    <t>Solar_BTM_PJM_AEP_TN</t>
  </si>
  <si>
    <t>Solar_BTM_PJM_AEP_VA</t>
  </si>
  <si>
    <t>Solar_BTM_PJM_AEP_WV</t>
  </si>
  <si>
    <t>Solar_BTM_PJM_AlleghenyPower_MD</t>
  </si>
  <si>
    <t>Solar_BTM_PJM_AlleghenyPower_PA</t>
  </si>
  <si>
    <t>Solar_BTM_PJM_AlleghenyPower_VA</t>
  </si>
  <si>
    <t>Solar_BTM_PJM_AlleghenyPower_WV</t>
  </si>
  <si>
    <t>Solar_BTM_PJM_FirstEnergy_ATSI_OH</t>
  </si>
  <si>
    <t>Solar_BTM_PJM_FirstEnergy_ATSI_PA</t>
  </si>
  <si>
    <t>Solar_BTM_PJM_BaltimoreGE_MD</t>
  </si>
  <si>
    <t>Solar_BTM_PJM_ComEd_IL</t>
  </si>
  <si>
    <t>Solar_BTM_PJM_DaytonPL_OH</t>
  </si>
  <si>
    <t>Solar_BTM_PJM_DukeOhioKentucky_KY</t>
  </si>
  <si>
    <t>Solar_BTM_PJM_DukeOhioKentucky_OH</t>
  </si>
  <si>
    <t>Solar_BTM_PJM_DuqLight_PA</t>
  </si>
  <si>
    <t>Solar_BTM_PJM_Dominion_VP_NC</t>
  </si>
  <si>
    <t>Solar_BTM_PJM_Dominion_VP_VA</t>
  </si>
  <si>
    <t>Solar_BTM_PJM_DelmarvaPL_DE</t>
  </si>
  <si>
    <t>Solar_BTM_PJM_DelmarvaPL_MD</t>
  </si>
  <si>
    <t>Solar_BTM_PJM_DelmarvaPL_VA</t>
  </si>
  <si>
    <t>Solar_BTM_PJM_EKPC_KY</t>
  </si>
  <si>
    <t>Solar_BTM_PJM_JerseyCntrlPL_NJ</t>
  </si>
  <si>
    <t>Solar_BTM_PJM_MetEd_PA</t>
  </si>
  <si>
    <t>Solar_BTM_PJM_PhiladelphiaElec_PA</t>
  </si>
  <si>
    <t>Solar_BTM_PJM_PennElec_PA</t>
  </si>
  <si>
    <t>Solar_BTM_PJM_PotomacElec_DC</t>
  </si>
  <si>
    <t>Solar_BTM_PJM_PotomacElec_MD</t>
  </si>
  <si>
    <t>Solar_BTM_PJM_PennPL_UGI_PA</t>
  </si>
  <si>
    <t>Solar_BTM_PJM_PublicServiceEG_NJ</t>
  </si>
  <si>
    <t>Solar_BTM_PJM_RocklandElec_NJ</t>
  </si>
  <si>
    <t>adjusted_rps_%</t>
  </si>
  <si>
    <t>imports_non_compliance_factor</t>
  </si>
  <si>
    <t>2022_production_gap</t>
  </si>
  <si>
    <t>NJ's Future Solar Additions</t>
  </si>
  <si>
    <t xml:space="preserve">Year asset goes into service </t>
  </si>
  <si>
    <t>Behind the Meter (MW Nameplate Capacity)</t>
  </si>
  <si>
    <t>Utility Scale (MW Nameplate Capacity)</t>
  </si>
  <si>
    <t>cf utility scale/BTM</t>
  </si>
  <si>
    <t>Nuclear_PJM_DuqLight_PA</t>
  </si>
  <si>
    <t>Construct levels for 2021</t>
  </si>
  <si>
    <t>(2) Utility-scale, based on IMM's 2022 Q3 SOM, tab 12.1, reflecting resources as of September 30</t>
  </si>
  <si>
    <t>(1) BTM, based on GADS</t>
  </si>
  <si>
    <t>BTM, utility-scale equivalent MW</t>
  </si>
  <si>
    <t>Utility-scale equivalent sponsored additions</t>
  </si>
  <si>
    <t>cumulative</t>
  </si>
  <si>
    <t>For NJ I create three solar categories: sponsored (green), unsponsored utility scale (blue), unsponsored BTM utility-scale equivalent (yellow; I assume no economic entry of BTM)</t>
  </si>
  <si>
    <t>Model 2022 nameplates</t>
  </si>
  <si>
    <t>BTM solar imputation</t>
  </si>
  <si>
    <t>BTM resources added to the "existing_generation"</t>
  </si>
  <si>
    <t>Energy model capacity factors, annual average</t>
  </si>
  <si>
    <t>The yellow tabs contain background information for the model's inputs</t>
  </si>
  <si>
    <t>used for state-sponsored entries</t>
  </si>
  <si>
    <t>MO</t>
  </si>
  <si>
    <t>Initial representative resources</t>
  </si>
  <si>
    <t>max_MW_left</t>
  </si>
  <si>
    <t>Adjust NJ BTM to 2705+420 (which is the 2021 level from GADS + the state-sponsored BTM additions)</t>
  </si>
  <si>
    <t>BTM (1)</t>
  </si>
  <si>
    <t>Utility-scale (2)</t>
  </si>
  <si>
    <t>zone-to-state</t>
  </si>
  <si>
    <t>state-to-zone</t>
  </si>
  <si>
    <t>WEST</t>
  </si>
  <si>
    <t>EMAAC</t>
  </si>
  <si>
    <t>SWMAAC</t>
  </si>
  <si>
    <t>WMAAC</t>
  </si>
  <si>
    <t>MAAC</t>
  </si>
  <si>
    <t>Parent 2</t>
  </si>
  <si>
    <t>Parent 1</t>
  </si>
  <si>
    <t>Parent 0</t>
  </si>
  <si>
    <t>parent 2</t>
  </si>
  <si>
    <t>#N/A</t>
  </si>
  <si>
    <t>Column Labels</t>
  </si>
  <si>
    <t>LDA peak load</t>
  </si>
  <si>
    <t>state_year</t>
  </si>
  <si>
    <t>numerator</t>
  </si>
  <si>
    <t>denominator</t>
  </si>
  <si>
    <t>Copy information from states_RPS</t>
  </si>
  <si>
    <t>VA-PJM_Dominion_VP</t>
  </si>
  <si>
    <t>VA-PJM_AEP</t>
  </si>
  <si>
    <t>Map peak load to States</t>
  </si>
  <si>
    <t>capacity_target_MW</t>
  </si>
  <si>
    <t>multiplier</t>
  </si>
  <si>
    <t>Renewable</t>
  </si>
  <si>
    <t>Capacity</t>
  </si>
  <si>
    <t>Zone rps-to-clean capacity target</t>
  </si>
  <si>
    <t>Baseline</t>
  </si>
  <si>
    <t>Output from FCEM, with state products simulation (for baseline)</t>
  </si>
  <si>
    <t>Parent</t>
  </si>
  <si>
    <t>zoneyear</t>
  </si>
  <si>
    <t xml:space="preserve"> (includes utility-scale equivalent BTM)</t>
  </si>
  <si>
    <t>Sum of icap</t>
  </si>
  <si>
    <t>flag</t>
  </si>
  <si>
    <t>(Multiple Items)</t>
  </si>
  <si>
    <t>technology_eligibility</t>
  </si>
  <si>
    <t>geographic_eligibility</t>
  </si>
  <si>
    <t>product_type</t>
  </si>
  <si>
    <t>clean_energy</t>
  </si>
  <si>
    <t>capacity_types</t>
  </si>
  <si>
    <t>clean_energy_types</t>
  </si>
  <si>
    <t>clean_capacity</t>
  </si>
  <si>
    <t>clean_capacity_types</t>
  </si>
  <si>
    <t>is_leaf</t>
  </si>
  <si>
    <t>share_of_parent_cost</t>
  </si>
  <si>
    <t>Sponsored Nuclear</t>
  </si>
  <si>
    <t>ZEC_based_state_share_of_zone_cost</t>
  </si>
  <si>
    <t>capacity_based_state_share_of_zone_cost</t>
  </si>
  <si>
    <t>Compute state/zone clean capacity targets</t>
  </si>
  <si>
    <t>description</t>
  </si>
  <si>
    <t>Redefine zone to state shares accounting for UGI and OVEC repacking into PPL and AEP</t>
  </si>
  <si>
    <t>cost_owner</t>
  </si>
  <si>
    <t>adjusted_share</t>
  </si>
  <si>
    <t>voluntary</t>
  </si>
  <si>
    <t>28/2/2023</t>
  </si>
  <si>
    <t>The green tabs contain the policy inputs for entries and exits</t>
  </si>
  <si>
    <t>The blue tabs contain the RPS inputs for different market designs</t>
  </si>
  <si>
    <t>The orange tabs contain the capacity demand inputs to the model for different market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</si>
</sst>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
    <numFmt numFmtId="165" formatCode="0.0%"/>
    <numFmt numFmtId="166" formatCode="0.0000"/>
    <numFmt numFmtId="167" formatCode="0.000"/>
    <numFmt numFmtId="168" formatCode="#,##0.0"/>
    <numFmt numFmtId="169" formatCode="0.00000"/>
    <numFmt numFmtId="170" formatCode="0.000%"/>
  </numFmts>
  <fonts count="23" x14ac:knownFonts="1">
    <font>
      <sz val="11"/>
      <color theme="1"/>
      <name val="Arial"/>
      <family val="2"/>
      <scheme val="minor"/>
    </font>
    <font>
      <b/>
      <sz val="11"/>
      <color theme="1"/>
      <name val="Arial"/>
      <family val="2"/>
      <scheme val="minor"/>
    </font>
    <font>
      <sz val="11"/>
      <color theme="1"/>
      <name val="Arial"/>
      <family val="2"/>
      <scheme val="minor"/>
    </font>
    <font>
      <sz val="9"/>
      <color indexed="81"/>
      <name val="Tahoma"/>
      <family val="2"/>
    </font>
    <font>
      <b/>
      <sz val="9"/>
      <color indexed="81"/>
      <name val="Tahoma"/>
      <family val="2"/>
    </font>
    <font>
      <b/>
      <sz val="11"/>
      <color theme="0"/>
      <name val="Arial"/>
      <family val="2"/>
      <scheme val="minor"/>
    </font>
    <font>
      <sz val="11"/>
      <color rgb="FFFF0000"/>
      <name val="Arial"/>
      <family val="2"/>
      <scheme val="minor"/>
    </font>
    <font>
      <sz val="10"/>
      <name val="Arial"/>
      <family val="2"/>
    </font>
    <font>
      <sz val="10"/>
      <color theme="1"/>
      <name val="Arial"/>
      <family val="2"/>
    </font>
    <font>
      <b/>
      <sz val="10"/>
      <name val="Arial"/>
      <family val="2"/>
    </font>
    <font>
      <b/>
      <sz val="12"/>
      <color theme="1"/>
      <name val="Arial"/>
      <family val="2"/>
      <scheme val="minor"/>
    </font>
    <font>
      <b/>
      <sz val="14"/>
      <color rgb="FFFF0000"/>
      <name val="Arial"/>
      <family val="2"/>
      <scheme val="minor"/>
    </font>
    <font>
      <b/>
      <sz val="11"/>
      <color rgb="FFFF0000"/>
      <name val="Arial"/>
      <family val="2"/>
      <scheme val="minor"/>
    </font>
    <font>
      <b/>
      <sz val="12"/>
      <color rgb="FFFF0000"/>
      <name val="Arial"/>
      <family val="2"/>
      <scheme val="minor"/>
    </font>
    <font>
      <sz val="12"/>
      <color theme="1"/>
      <name val="Arial"/>
      <family val="2"/>
      <scheme val="minor"/>
    </font>
    <font>
      <b/>
      <sz val="12"/>
      <color rgb="FF0070C0"/>
      <name val="Arial"/>
      <family val="2"/>
      <scheme val="minor"/>
    </font>
    <font>
      <sz val="16"/>
      <color indexed="81"/>
      <name val="Tahoma"/>
      <family val="2"/>
    </font>
    <font>
      <u/>
      <sz val="11"/>
      <color theme="10"/>
      <name val="Arial"/>
      <family val="2"/>
      <scheme val="minor"/>
    </font>
    <font>
      <b/>
      <sz val="12"/>
      <color theme="1"/>
      <name val="Arial Narrow"/>
      <family val="2"/>
    </font>
    <font>
      <sz val="12"/>
      <color theme="1"/>
      <name val="Arial Narrow"/>
      <family val="2"/>
    </font>
    <font>
      <sz val="11"/>
      <color rgb="FF000000"/>
      <name val="Arial"/>
      <family val="2"/>
    </font>
    <font>
      <sz val="11"/>
      <color theme="1"/>
      <name val="Arial Narrow"/>
      <family val="2"/>
    </font>
    <font>
      <b/>
      <sz val="11"/>
      <color theme="1"/>
      <name val="Arial Narrow"/>
      <family val="2"/>
    </font>
  </fonts>
  <fills count="12">
    <fill>
      <patternFill patternType="none"/>
    </fill>
    <fill>
      <patternFill patternType="gray125"/>
    </fill>
    <fill>
      <patternFill patternType="solid">
        <fgColor theme="1"/>
        <bgColor theme="1"/>
      </patternFill>
    </fill>
    <fill>
      <patternFill patternType="solid">
        <fgColor theme="0" tint="-0.14999847407452621"/>
        <bgColor theme="0" tint="-0.14999847407452621"/>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indexed="64"/>
      </patternFill>
    </fill>
  </fills>
  <borders count="13">
    <border>
      <left/>
      <right/>
      <top/>
      <bottom/>
      <diagonal/>
    </border>
    <border>
      <left/>
      <right/>
      <top/>
      <bottom style="thin">
        <color indexed="64"/>
      </bottom>
      <diagonal/>
    </border>
    <border>
      <left/>
      <right/>
      <top style="thin">
        <color theme="1"/>
      </top>
      <bottom style="thin">
        <color indexed="64"/>
      </bottom>
      <diagonal/>
    </border>
    <border>
      <left/>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top/>
      <bottom style="thin">
        <color theme="1"/>
      </bottom>
      <diagonal/>
    </border>
    <border>
      <left style="thin">
        <color theme="0" tint="-0.14996795556505021"/>
      </left>
      <right/>
      <top/>
      <bottom style="thin">
        <color theme="1"/>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1"/>
      </bottom>
      <diagonal/>
    </border>
    <border>
      <left style="thin">
        <color theme="0" tint="-0.14996795556505021"/>
      </left>
      <right style="thin">
        <color theme="0" tint="-0.14996795556505021"/>
      </right>
      <top style="thin">
        <color theme="1"/>
      </top>
      <bottom/>
      <diagonal/>
    </border>
  </borders>
  <cellStyleXfs count="12">
    <xf numFmtId="0" fontId="0" fillId="0" borderId="0"/>
    <xf numFmtId="9" fontId="2" fillId="0" borderId="0" applyFont="0" applyFill="0" applyBorder="0" applyAlignment="0" applyProtection="0"/>
    <xf numFmtId="0" fontId="7" fillId="0" borderId="0"/>
    <xf numFmtId="9" fontId="7"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7" fillId="0" borderId="0">
      <alignment wrapText="1"/>
    </xf>
    <xf numFmtId="0" fontId="7" fillId="0" borderId="0">
      <alignment wrapText="1"/>
    </xf>
    <xf numFmtId="0" fontId="8" fillId="0" borderId="0"/>
    <xf numFmtId="0" fontId="2" fillId="0" borderId="0"/>
    <xf numFmtId="0" fontId="17" fillId="0" borderId="0" applyNumberFormat="0" applyFill="0" applyBorder="0" applyAlignment="0" applyProtection="0"/>
  </cellStyleXfs>
  <cellXfs count="95">
    <xf numFmtId="0" fontId="0" fillId="0" borderId="0" xfId="0"/>
    <xf numFmtId="164" fontId="0" fillId="0" borderId="0" xfId="0" applyNumberFormat="1"/>
    <xf numFmtId="1" fontId="0" fillId="0" borderId="0" xfId="0" applyNumberFormat="1"/>
    <xf numFmtId="9" fontId="0" fillId="0" borderId="0" xfId="0" applyNumberFormat="1"/>
    <xf numFmtId="0" fontId="0" fillId="0" borderId="0" xfId="0"/>
    <xf numFmtId="0" fontId="1" fillId="0" borderId="0" xfId="0" applyFont="1"/>
    <xf numFmtId="0" fontId="0" fillId="0" borderId="0" xfId="0" applyFont="1"/>
    <xf numFmtId="2" fontId="0" fillId="0" borderId="0" xfId="0" applyNumberFormat="1"/>
    <xf numFmtId="1" fontId="0" fillId="0" borderId="0" xfId="0" applyNumberFormat="1" applyAlignment="1">
      <alignment horizontal="right"/>
    </xf>
    <xf numFmtId="165" fontId="0" fillId="0" borderId="0" xfId="1" applyNumberFormat="1" applyFont="1"/>
    <xf numFmtId="165" fontId="0" fillId="0" borderId="0" xfId="0" applyNumberFormat="1"/>
    <xf numFmtId="0" fontId="1" fillId="0" borderId="1" xfId="0" applyFont="1" applyBorder="1"/>
    <xf numFmtId="0" fontId="5" fillId="2" borderId="2" xfId="0" applyFont="1" applyFill="1" applyBorder="1" applyAlignment="1">
      <alignment horizontal="center"/>
    </xf>
    <xf numFmtId="0" fontId="1" fillId="0" borderId="1" xfId="0" applyFont="1" applyBorder="1" applyAlignment="1">
      <alignment horizontal="center"/>
    </xf>
    <xf numFmtId="9" fontId="0" fillId="3" borderId="3" xfId="1" applyNumberFormat="1" applyFont="1" applyFill="1" applyBorder="1"/>
    <xf numFmtId="9" fontId="0" fillId="0" borderId="0" xfId="1" applyNumberFormat="1" applyFont="1"/>
    <xf numFmtId="9" fontId="0" fillId="0" borderId="0" xfId="1" applyNumberFormat="1" applyFont="1" applyAlignment="1">
      <alignment horizontal="center"/>
    </xf>
    <xf numFmtId="9" fontId="0" fillId="0" borderId="3" xfId="1" applyNumberFormat="1" applyFont="1" applyBorder="1"/>
    <xf numFmtId="0" fontId="0" fillId="0" borderId="4" xfId="0" applyFont="1" applyFill="1" applyBorder="1"/>
    <xf numFmtId="9" fontId="0" fillId="0" borderId="3" xfId="1" applyNumberFormat="1" applyFont="1" applyFill="1" applyBorder="1"/>
    <xf numFmtId="9" fontId="0" fillId="0" borderId="5" xfId="1" applyNumberFormat="1" applyFont="1" applyFill="1" applyBorder="1" applyAlignment="1">
      <alignment horizontal="center"/>
    </xf>
    <xf numFmtId="0" fontId="7" fillId="0" borderId="0" xfId="2"/>
    <xf numFmtId="0" fontId="9" fillId="0" borderId="0" xfId="2" applyFont="1"/>
    <xf numFmtId="0" fontId="6" fillId="0" borderId="0" xfId="0" applyFont="1"/>
    <xf numFmtId="3" fontId="6" fillId="0" borderId="0" xfId="0" applyNumberFormat="1" applyFont="1"/>
    <xf numFmtId="0" fontId="0" fillId="0" borderId="0" xfId="0" applyAlignment="1">
      <alignment horizontal="left"/>
    </xf>
    <xf numFmtId="0" fontId="0" fillId="0" borderId="0" xfId="0" quotePrefix="1"/>
    <xf numFmtId="0" fontId="0" fillId="0" borderId="0" xfId="0" pivotButton="1"/>
    <xf numFmtId="0" fontId="0" fillId="0" borderId="6" xfId="0" applyFont="1" applyBorder="1"/>
    <xf numFmtId="0" fontId="0" fillId="0" borderId="7" xfId="0" applyFont="1" applyBorder="1"/>
    <xf numFmtId="0" fontId="0" fillId="4" borderId="0" xfId="0" applyFill="1"/>
    <xf numFmtId="0" fontId="0" fillId="0" borderId="0" xfId="0" applyFill="1"/>
    <xf numFmtId="0" fontId="10" fillId="0" borderId="0" xfId="0" applyFont="1" applyAlignment="1"/>
    <xf numFmtId="166" fontId="0" fillId="0" borderId="0" xfId="0" applyNumberFormat="1"/>
    <xf numFmtId="167" fontId="0" fillId="0" borderId="0" xfId="0" applyNumberFormat="1"/>
    <xf numFmtId="0" fontId="11" fillId="0" borderId="0" xfId="0" applyFont="1"/>
    <xf numFmtId="0" fontId="12" fillId="0" borderId="0" xfId="0" applyFont="1"/>
    <xf numFmtId="1" fontId="1" fillId="0" borderId="0" xfId="0" applyNumberFormat="1" applyFont="1"/>
    <xf numFmtId="3" fontId="1" fillId="0" borderId="0" xfId="0" applyNumberFormat="1" applyFont="1"/>
    <xf numFmtId="0" fontId="13" fillId="0" borderId="0" xfId="0" applyFont="1" applyAlignment="1"/>
    <xf numFmtId="15" fontId="10" fillId="0" borderId="0" xfId="0" applyNumberFormat="1" applyFont="1"/>
    <xf numFmtId="0" fontId="0" fillId="0" borderId="0" xfId="0" applyAlignment="1">
      <alignment wrapText="1"/>
    </xf>
    <xf numFmtId="0" fontId="0" fillId="0" borderId="0" xfId="0" applyNumberFormat="1"/>
    <xf numFmtId="9" fontId="0" fillId="0" borderId="0" xfId="1" applyFont="1"/>
    <xf numFmtId="0" fontId="0" fillId="6" borderId="0" xfId="0" applyFill="1"/>
    <xf numFmtId="1" fontId="0" fillId="0" borderId="0" xfId="1" applyNumberFormat="1" applyFont="1"/>
    <xf numFmtId="0" fontId="17" fillId="0" borderId="0" xfId="11" applyAlignment="1">
      <alignment vertical="center"/>
    </xf>
    <xf numFmtId="0" fontId="18" fillId="9" borderId="8" xfId="0" applyFont="1" applyFill="1" applyBorder="1"/>
    <xf numFmtId="0" fontId="19" fillId="3" borderId="0" xfId="0" applyFont="1" applyFill="1" applyAlignment="1">
      <alignment horizontal="center"/>
    </xf>
    <xf numFmtId="0" fontId="19" fillId="9" borderId="0" xfId="0" applyFont="1" applyFill="1" applyAlignment="1">
      <alignment horizontal="center"/>
    </xf>
    <xf numFmtId="0" fontId="19" fillId="3" borderId="8" xfId="0" applyFont="1" applyFill="1" applyBorder="1" applyAlignment="1">
      <alignment horizontal="center"/>
    </xf>
    <xf numFmtId="0" fontId="18" fillId="9" borderId="0" xfId="0" applyFont="1" applyFill="1" applyAlignment="1">
      <alignment horizontal="center"/>
    </xf>
    <xf numFmtId="0" fontId="18" fillId="9" borderId="9" xfId="0" applyFont="1" applyFill="1" applyBorder="1" applyAlignment="1">
      <alignment horizontal="center"/>
    </xf>
    <xf numFmtId="168" fontId="19" fillId="3" borderId="10" xfId="0" applyNumberFormat="1" applyFont="1" applyFill="1" applyBorder="1" applyAlignment="1">
      <alignment horizontal="center"/>
    </xf>
    <xf numFmtId="168" fontId="19" fillId="9" borderId="10" xfId="0" applyNumberFormat="1" applyFont="1" applyFill="1" applyBorder="1" applyAlignment="1">
      <alignment horizontal="center"/>
    </xf>
    <xf numFmtId="168" fontId="19" fillId="3" borderId="11" xfId="0" applyNumberFormat="1" applyFont="1" applyFill="1" applyBorder="1" applyAlignment="1">
      <alignment horizontal="center"/>
    </xf>
    <xf numFmtId="164" fontId="18" fillId="0" borderId="0" xfId="0" applyNumberFormat="1" applyFont="1" applyAlignment="1">
      <alignment horizontal="center" vertical="center"/>
    </xf>
    <xf numFmtId="0" fontId="20" fillId="0" borderId="0" xfId="0" applyFont="1" applyAlignment="1">
      <alignment horizontal="left" vertical="center" readingOrder="1"/>
    </xf>
    <xf numFmtId="0" fontId="22" fillId="9" borderId="11" xfId="0" applyFont="1" applyFill="1" applyBorder="1" applyAlignment="1">
      <alignment horizontal="center"/>
    </xf>
    <xf numFmtId="168" fontId="21" fillId="3" borderId="10" xfId="0" applyNumberFormat="1" applyFont="1" applyFill="1" applyBorder="1"/>
    <xf numFmtId="168" fontId="21" fillId="9" borderId="10" xfId="0" applyNumberFormat="1" applyFont="1" applyFill="1" applyBorder="1"/>
    <xf numFmtId="168" fontId="22" fillId="9" borderId="12" xfId="0" applyNumberFormat="1" applyFont="1" applyFill="1" applyBorder="1"/>
    <xf numFmtId="164" fontId="1" fillId="0" borderId="0" xfId="0" applyNumberFormat="1" applyFont="1"/>
    <xf numFmtId="0" fontId="0" fillId="0" borderId="0" xfId="0"/>
    <xf numFmtId="1" fontId="0" fillId="4" borderId="0" xfId="0" applyNumberFormat="1" applyFill="1"/>
    <xf numFmtId="0" fontId="0" fillId="5" borderId="0" xfId="0" applyFill="1"/>
    <xf numFmtId="164" fontId="0" fillId="8" borderId="0" xfId="0" applyNumberFormat="1" applyFill="1"/>
    <xf numFmtId="168" fontId="0" fillId="0" borderId="0" xfId="0" applyNumberFormat="1"/>
    <xf numFmtId="0" fontId="0" fillId="0" borderId="0" xfId="0" applyAlignment="1">
      <alignment horizontal="center"/>
    </xf>
    <xf numFmtId="0" fontId="13" fillId="0" borderId="0" xfId="0" applyFont="1" applyAlignment="1">
      <alignment horizontal="left"/>
    </xf>
    <xf numFmtId="164" fontId="0" fillId="0" borderId="0" xfId="0" applyNumberFormat="1" applyAlignment="1">
      <alignment horizontal="right"/>
    </xf>
    <xf numFmtId="164" fontId="0" fillId="0" borderId="0" xfId="0" applyNumberFormat="1" applyFill="1"/>
    <xf numFmtId="0" fontId="13" fillId="0" borderId="0" xfId="0" applyFont="1" applyAlignment="1">
      <alignment horizontal="left"/>
    </xf>
    <xf numFmtId="169" fontId="0" fillId="0" borderId="0" xfId="0" applyNumberFormat="1"/>
    <xf numFmtId="167" fontId="0" fillId="0" borderId="0" xfId="1" applyNumberFormat="1" applyFont="1"/>
    <xf numFmtId="1" fontId="0" fillId="0" borderId="0" xfId="0" applyNumberFormat="1" applyFill="1"/>
    <xf numFmtId="165" fontId="0" fillId="0" borderId="0" xfId="1" applyNumberFormat="1" applyFont="1" applyFill="1"/>
    <xf numFmtId="0" fontId="0" fillId="10" borderId="0" xfId="0" applyFill="1"/>
    <xf numFmtId="1" fontId="0" fillId="10" borderId="0" xfId="0" applyNumberFormat="1" applyFill="1"/>
    <xf numFmtId="165" fontId="0" fillId="10" borderId="0" xfId="1" applyNumberFormat="1" applyFont="1" applyFill="1"/>
    <xf numFmtId="0" fontId="1" fillId="4" borderId="0" xfId="0" applyFont="1" applyFill="1"/>
    <xf numFmtId="0" fontId="0" fillId="11" borderId="0" xfId="0" applyFill="1"/>
    <xf numFmtId="170" fontId="0" fillId="0" borderId="0" xfId="1" applyNumberFormat="1" applyFont="1"/>
    <xf numFmtId="0" fontId="14" fillId="0" borderId="0" xfId="0" applyFont="1" applyAlignment="1">
      <alignment horizontal="left"/>
    </xf>
    <xf numFmtId="0" fontId="14" fillId="7" borderId="0" xfId="0" applyFont="1" applyFill="1" applyAlignment="1">
      <alignment horizontal="left"/>
    </xf>
    <xf numFmtId="0" fontId="14" fillId="8" borderId="0" xfId="0" applyFont="1" applyFill="1" applyAlignment="1">
      <alignment horizontal="left"/>
    </xf>
    <xf numFmtId="0" fontId="14" fillId="4" borderId="0" xfId="0" applyFont="1" applyFill="1" applyAlignment="1">
      <alignment horizontal="left"/>
    </xf>
    <xf numFmtId="0" fontId="0" fillId="0" borderId="0" xfId="0" quotePrefix="1" applyAlignment="1">
      <alignment horizontal="left" vertical="top" wrapText="1"/>
    </xf>
    <xf numFmtId="0" fontId="0" fillId="0" borderId="0" xfId="0" applyAlignment="1">
      <alignment horizontal="left" vertical="top" wrapText="1"/>
    </xf>
    <xf numFmtId="0" fontId="14" fillId="5" borderId="0" xfId="0" applyFont="1" applyFill="1" applyAlignment="1">
      <alignment horizontal="left"/>
    </xf>
    <xf numFmtId="0" fontId="14" fillId="6" borderId="0" xfId="0" applyFont="1" applyFill="1" applyAlignment="1">
      <alignment horizontal="left"/>
    </xf>
    <xf numFmtId="0" fontId="1" fillId="0" borderId="0" xfId="0" applyFont="1" applyAlignment="1">
      <alignment horizontal="center"/>
    </xf>
    <xf numFmtId="0" fontId="0" fillId="0" borderId="0" xfId="0" applyAlignment="1">
      <alignment horizontal="center"/>
    </xf>
    <xf numFmtId="0" fontId="13" fillId="0" borderId="0" xfId="0" applyFont="1" applyAlignment="1">
      <alignment horizontal="left"/>
    </xf>
    <xf numFmtId="0" fontId="1" fillId="0" borderId="0" xfId="0" applyFont="1" applyAlignment="1">
      <alignment horizontal="left"/>
    </xf>
  </cellXfs>
  <cellStyles count="12">
    <cellStyle name="Comma 2" xfId="5"/>
    <cellStyle name="Hyperlink" xfId="11" builtinId="8"/>
    <cellStyle name="Normal" xfId="0" builtinId="0"/>
    <cellStyle name="Normal 2" xfId="4"/>
    <cellStyle name="Normal 2 2" xfId="7"/>
    <cellStyle name="Normal 2 2 2" xfId="8"/>
    <cellStyle name="Normal 3" xfId="10"/>
    <cellStyle name="Normal 3 7" xfId="9"/>
    <cellStyle name="Normal 4" xfId="2"/>
    <cellStyle name="Percent" xfId="1" builtinId="5"/>
    <cellStyle name="Percent 2" xfId="6"/>
    <cellStyle name="Percent 3" xfId="3"/>
  </cellStyles>
  <dxfs count="46">
    <dxf>
      <numFmt numFmtId="164" formatCode="0.0"/>
    </dxf>
    <dxf>
      <numFmt numFmtId="164" formatCode="0.0"/>
    </dxf>
    <dxf>
      <numFmt numFmtId="2" formatCode="0.00"/>
    </dxf>
    <dxf>
      <fill>
        <patternFill patternType="none">
          <bgColor auto="1"/>
        </patternFill>
      </fill>
    </dxf>
    <dxf>
      <fill>
        <patternFill patternType="solid">
          <bgColor rgb="FFFFFF00"/>
        </patternFill>
      </fill>
    </dxf>
    <dxf>
      <numFmt numFmtId="164" formatCode="0.0"/>
    </dxf>
    <dxf>
      <numFmt numFmtId="164" formatCode="0.0"/>
    </dxf>
    <dxf>
      <numFmt numFmtId="164" formatCode="0.0"/>
    </dxf>
    <dxf>
      <numFmt numFmtId="2" formatCode="0.00"/>
    </dxf>
    <dxf>
      <numFmt numFmtId="167" formatCode="0.000"/>
    </dxf>
    <dxf>
      <numFmt numFmtId="166" formatCode="0.0000"/>
    </dxf>
    <dxf>
      <numFmt numFmtId="169" formatCode="0.00000"/>
    </dxf>
    <dxf>
      <numFmt numFmtId="171" formatCode="0.000000"/>
    </dxf>
    <dxf>
      <numFmt numFmtId="172" formatCode="0.0000000"/>
    </dxf>
    <dxf>
      <font>
        <b val="0"/>
        <i val="0"/>
        <strike val="0"/>
        <condense val="0"/>
        <extend val="0"/>
        <outline val="0"/>
        <shadow val="0"/>
        <u val="none"/>
        <vertAlign val="baseline"/>
        <sz val="11"/>
        <color theme="1"/>
        <name val="Arial"/>
        <scheme val="minor"/>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Arial"/>
        <scheme val="minor"/>
      </font>
      <numFmt numFmtId="13" formatCode="0%"/>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theme="1"/>
        <name val="Arial"/>
        <scheme val="minor"/>
      </font>
      <numFmt numFmtId="13" formatCode="0%"/>
      <fill>
        <patternFill patternType="solid">
          <fgColor theme="0" tint="-0.14999847407452621"/>
          <bgColor theme="0" tint="-0.14999847407452621"/>
        </patternFill>
      </fill>
      <border diagonalUp="0" diagonalDown="0">
        <left/>
        <right/>
        <top style="thin">
          <color theme="1"/>
        </top>
        <bottom style="thin">
          <color theme="1"/>
        </bottom>
        <vertical/>
        <horizontal/>
      </border>
    </dxf>
    <dxf>
      <font>
        <b val="0"/>
        <i val="0"/>
        <strike val="0"/>
        <condense val="0"/>
        <extend val="0"/>
        <outline val="0"/>
        <shadow val="0"/>
        <u val="none"/>
        <vertAlign val="baseline"/>
        <sz val="11"/>
        <color rgb="FF000000"/>
        <name val="Calibri"/>
        <scheme val="none"/>
      </font>
    </dxf>
    <dxf>
      <border outline="0">
        <bottom style="thin">
          <color rgb="FF000000"/>
        </bottom>
      </border>
    </dxf>
    <dxf>
      <font>
        <b/>
        <i val="0"/>
        <strike val="0"/>
        <condense val="0"/>
        <extend val="0"/>
        <outline val="0"/>
        <shadow val="0"/>
        <u val="none"/>
        <vertAlign val="baseline"/>
        <sz val="11"/>
        <color theme="1"/>
        <name val="Arial"/>
        <scheme val="minor"/>
      </font>
      <alignment horizontal="center" vertical="bottom" textRotation="0" wrapText="0" indent="0" justifyLastLine="0" shrinkToFit="0" readingOrder="0"/>
    </dxf>
    <dxf>
      <numFmt numFmtId="1" formatCode="0"/>
    </dxf>
    <dxf>
      <numFmt numFmtId="1" formatCode="0"/>
    </dxf>
    <dxf>
      <numFmt numFmtId="164" formatCode="0.0"/>
    </dxf>
    <dxf>
      <numFmt numFmtId="2" formatCode="0.00"/>
    </dxf>
    <dxf>
      <numFmt numFmtId="167" formatCode="0.000"/>
    </dxf>
    <dxf>
      <numFmt numFmtId="166" formatCode="0.0000"/>
    </dxf>
    <dxf>
      <numFmt numFmtId="169" formatCode="0.00000"/>
    </dxf>
    <dxf>
      <numFmt numFmtId="1" formatCode="0"/>
    </dxf>
    <dxf>
      <numFmt numFmtId="164" formatCode="0.0"/>
    </dxf>
    <dxf>
      <numFmt numFmtId="2" formatCode="0.00"/>
    </dxf>
    <dxf>
      <numFmt numFmtId="167" formatCode="0.000"/>
    </dxf>
    <dxf>
      <numFmt numFmtId="166" formatCode="0.0000"/>
    </dxf>
    <dxf>
      <numFmt numFmtId="169" formatCode="0.00000"/>
    </dxf>
    <dxf>
      <numFmt numFmtId="0" formatCode="General"/>
    </dxf>
    <dxf>
      <numFmt numFmtId="2"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pivotCacheDefinition" Target="pivotCache/pivotCacheDefinition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pivotCacheDefinition" Target="pivotCache/pivotCacheDefinition3.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101600</xdr:colOff>
      <xdr:row>17</xdr:row>
      <xdr:rowOff>165100</xdr:rowOff>
    </xdr:from>
    <xdr:to>
      <xdr:col>13</xdr:col>
      <xdr:colOff>285750</xdr:colOff>
      <xdr:row>27</xdr:row>
      <xdr:rowOff>120650</xdr:rowOff>
    </xdr:to>
    <xdr:sp macro="" textlink="">
      <xdr:nvSpPr>
        <xdr:cNvPr id="27649" name="Text Box 1"/>
        <xdr:cNvSpPr txBox="1">
          <a:spLocks noChangeArrowheads="1"/>
        </xdr:cNvSpPr>
      </xdr:nvSpPr>
      <xdr:spPr bwMode="auto">
        <a:xfrm>
          <a:off x="101600" y="3587750"/>
          <a:ext cx="8877300" cy="1733550"/>
        </a:xfrm>
        <a:prstGeom prst="rect">
          <a:avLst/>
        </a:prstGeom>
        <a:solidFill>
          <a:srgbClr val="FFFFFF"/>
        </a:solidFill>
        <a:ln w="9525">
          <a:solidFill>
            <a:srgbClr val="000000"/>
          </a:solidFill>
          <a:miter lim="800000"/>
          <a:headEnd/>
          <a:tailEnd/>
        </a:ln>
      </xdr:spPr>
      <xdr:txBody>
        <a:bodyPr vertOverflow="clip" wrap="square" lIns="36576" tIns="32004" rIns="0" bIns="0" anchor="t" upright="1"/>
        <a:lstStyle/>
        <a:p>
          <a:pPr algn="l" rtl="0">
            <a:defRPr sz="1000"/>
          </a:pPr>
          <a:r>
            <a:rPr lang="en-US" sz="1600" b="0" i="0" u="none" strike="noStrike" baseline="0">
              <a:solidFill>
                <a:srgbClr val="FF0000"/>
              </a:solidFill>
              <a:latin typeface="Arial"/>
              <a:cs typeface="Arial"/>
            </a:rPr>
            <a:t>Disclaimer: The material contained in the data and modeling assumptions are for general informational purposes only, are not intended to constitute legal or other professional advice and should not be relied on or treated as such. PJM makes no warranties, representations or undertakings about any of the content in the data and modeling assumptions (including, without limitation to, the quality, accuracy, completeness or fitness for any particular purpose of such content).</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r:id="rId1" refreshedBy="Bobbio, Emmanuele" refreshedDate="44880.591692824077" createdVersion="6" refreshedVersion="6" minRefreshableVersion="3" recordCount="38">
  <cacheSource type="worksheet">
    <worksheetSource ref="M2:Y40" sheet="load"/>
  </cacheSource>
  <cacheFields count="13">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2" numFmtId="1">
      <sharedItems containsSemiMixedTypes="0" containsString="0" containsNumber="1" minValue="506.08947368455466" maxValue="96242.828484004058"/>
    </cacheField>
    <cacheField name="2023" numFmtId="1">
      <sharedItems containsSemiMixedTypes="0" containsString="0" containsNumber="1" minValue="506.08947368455466" maxValue="99235.927657463282"/>
    </cacheField>
    <cacheField name="2024" numFmtId="1">
      <sharedItems containsSemiMixedTypes="0" containsString="0" containsNumber="1" minValue="506.08947368455466" maxValue="102720.22562165877"/>
    </cacheField>
    <cacheField name="2025" numFmtId="1">
      <sharedItems containsSemiMixedTypes="0" containsString="0" containsNumber="1" minValue="506.08947368455466" maxValue="106640.63466174058"/>
    </cacheField>
    <cacheField name="2026" numFmtId="1">
      <sharedItems containsSemiMixedTypes="0" containsString="0" containsNumber="1" minValue="506.08947368455466" maxValue="110432.5057005109"/>
    </cacheField>
    <cacheField name="2027" numFmtId="1">
      <sharedItems containsSemiMixedTypes="0" containsString="0" containsNumber="1" minValue="506.08947368455466" maxValue="112057.59328855461"/>
    </cacheField>
    <cacheField name="2028" numFmtId="1">
      <sharedItems containsSemiMixedTypes="0" containsString="0" containsNumber="1" minValue="506.08947368455466" maxValue="113889.25980728171"/>
    </cacheField>
    <cacheField name="2029" numFmtId="1">
      <sharedItems containsSemiMixedTypes="0" containsString="0" containsNumber="1" minValue="506.08947368455466" maxValue="115762.2421121458"/>
    </cacheField>
    <cacheField name="2030" numFmtId="1">
      <sharedItems containsSemiMixedTypes="0" containsString="0" containsNumber="1" minValue="506.08947368455466" maxValue="117511.27705859971"/>
    </cacheField>
    <cacheField name="2031" numFmtId="1">
      <sharedItems containsSemiMixedTypes="0" containsString="0" containsNumber="1" minValue="506.08947368455466" maxValue="119361.30614894256"/>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Bobbio, Emmanuele" refreshedDate="44880.591723032405" createdVersion="6" refreshedVersion="6" minRefreshableVersion="3" recordCount="38">
  <cacheSource type="worksheet">
    <worksheetSource ref="M45:Y83" sheet="load"/>
  </cacheSource>
  <cacheFields count="13">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2" numFmtId="1">
      <sharedItems containsSemiMixedTypes="0" containsString="0" containsNumber="1" minValue="506.08947368455466" maxValue="96242.828484004058"/>
    </cacheField>
    <cacheField name="2023" numFmtId="1">
      <sharedItems containsSemiMixedTypes="0" containsString="0" containsNumber="1" minValue="506.08947368455466" maxValue="99235.927657463282"/>
    </cacheField>
    <cacheField name="2024" numFmtId="1">
      <sharedItems containsSemiMixedTypes="0" containsString="0" containsNumber="1" minValue="506.08947368455466" maxValue="102720.22562165877"/>
    </cacheField>
    <cacheField name="2025" numFmtId="1">
      <sharedItems containsSemiMixedTypes="0" containsString="0" containsNumber="1" minValue="506.08947368455466" maxValue="106640.63466174058"/>
    </cacheField>
    <cacheField name="2026" numFmtId="1">
      <sharedItems containsSemiMixedTypes="0" containsString="0" containsNumber="1" minValue="506.08947368455466" maxValue="110432.5057005109"/>
    </cacheField>
    <cacheField name="2027" numFmtId="1">
      <sharedItems containsSemiMixedTypes="0" containsString="0" containsNumber="1" minValue="506.08947368455466" maxValue="112057.59328855461"/>
    </cacheField>
    <cacheField name="2028" numFmtId="1">
      <sharedItems containsSemiMixedTypes="0" containsString="0" containsNumber="1" minValue="506.08947368455466" maxValue="113889.25980728171"/>
    </cacheField>
    <cacheField name="2029" numFmtId="1">
      <sharedItems containsSemiMixedTypes="0" containsString="0" containsNumber="1" minValue="506.08947368455466" maxValue="115762.2421121458"/>
    </cacheField>
    <cacheField name="2030" numFmtId="1">
      <sharedItems containsSemiMixedTypes="0" containsString="0" containsNumber="1" minValue="506.08947368455466" maxValue="117511.27705859971"/>
    </cacheField>
    <cacheField name="2031" numFmtId="1">
      <sharedItems containsSemiMixedTypes="0" containsString="0" containsNumber="1" minValue="506.08947368455466" maxValue="119361.30614894256"/>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obbio, Emmanuele" refreshedDate="44959.492776736108" createdVersion="6" refreshedVersion="6" minRefreshableVersion="3" recordCount="22">
  <cacheSource type="worksheet">
    <worksheetSource ref="AA88:AK110" sheet="load"/>
  </cacheSource>
  <cacheFields count="11">
    <cacheField name="2022" numFmtId="1">
      <sharedItems containsSemiMixedTypes="0" containsString="0" containsNumber="1" minValue="404" maxValue="151942.06837350322"/>
    </cacheField>
    <cacheField name="2023" numFmtId="1">
      <sharedItems containsSemiMixedTypes="0" containsString="0" containsNumber="1" minValue="403" maxValue="152966.6622094296"/>
    </cacheField>
    <cacheField name="2024" numFmtId="1">
      <sharedItems containsSemiMixedTypes="0" containsString="0" containsNumber="1" minValue="404" maxValue="154291.92763246462"/>
    </cacheField>
    <cacheField name="2025" numFmtId="1">
      <sharedItems containsSemiMixedTypes="0" containsString="0" containsNumber="1" minValue="404" maxValue="155433.90661757579"/>
    </cacheField>
    <cacheField name="2026" numFmtId="1">
      <sharedItems containsSemiMixedTypes="0" containsString="0" containsNumber="1" minValue="403" maxValue="156483.93929184851"/>
    </cacheField>
    <cacheField name="2027" numFmtId="1">
      <sharedItems containsSemiMixedTypes="0" containsString="0" containsNumber="1" minValue="404" maxValue="157061.12853480989"/>
    </cacheField>
    <cacheField name="2028" numFmtId="1">
      <sharedItems containsSemiMixedTypes="0" containsString="0" containsNumber="1" minValue="405" maxValue="157770.50551967116"/>
    </cacheField>
    <cacheField name="2029" numFmtId="1">
      <sharedItems containsSemiMixedTypes="0" containsString="0" containsNumber="1" minValue="407" maxValue="158690.05899396742"/>
    </cacheField>
    <cacheField name="2030" numFmtId="1">
      <sharedItems containsSemiMixedTypes="0" containsString="0" containsNumber="1" minValue="407" maxValue="159622.16178757956"/>
    </cacheField>
    <cacheField name="2031" numFmtId="1">
      <sharedItems containsSemiMixedTypes="0" containsString="0" containsNumber="1" minValue="410" maxValue="160512.9049283551"/>
    </cacheField>
    <cacheField name="parent 2" numFmtId="1">
      <sharedItems count="7">
        <s v="EMAAC"/>
        <s v="SWMAAC"/>
        <s v="WMAAC"/>
        <s v="WEST"/>
        <s v="RTO"/>
        <e v="#N/A"/>
        <s v="MISO4"/>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Bobbio, Emmanuele" refreshedDate="44963.420090856482" createdVersion="6" refreshedVersion="6" minRefreshableVersion="3" recordCount="38">
  <cacheSource type="worksheet">
    <worksheetSource ref="Z113:AJ151" sheet="load"/>
  </cacheSource>
  <cacheFields count="11">
    <cacheField name="Load zone" numFmtId="0">
      <sharedItems/>
    </cacheField>
    <cacheField name="state" numFmtId="0">
      <sharedItems count="14">
        <s v="NJ"/>
        <s v="IN"/>
        <s v="KY"/>
        <s v="MI"/>
        <s v="OH"/>
        <s v="TN"/>
        <s v="VA"/>
        <s v="WV"/>
        <s v="MD"/>
        <s v="PA"/>
        <s v="IL"/>
        <s v="NC"/>
        <s v="DE"/>
        <s v="DC"/>
      </sharedItems>
    </cacheField>
    <cacheField name="factor" numFmtId="2">
      <sharedItems containsSemiMixedTypes="0" containsString="0" containsNumber="1" minValue="0.02" maxValue="1"/>
    </cacheField>
    <cacheField name="2023" numFmtId="1">
      <sharedItems containsSemiMixedTypes="0" containsString="0" containsNumber="1" minValue="90" maxValue="21090"/>
    </cacheField>
    <cacheField name="2024" numFmtId="1">
      <sharedItems containsSemiMixedTypes="0" containsString="0" containsNumber="1" minValue="90" maxValue="21257.200000000001"/>
    </cacheField>
    <cacheField name="2025" numFmtId="1">
      <sharedItems containsSemiMixedTypes="0" containsString="0" containsNumber="1" minValue="90" maxValue="22068.5"/>
    </cacheField>
    <cacheField name="2026" numFmtId="1">
      <sharedItems containsSemiMixedTypes="0" containsString="0" containsNumber="1" minValue="90" maxValue="22853.200000000001"/>
    </cacheField>
    <cacheField name="2027" numFmtId="1">
      <sharedItems containsSemiMixedTypes="0" containsString="0" containsNumber="1" minValue="90" maxValue="23189.5"/>
    </cacheField>
    <cacheField name="2028" numFmtId="1">
      <sharedItems containsSemiMixedTypes="0" containsString="0" containsNumber="1" minValue="90" maxValue="23568.55"/>
    </cacheField>
    <cacheField name="2029" numFmtId="1">
      <sharedItems containsSemiMixedTypes="0" containsString="0" containsNumber="1" minValue="90" maxValue="23956.149999999998"/>
    </cacheField>
    <cacheField name="2030" numFmtId="1">
      <sharedItems containsSemiMixedTypes="0" containsString="0" containsNumber="1" minValue="90" maxValue="24318.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Bobbio, Emmanuele" refreshedDate="44964.584445370368" createdVersion="6" refreshedVersion="6" minRefreshableVersion="3" recordCount="291">
  <cacheSource type="worksheet">
    <worksheetSource ref="A2:F293" sheet="2022_resources_less_planned_ret"/>
  </cacheSource>
  <cacheFields count="8">
    <cacheField name="id" numFmtId="0">
      <sharedItems/>
    </cacheField>
    <cacheField name="type" numFmtId="0">
      <sharedItems count="12">
        <s v="Solar"/>
        <s v="CT"/>
        <s v="CC"/>
        <s v="IC"/>
        <s v="Steam_coal"/>
        <s v="Onshore_wind"/>
        <s v="Steam_gas"/>
        <s v="Ignore"/>
        <s v="Run_of_river"/>
        <s v="Nuclear"/>
        <s v="DR"/>
        <s v="Pump_storage"/>
      </sharedItems>
    </cacheField>
    <cacheField name="state" numFmtId="0">
      <sharedItems containsMixedTypes="1" containsNumber="1" containsInteger="1" minValue="0" maxValue="0" count="16">
        <s v="DC"/>
        <s v="DE"/>
        <s v="IL"/>
        <s v="IN"/>
        <s v="KY"/>
        <s v="MD"/>
        <s v="PA"/>
        <s v="MI"/>
        <s v="NC"/>
        <s v="NJ"/>
        <s v="OH"/>
        <s v="VA"/>
        <s v="WV"/>
        <n v="0"/>
        <s v="MO"/>
        <s v="TN"/>
      </sharedItems>
    </cacheField>
    <cacheField name="zone" numFmtId="0">
      <sharedItems containsMixedTypes="1" containsNumber="1" containsInteger="1" minValue="0" maxValue="0" count="22">
        <s v="PJM_PotomacElec"/>
        <s v="PJM_DelmarvaPL"/>
        <s v="PJM_ComEd"/>
        <s v="PJM_AEP"/>
        <s v="PJM_EKPC"/>
        <s v="PJM_DukeOhioKentucky"/>
        <s v="PJM_BaltimoreGE"/>
        <s v="PJM_AlleghenyPower"/>
        <s v="PJM_PhiladelphiaElec"/>
        <s v="PJM_PennElec"/>
        <s v="PJM_Dominion_VP"/>
        <s v="PJM_AtlanticElec"/>
        <s v="PJM_JerseyCntrlPL"/>
        <s v="PJM_PublicServiceEG"/>
        <s v="PJM_RocklandElec"/>
        <s v="PJM_FirstEnergy_ATSI"/>
        <s v="PJM_DaytonPL"/>
        <s v="PJM_DuqLight"/>
        <s v="PJM_PennPL_UGI"/>
        <s v="PJM_MetEd"/>
        <n v="0"/>
        <s v="MISO4"/>
      </sharedItems>
    </cacheField>
    <cacheField name="EE_icap" numFmtId="164">
      <sharedItems containsSemiMixedTypes="0" containsString="0" containsNumber="1" minValue="0" maxValue="10655.5999999999"/>
    </cacheField>
    <cacheField name="IMM_icap" numFmtId="164">
      <sharedItems containsSemiMixedTypes="0" containsString="0" containsNumber="1" minValue="0" maxValue="10473.5"/>
    </cacheField>
    <cacheField name="icap" numFmtId="164">
      <sharedItems containsSemiMixedTypes="0" containsString="0" containsNumber="1" minValue="0" maxValue="10473.5"/>
    </cacheField>
    <cacheField name="flag" numFmtId="0">
      <sharedItems containsSemiMixedTypes="0" containsString="0" containsNumber="1" containsInteger="1" minValue="0" maxValue="1" count="2">
        <n v="0"/>
        <n v="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8">
  <r>
    <s v="AE"/>
    <x v="0"/>
    <n v="1"/>
    <n v="10391.447836300127"/>
    <n v="10425.831303405461"/>
    <n v="10460.214770510851"/>
    <n v="10521.340934253814"/>
    <n v="10559.544786593126"/>
    <n v="10597.748638932535"/>
    <n v="10643.593261739717"/>
    <n v="10712.360195950534"/>
    <n v="10781.127130161354"/>
    <n v="10853.714449606105"/>
  </r>
  <r>
    <s v="AEP"/>
    <x v="1"/>
    <n v="0.18"/>
    <n v="23077.935583500108"/>
    <n v="23180.453559932299"/>
    <n v="23321.286335636963"/>
    <n v="23375.13416164173"/>
    <n v="23397.915934182194"/>
    <n v="23435.195198339323"/>
    <n v="23512.860332000037"/>
    <n v="23591.561000776259"/>
    <n v="23689.936836746496"/>
    <n v="23749.997873444161"/>
  </r>
  <r>
    <s v="AEP"/>
    <x v="2"/>
    <n v="0.05"/>
    <n v="6410.5376620833631"/>
    <n v="6439.0148777589729"/>
    <n v="6478.1350932324904"/>
    <n v="6493.0928226782589"/>
    <n v="6499.4210928283874"/>
    <n v="6509.7764439831453"/>
    <n v="6531.3500922222338"/>
    <n v="6553.2113891045165"/>
    <n v="6580.5380102073605"/>
    <n v="6597.2216315122678"/>
  </r>
  <r>
    <s v="AEP"/>
    <x v="3"/>
    <n v="0.04"/>
    <n v="5128.4301296666908"/>
    <n v="5151.2119022071784"/>
    <n v="5182.5080745859923"/>
    <n v="5194.4742581426071"/>
    <n v="5199.5368742627097"/>
    <n v="5207.8211551865161"/>
    <n v="5225.0800737777863"/>
    <n v="5242.569111283613"/>
    <n v="5264.4304081658884"/>
    <n v="5277.7773052098137"/>
  </r>
  <r>
    <s v="AEP"/>
    <x v="4"/>
    <n v="0.43"/>
    <n v="55130.62389391692"/>
    <n v="55375.527948727162"/>
    <n v="55711.961801799414"/>
    <n v="55840.598275033022"/>
    <n v="55895.021398324126"/>
    <n v="55984.077418255045"/>
    <n v="56169.610793111206"/>
    <n v="56357.617946298837"/>
    <n v="56592.626887783292"/>
    <n v="56736.106031005496"/>
  </r>
  <r>
    <s v="AEP"/>
    <x v="5"/>
    <n v="0.02"/>
    <n v="2564.2150648333454"/>
    <n v="2575.6059511035892"/>
    <n v="2591.2540372929961"/>
    <n v="2597.2371290713036"/>
    <n v="2599.7684371313549"/>
    <n v="2603.910577593258"/>
    <n v="2612.5400368888932"/>
    <n v="2621.2845556418065"/>
    <n v="2632.2152040829442"/>
    <n v="2638.8886526049068"/>
  </r>
  <r>
    <s v="AEP"/>
    <x v="6"/>
    <n v="0.15"/>
    <n v="19231.612986250089"/>
    <n v="19317.044633276917"/>
    <n v="19434.405279697468"/>
    <n v="19479.278468034776"/>
    <n v="19498.263278485159"/>
    <n v="19529.329331949433"/>
    <n v="19594.050276666698"/>
    <n v="19659.634167313547"/>
    <n v="19741.61403062208"/>
    <n v="19791.6648945368"/>
  </r>
  <r>
    <s v="AEP"/>
    <x v="7"/>
    <n v="0.14000000000000001"/>
    <n v="17949.505453833419"/>
    <n v="18029.241657725124"/>
    <n v="18138.778261050975"/>
    <n v="18180.659903499127"/>
    <n v="18198.379059919487"/>
    <n v="18227.374043152809"/>
    <n v="18287.780258222254"/>
    <n v="18348.991889492649"/>
    <n v="18425.506428580611"/>
    <n v="18472.220568234348"/>
  </r>
  <r>
    <s v="APS"/>
    <x v="8"/>
    <n v="0.17"/>
    <n v="8300.4029252429355"/>
    <n v="8360.0431378672347"/>
    <n v="8415.8966703249607"/>
    <n v="8458.4968221995205"/>
    <n v="8473.6435428659643"/>
    <n v="8500.150304032426"/>
    <n v="8524.7637251154702"/>
    <n v="8556.9505065317589"/>
    <n v="8596.7106482813797"/>
    <n v="8633.6307799059268"/>
  </r>
  <r>
    <s v="APS"/>
    <x v="9"/>
    <n v="0.44"/>
    <n v="21483.395806511126"/>
    <n v="21637.758709774022"/>
    <n v="21782.320793782252"/>
    <n v="21892.58001039876"/>
    <n v="21931.783287417788"/>
    <n v="22000.389022201569"/>
    <n v="22064.094347357688"/>
    <n v="22147.401311023372"/>
    <n v="22250.309913198867"/>
    <n v="22345.867900932986"/>
  </r>
  <r>
    <s v="APS"/>
    <x v="6"/>
    <n v="7.0000000000000007E-2"/>
    <n v="3417.812969217679"/>
    <n v="3442.3707038276852"/>
    <n v="3465.3692171926309"/>
    <n v="3482.9104561998029"/>
    <n v="3489.147341180103"/>
    <n v="3500.0618898957046"/>
    <n v="3510.1968279887233"/>
    <n v="3523.4502085719005"/>
    <n v="3539.8220316452744"/>
    <n v="3555.0244387847938"/>
  </r>
  <r>
    <s v="APS"/>
    <x v="7"/>
    <n v="0.32"/>
    <n v="15624.287859280817"/>
    <n v="15736.551788926561"/>
    <n v="15841.687850023454"/>
    <n v="15921.876371199098"/>
    <n v="15950.387845394756"/>
    <n v="16000.282925237507"/>
    <n v="16046.614070805592"/>
    <n v="16107.200953471545"/>
    <n v="16182.04357323554"/>
    <n v="16251.540291587628"/>
  </r>
  <r>
    <s v="ATSI"/>
    <x v="4"/>
    <n v="0.92"/>
    <n v="57240.861603343335"/>
    <n v="57690.773569596095"/>
    <n v="58187.068212781931"/>
    <n v="58326.216243581672"/>
    <n v="58581.320966714848"/>
    <n v="58539.576557475069"/>
    <n v="58646.256714421557"/>
    <n v="58771.489942141241"/>
    <n v="59035.871200660898"/>
    <n v="59049.786003740701"/>
  </r>
  <r>
    <s v="ATSI"/>
    <x v="9"/>
    <n v="0.08"/>
    <n v="4977.4662263776809"/>
    <n v="5016.5890060518341"/>
    <n v="5059.745061981037"/>
    <n v="5071.8448907462325"/>
    <n v="5094.0279101491169"/>
    <n v="5090.3979615195713"/>
    <n v="5099.674496906222"/>
    <n v="5110.5643427948908"/>
    <n v="5133.5540174487733"/>
    <n v="5134.7640003252782"/>
  </r>
  <r>
    <s v="BGE"/>
    <x v="8"/>
    <n v="1"/>
    <n v="29517.867607712717"/>
    <n v="29566.723542663804"/>
    <n v="29677.759758461783"/>
    <n v="29757.705833836164"/>
    <n v="29779.913076995766"/>
    <n v="29859.859152370373"/>
    <n v="30024.192751751139"/>
    <n v="30192.967799763977"/>
    <n v="30326.211258721472"/>
    <n v="30552.725138949161"/>
  </r>
  <r>
    <s v="COMED"/>
    <x v="10"/>
    <n v="1"/>
    <n v="91412.361213334123"/>
    <n v="91157.345405892091"/>
    <n v="91083.866274933753"/>
    <n v="90837.495071134501"/>
    <n v="90802.916656565489"/>
    <n v="90854.78427841852"/>
    <n v="90837.495071134501"/>
    <n v="91135.733896786711"/>
    <n v="91291.336762344945"/>
    <n v="91399.394307870476"/>
  </r>
  <r>
    <s v="DAY"/>
    <x v="4"/>
    <n v="1"/>
    <n v="16405.121699158375"/>
    <n v="16420.067148626211"/>
    <n v="16484.830762986607"/>
    <n v="16519.703478411462"/>
    <n v="16544.612560857859"/>
    <n v="16544.612560857859"/>
    <n v="16509.739845433003"/>
    <n v="16539.630744368675"/>
    <n v="16634.285257664673"/>
    <n v="16659.194340111044"/>
  </r>
  <r>
    <s v="DEOK"/>
    <x v="2"/>
    <n v="0.17"/>
    <n v="4422.1492267160147"/>
    <n v="4459.9741108069038"/>
    <n v="4494.4367829786252"/>
    <n v="4518.8128193927441"/>
    <n v="4541.5077498472801"/>
    <n v="4556.6377034836614"/>
    <n v="4560.8404683826466"/>
    <n v="4573.4487630796148"/>
    <n v="4596.1436935341344"/>
    <n v="4607.0708822715123"/>
  </r>
  <r>
    <s v="DEOK"/>
    <x v="4"/>
    <n v="0.83"/>
    <n v="21590.493283378186"/>
    <n v="21775.167717468998"/>
    <n v="21943.426646307402"/>
    <n v="22062.439059388103"/>
    <n v="22173.243719842601"/>
    <n v="22247.11349347905"/>
    <n v="22267.632875044685"/>
    <n v="22329.191019741647"/>
    <n v="22439.995680196065"/>
    <n v="22493.346072266791"/>
  </r>
  <r>
    <s v="DLCO"/>
    <x v="9"/>
    <n v="1"/>
    <n v="13626.904229919797"/>
    <n v="13710.959880104419"/>
    <n v="13829.626680364941"/>
    <n v="13948.293480625498"/>
    <n v="13982.904630701481"/>
    <n v="14022.460230788358"/>
    <n v="14052.126930853477"/>
    <n v="14091.682530940208"/>
    <n v="14126.29368101625"/>
    <n v="14200.460431179177"/>
  </r>
  <r>
    <s v="DOM"/>
    <x v="11"/>
    <n v="0.05"/>
    <n v="5065.4120254738982"/>
    <n v="5222.9435609191205"/>
    <n v="5406.3276642978308"/>
    <n v="5612.6649821968731"/>
    <n v="5812.2371421321532"/>
    <n v="5897.7680678186643"/>
    <n v="5994.1715688043005"/>
    <n v="6092.7495848497792"/>
    <n v="6184.8040557157747"/>
    <n v="6282.1740078390831"/>
  </r>
  <r>
    <s v="DOM"/>
    <x v="6"/>
    <n v="0.95"/>
    <n v="96242.828484004058"/>
    <n v="99235.927657463282"/>
    <n v="102720.22562165877"/>
    <n v="106640.63466174058"/>
    <n v="110432.5057005109"/>
    <n v="112057.59328855461"/>
    <n v="113889.25980728171"/>
    <n v="115762.2421121458"/>
    <n v="117511.27705859971"/>
    <n v="119361.30614894256"/>
  </r>
  <r>
    <s v="DPL"/>
    <x v="12"/>
    <n v="0.61"/>
    <n v="11046.554952090442"/>
    <n v="11104.203474454725"/>
    <n v="11156.361661355795"/>
    <n v="11205.774680525145"/>
    <n v="11233.22635784146"/>
    <n v="11277.149041547602"/>
    <n v="11326.562060716962"/>
    <n v="11386.955750812864"/>
    <n v="11458.330111835365"/>
    <n v="11526.959305126185"/>
  </r>
  <r>
    <s v="DPL"/>
    <x v="8"/>
    <n v="0.36"/>
    <n v="6519.2783323812446"/>
    <n v="6553.3004111536084"/>
    <n v="6584.0822919476823"/>
    <n v="6613.2440737525449"/>
    <n v="6629.4450636441406"/>
    <n v="6655.3666474707152"/>
    <n v="6684.5284292755841"/>
    <n v="6720.1706070370992"/>
    <n v="6762.2931807552977"/>
    <n v="6802.7956554843067"/>
  </r>
  <r>
    <s v="DPL"/>
    <x v="6"/>
    <n v="0.03"/>
    <n v="543.27319436510368"/>
    <n v="546.10836759613403"/>
    <n v="548.67352432897349"/>
    <n v="551.10367281271203"/>
    <n v="552.45375530367835"/>
    <n v="554.61388728922623"/>
    <n v="557.04403577296534"/>
    <n v="560.0142172530916"/>
    <n v="563.52443172960818"/>
    <n v="566.89963795702556"/>
  </r>
  <r>
    <s v="EKPC"/>
    <x v="2"/>
    <n v="1"/>
    <n v="10580.370842747567"/>
    <n v="10716.598793512532"/>
    <n v="10852.826744277574"/>
    <n v="10984.009215384558"/>
    <n v="11110.146206833611"/>
    <n v="11180.782922045109"/>
    <n v="11211.055799992881"/>
    <n v="11241.328677940717"/>
    <n v="11261.510596572518"/>
    <n v="11306.919913494123"/>
  </r>
  <r>
    <s v="JCPL"/>
    <x v="0"/>
    <n v="1"/>
    <n v="22765.025826438996"/>
    <n v="22761.34037624855"/>
    <n v="22776.08217701031"/>
    <n v="22787.138527581788"/>
    <n v="22838.734830248126"/>
    <n v="22916.129284247589"/>
    <n v="23034.063690342155"/>
    <n v="23159.368996817593"/>
    <n v="23292.045203674003"/>
    <n v="23417.35051014951"/>
  </r>
  <r>
    <s v="METED"/>
    <x v="9"/>
    <n v="1"/>
    <n v="15058.982058319843"/>
    <n v="15058.982058319843"/>
    <n v="15104.538642698042"/>
    <n v="15165.28075520208"/>
    <n v="15246.270238540999"/>
    <n v="15317.136036462478"/>
    <n v="15413.311047927426"/>
    <n v="15484.1768458489"/>
    <n v="15590.475542731172"/>
    <n v="15706.897925030757"/>
  </r>
  <r>
    <s v="OVEC"/>
    <x v="4"/>
    <n v="1"/>
    <n v="506.08947368455466"/>
    <n v="506.08947368455466"/>
    <n v="506.08947368455466"/>
    <n v="506.08947368455466"/>
    <n v="506.08947368455466"/>
    <n v="506.08947368455466"/>
    <n v="506.08947368455466"/>
    <n v="506.08947368455466"/>
    <n v="506.08947368455466"/>
    <n v="506.08947368455466"/>
  </r>
  <r>
    <s v="PECO"/>
    <x v="9"/>
    <n v="1"/>
    <n v="39015.642107071886"/>
    <n v="39112.822570154385"/>
    <n v="39279.417649724295"/>
    <n v="39297.928214121173"/>
    <n v="39288.67293192292"/>
    <n v="39237.76887983182"/>
    <n v="39265.534726427271"/>
    <n v="39446.012729294191"/>
    <n v="39668.139502054379"/>
    <n v="39806.968735029594"/>
  </r>
  <r>
    <s v="PENLC"/>
    <x v="9"/>
    <n v="1"/>
    <n v="17097.896173781472"/>
    <n v="17079.719813568423"/>
    <n v="17085.778600306105"/>
    <n v="17103.954960519211"/>
    <n v="17103.954960519211"/>
    <n v="17140.307680945356"/>
    <n v="17158.484041158481"/>
    <n v="17182.719188109295"/>
    <n v="17297.836136125468"/>
    <n v="17406.894297404047"/>
  </r>
  <r>
    <s v="PEPCO"/>
    <x v="13"/>
    <n v="0.3"/>
    <n v="8437.7871124067169"/>
    <n v="8464.0687443961415"/>
    <n v="8490.3503763856334"/>
    <n v="8518.0152521640011"/>
    <n v="8501.4163266969808"/>
    <n v="8495.8833515413371"/>
    <n v="8498.6498391191453"/>
    <n v="8511.099033219416"/>
    <n v="8495.8833515413371"/>
    <n v="8511.099033219416"/>
  </r>
  <r>
    <s v="PEPCO"/>
    <x v="8"/>
    <n v="0.7"/>
    <n v="19688.169928949006"/>
    <n v="19749.493736924331"/>
    <n v="19810.817544899812"/>
    <n v="19875.368921716003"/>
    <n v="19836.638095626287"/>
    <n v="19823.727820263117"/>
    <n v="19830.182957944671"/>
    <n v="19859.231077511969"/>
    <n v="19823.727820263117"/>
    <n v="19859.231077511969"/>
  </r>
  <r>
    <s v="PL"/>
    <x v="9"/>
    <n v="1"/>
    <n v="38601.231442688797"/>
    <n v="38568.665724373699"/>
    <n v="38666.362879318716"/>
    <n v="38888.895287804349"/>
    <n v="38992.020062468509"/>
    <n v="39138.565794885661"/>
    <n v="39192.841992077425"/>
    <n v="39350.242963933153"/>
    <n v="39589.058231576397"/>
    <n v="39941.853513322159"/>
  </r>
  <r>
    <s v="PS"/>
    <x v="0"/>
    <n v="1"/>
    <n v="42802.593359116996"/>
    <n v="42968.478397475687"/>
    <n v="43283.234624105484"/>
    <n v="43423.598887332184"/>
    <n v="43632.018550911424"/>
    <n v="43797.90358927031"/>
    <n v="44078.632115723631"/>
    <n v="44482.711055316082"/>
    <n v="44754.932656725345"/>
    <n v="45073.942345877083"/>
  </r>
  <r>
    <s v="RECO"/>
    <x v="0"/>
    <n v="1"/>
    <n v="1444.347351327807"/>
    <n v="1440.7722341215472"/>
    <n v="1444.347351327807"/>
    <n v="1444.347351327807"/>
    <n v="1440.7722341215472"/>
    <n v="1444.347351327807"/>
    <n v="1447.9224685340685"/>
    <n v="1455.0727029465797"/>
    <n v="1455.0727029465797"/>
    <n v="1465.798054565347"/>
  </r>
  <r>
    <s v="UGI"/>
    <x v="9"/>
    <n v="1"/>
    <n v="1002.9870261142496"/>
    <n v="1002.9870261142496"/>
    <n v="1002.9870261142496"/>
    <n v="1002.9870261142496"/>
    <n v="1002.9870261142496"/>
    <n v="997.79020214475236"/>
    <n v="997.79020214475236"/>
    <n v="997.79020214475236"/>
    <n v="997.79020214475236"/>
    <n v="1002.9870261142496"/>
  </r>
  <r>
    <s v="MISO4"/>
    <x v="10"/>
    <n v="1"/>
    <n v="47596.025000000001"/>
    <n v="47641.010999999999"/>
    <n v="47666.987000000001"/>
    <n v="47731.025999999998"/>
    <n v="47872.987999999998"/>
    <n v="48055.025000000001"/>
    <n v="48246.995000000003"/>
    <n v="48478.983999999997"/>
    <n v="48681.02"/>
    <n v="48907.002999999997"/>
  </r>
</pivotCacheRecords>
</file>

<file path=xl/pivotCache/pivotCacheRecords2.xml><?xml version="1.0" encoding="utf-8"?>
<pivotCacheRecords xmlns="http://schemas.openxmlformats.org/spreadsheetml/2006/main" xmlns:r="http://schemas.openxmlformats.org/officeDocument/2006/relationships" count="38">
  <r>
    <s v="AE"/>
    <x v="0"/>
    <n v="1"/>
    <n v="10391.447836300127"/>
    <n v="10425.831303405461"/>
    <n v="10460.214770510851"/>
    <n v="10521.340934253814"/>
    <n v="10559.544786593126"/>
    <n v="10597.748638932535"/>
    <n v="10643.593261739717"/>
    <n v="10712.360195950534"/>
    <n v="10781.127130161354"/>
    <n v="10853.714449606105"/>
  </r>
  <r>
    <s v="AEP"/>
    <x v="1"/>
    <n v="0.18"/>
    <n v="23077.935583500108"/>
    <n v="23180.453559932299"/>
    <n v="23321.286335636963"/>
    <n v="23375.13416164173"/>
    <n v="23397.915934182194"/>
    <n v="23435.195198339323"/>
    <n v="23512.860332000037"/>
    <n v="23591.561000776259"/>
    <n v="23689.936836746496"/>
    <n v="23749.997873444161"/>
  </r>
  <r>
    <s v="AEP"/>
    <x v="2"/>
    <n v="0.05"/>
    <n v="6410.5376620833631"/>
    <n v="6439.0148777589729"/>
    <n v="6478.1350932324904"/>
    <n v="6493.0928226782589"/>
    <n v="6499.4210928283874"/>
    <n v="6509.7764439831453"/>
    <n v="6531.3500922222338"/>
    <n v="6553.2113891045165"/>
    <n v="6580.5380102073605"/>
    <n v="6597.2216315122678"/>
  </r>
  <r>
    <s v="AEP"/>
    <x v="3"/>
    <n v="0.04"/>
    <n v="5128.4301296666908"/>
    <n v="5151.2119022071784"/>
    <n v="5182.5080745859923"/>
    <n v="5194.4742581426071"/>
    <n v="5199.5368742627097"/>
    <n v="5207.8211551865161"/>
    <n v="5225.0800737777863"/>
    <n v="5242.569111283613"/>
    <n v="5264.4304081658884"/>
    <n v="5277.7773052098137"/>
  </r>
  <r>
    <s v="AEP"/>
    <x v="4"/>
    <n v="0.43"/>
    <n v="55130.62389391692"/>
    <n v="55375.527948727162"/>
    <n v="55711.961801799414"/>
    <n v="55840.598275033022"/>
    <n v="55895.021398324126"/>
    <n v="55984.077418255045"/>
    <n v="56169.610793111206"/>
    <n v="56357.617946298837"/>
    <n v="56592.626887783292"/>
    <n v="56736.106031005496"/>
  </r>
  <r>
    <s v="AEP"/>
    <x v="5"/>
    <n v="0.02"/>
    <n v="2564.2150648333454"/>
    <n v="2575.6059511035892"/>
    <n v="2591.2540372929961"/>
    <n v="2597.2371290713036"/>
    <n v="2599.7684371313549"/>
    <n v="2603.910577593258"/>
    <n v="2612.5400368888932"/>
    <n v="2621.2845556418065"/>
    <n v="2632.2152040829442"/>
    <n v="2638.8886526049068"/>
  </r>
  <r>
    <s v="AEP"/>
    <x v="6"/>
    <n v="0.15"/>
    <n v="19231.612986250089"/>
    <n v="19317.044633276917"/>
    <n v="19434.405279697468"/>
    <n v="19479.278468034776"/>
    <n v="19498.263278485159"/>
    <n v="19529.329331949433"/>
    <n v="19594.050276666698"/>
    <n v="19659.634167313547"/>
    <n v="19741.61403062208"/>
    <n v="19791.6648945368"/>
  </r>
  <r>
    <s v="AEP"/>
    <x v="7"/>
    <n v="0.14000000000000001"/>
    <n v="17949.505453833419"/>
    <n v="18029.241657725124"/>
    <n v="18138.778261050975"/>
    <n v="18180.659903499127"/>
    <n v="18198.379059919487"/>
    <n v="18227.374043152809"/>
    <n v="18287.780258222254"/>
    <n v="18348.991889492649"/>
    <n v="18425.506428580611"/>
    <n v="18472.220568234348"/>
  </r>
  <r>
    <s v="APS"/>
    <x v="8"/>
    <n v="0.17"/>
    <n v="8300.4029252429355"/>
    <n v="8360.0431378672347"/>
    <n v="8415.8966703249607"/>
    <n v="8458.4968221995205"/>
    <n v="8473.6435428659643"/>
    <n v="8500.150304032426"/>
    <n v="8524.7637251154702"/>
    <n v="8556.9505065317589"/>
    <n v="8596.7106482813797"/>
    <n v="8633.6307799059268"/>
  </r>
  <r>
    <s v="APS"/>
    <x v="9"/>
    <n v="0.44"/>
    <n v="21483.395806511126"/>
    <n v="21637.758709774022"/>
    <n v="21782.320793782252"/>
    <n v="21892.58001039876"/>
    <n v="21931.783287417788"/>
    <n v="22000.389022201569"/>
    <n v="22064.094347357688"/>
    <n v="22147.401311023372"/>
    <n v="22250.309913198867"/>
    <n v="22345.867900932986"/>
  </r>
  <r>
    <s v="APS"/>
    <x v="6"/>
    <n v="7.0000000000000007E-2"/>
    <n v="3417.812969217679"/>
    <n v="3442.3707038276852"/>
    <n v="3465.3692171926309"/>
    <n v="3482.9104561998029"/>
    <n v="3489.147341180103"/>
    <n v="3500.0618898957046"/>
    <n v="3510.1968279887233"/>
    <n v="3523.4502085719005"/>
    <n v="3539.8220316452744"/>
    <n v="3555.0244387847938"/>
  </r>
  <r>
    <s v="APS"/>
    <x v="7"/>
    <n v="0.32"/>
    <n v="15624.287859280817"/>
    <n v="15736.551788926561"/>
    <n v="15841.687850023454"/>
    <n v="15921.876371199098"/>
    <n v="15950.387845394756"/>
    <n v="16000.282925237507"/>
    <n v="16046.614070805592"/>
    <n v="16107.200953471545"/>
    <n v="16182.04357323554"/>
    <n v="16251.540291587628"/>
  </r>
  <r>
    <s v="ATSI"/>
    <x v="4"/>
    <n v="0.92"/>
    <n v="57240.861603343335"/>
    <n v="57690.773569596095"/>
    <n v="58187.068212781931"/>
    <n v="58326.216243581672"/>
    <n v="58581.320966714848"/>
    <n v="58539.576557475069"/>
    <n v="58646.256714421557"/>
    <n v="58771.489942141241"/>
    <n v="59035.871200660898"/>
    <n v="59049.786003740701"/>
  </r>
  <r>
    <s v="ATSI"/>
    <x v="9"/>
    <n v="0.08"/>
    <n v="4977.4662263776809"/>
    <n v="5016.5890060518341"/>
    <n v="5059.745061981037"/>
    <n v="5071.8448907462325"/>
    <n v="5094.0279101491169"/>
    <n v="5090.3979615195713"/>
    <n v="5099.674496906222"/>
    <n v="5110.5643427948908"/>
    <n v="5133.5540174487733"/>
    <n v="5134.7640003252782"/>
  </r>
  <r>
    <s v="BGE"/>
    <x v="8"/>
    <n v="1"/>
    <n v="29517.867607712717"/>
    <n v="29566.723542663804"/>
    <n v="29677.759758461783"/>
    <n v="29757.705833836164"/>
    <n v="29779.913076995766"/>
    <n v="29859.859152370373"/>
    <n v="30024.192751751139"/>
    <n v="30192.967799763977"/>
    <n v="30326.211258721472"/>
    <n v="30552.725138949161"/>
  </r>
  <r>
    <s v="COMED"/>
    <x v="10"/>
    <n v="1"/>
    <n v="91412.361213334123"/>
    <n v="91157.345405892091"/>
    <n v="91083.866274933753"/>
    <n v="90837.495071134501"/>
    <n v="90802.916656565489"/>
    <n v="90854.78427841852"/>
    <n v="90837.495071134501"/>
    <n v="91135.733896786711"/>
    <n v="91291.336762344945"/>
    <n v="91399.394307870476"/>
  </r>
  <r>
    <s v="DAY"/>
    <x v="4"/>
    <n v="1"/>
    <n v="16405.121699158375"/>
    <n v="16420.067148626211"/>
    <n v="16484.830762986607"/>
    <n v="16519.703478411462"/>
    <n v="16544.612560857859"/>
    <n v="16544.612560857859"/>
    <n v="16509.739845433003"/>
    <n v="16539.630744368675"/>
    <n v="16634.285257664673"/>
    <n v="16659.194340111044"/>
  </r>
  <r>
    <s v="DEOK"/>
    <x v="2"/>
    <n v="0.17"/>
    <n v="4422.1492267160147"/>
    <n v="4459.9741108069038"/>
    <n v="4494.4367829786252"/>
    <n v="4518.8128193927441"/>
    <n v="4541.5077498472801"/>
    <n v="4556.6377034836614"/>
    <n v="4560.8404683826466"/>
    <n v="4573.4487630796148"/>
    <n v="4596.1436935341344"/>
    <n v="4607.0708822715123"/>
  </r>
  <r>
    <s v="DEOK"/>
    <x v="4"/>
    <n v="0.83"/>
    <n v="21590.493283378186"/>
    <n v="21775.167717468998"/>
    <n v="21943.426646307402"/>
    <n v="22062.439059388103"/>
    <n v="22173.243719842601"/>
    <n v="22247.11349347905"/>
    <n v="22267.632875044685"/>
    <n v="22329.191019741647"/>
    <n v="22439.995680196065"/>
    <n v="22493.346072266791"/>
  </r>
  <r>
    <s v="DLCO"/>
    <x v="9"/>
    <n v="1"/>
    <n v="13626.904229919797"/>
    <n v="13710.959880104419"/>
    <n v="13829.626680364941"/>
    <n v="13948.293480625498"/>
    <n v="13982.904630701481"/>
    <n v="14022.460230788358"/>
    <n v="14052.126930853477"/>
    <n v="14091.682530940208"/>
    <n v="14126.29368101625"/>
    <n v="14200.460431179177"/>
  </r>
  <r>
    <s v="DOM"/>
    <x v="11"/>
    <n v="0.05"/>
    <n v="5065.4120254738982"/>
    <n v="5222.9435609191205"/>
    <n v="5406.3276642978308"/>
    <n v="5612.6649821968731"/>
    <n v="5812.2371421321532"/>
    <n v="5897.7680678186643"/>
    <n v="5994.1715688043005"/>
    <n v="6092.7495848497792"/>
    <n v="6184.8040557157747"/>
    <n v="6282.1740078390831"/>
  </r>
  <r>
    <s v="DOM"/>
    <x v="6"/>
    <n v="0.95"/>
    <n v="96242.828484004058"/>
    <n v="99235.927657463282"/>
    <n v="102720.22562165877"/>
    <n v="106640.63466174058"/>
    <n v="110432.5057005109"/>
    <n v="112057.59328855461"/>
    <n v="113889.25980728171"/>
    <n v="115762.2421121458"/>
    <n v="117511.27705859971"/>
    <n v="119361.30614894256"/>
  </r>
  <r>
    <s v="DPL"/>
    <x v="12"/>
    <n v="0.61"/>
    <n v="11046.554952090442"/>
    <n v="11104.203474454725"/>
    <n v="11156.361661355795"/>
    <n v="11205.774680525145"/>
    <n v="11233.22635784146"/>
    <n v="11277.149041547602"/>
    <n v="11326.562060716962"/>
    <n v="11386.955750812864"/>
    <n v="11458.330111835365"/>
    <n v="11526.959305126185"/>
  </r>
  <r>
    <s v="DPL"/>
    <x v="8"/>
    <n v="0.36"/>
    <n v="6519.2783323812446"/>
    <n v="6553.3004111536084"/>
    <n v="6584.0822919476823"/>
    <n v="6613.2440737525449"/>
    <n v="6629.4450636441406"/>
    <n v="6655.3666474707152"/>
    <n v="6684.5284292755841"/>
    <n v="6720.1706070370992"/>
    <n v="6762.2931807552977"/>
    <n v="6802.7956554843067"/>
  </r>
  <r>
    <s v="DPL"/>
    <x v="6"/>
    <n v="0.03"/>
    <n v="543.27319436510368"/>
    <n v="546.10836759613403"/>
    <n v="548.67352432897349"/>
    <n v="551.10367281271203"/>
    <n v="552.45375530367835"/>
    <n v="554.61388728922623"/>
    <n v="557.04403577296534"/>
    <n v="560.0142172530916"/>
    <n v="563.52443172960818"/>
    <n v="566.89963795702556"/>
  </r>
  <r>
    <s v="EKPC"/>
    <x v="2"/>
    <n v="1"/>
    <n v="10580.370842747567"/>
    <n v="10716.598793512532"/>
    <n v="10852.826744277574"/>
    <n v="10984.009215384558"/>
    <n v="11110.146206833611"/>
    <n v="11180.782922045109"/>
    <n v="11211.055799992881"/>
    <n v="11241.328677940717"/>
    <n v="11261.510596572518"/>
    <n v="11306.919913494123"/>
  </r>
  <r>
    <s v="JCPL"/>
    <x v="0"/>
    <n v="1"/>
    <n v="22765.025826438996"/>
    <n v="22761.34037624855"/>
    <n v="22776.08217701031"/>
    <n v="22787.138527581788"/>
    <n v="22838.734830248126"/>
    <n v="22916.129284247589"/>
    <n v="23034.063690342155"/>
    <n v="23159.368996817593"/>
    <n v="23292.045203674003"/>
    <n v="23417.35051014951"/>
  </r>
  <r>
    <s v="METED"/>
    <x v="9"/>
    <n v="1"/>
    <n v="15058.982058319843"/>
    <n v="15058.982058319843"/>
    <n v="15104.538642698042"/>
    <n v="15165.28075520208"/>
    <n v="15246.270238540999"/>
    <n v="15317.136036462478"/>
    <n v="15413.311047927426"/>
    <n v="15484.1768458489"/>
    <n v="15590.475542731172"/>
    <n v="15706.897925030757"/>
  </r>
  <r>
    <s v="OVEC"/>
    <x v="4"/>
    <n v="1"/>
    <n v="506.08947368455466"/>
    <n v="506.08947368455466"/>
    <n v="506.08947368455466"/>
    <n v="506.08947368455466"/>
    <n v="506.08947368455466"/>
    <n v="506.08947368455466"/>
    <n v="506.08947368455466"/>
    <n v="506.08947368455466"/>
    <n v="506.08947368455466"/>
    <n v="506.08947368455466"/>
  </r>
  <r>
    <s v="PECO"/>
    <x v="9"/>
    <n v="1"/>
    <n v="39015.642107071886"/>
    <n v="39112.822570154385"/>
    <n v="39279.417649724295"/>
    <n v="39297.928214121173"/>
    <n v="39288.67293192292"/>
    <n v="39237.76887983182"/>
    <n v="39265.534726427271"/>
    <n v="39446.012729294191"/>
    <n v="39668.139502054379"/>
    <n v="39806.968735029594"/>
  </r>
  <r>
    <s v="PENLC"/>
    <x v="9"/>
    <n v="1"/>
    <n v="17097.896173781472"/>
    <n v="17079.719813568423"/>
    <n v="17085.778600306105"/>
    <n v="17103.954960519211"/>
    <n v="17103.954960519211"/>
    <n v="17140.307680945356"/>
    <n v="17158.484041158481"/>
    <n v="17182.719188109295"/>
    <n v="17297.836136125468"/>
    <n v="17406.894297404047"/>
  </r>
  <r>
    <s v="PEPCO"/>
    <x v="13"/>
    <n v="0.3"/>
    <n v="8437.7871124067169"/>
    <n v="8464.0687443961415"/>
    <n v="8490.3503763856334"/>
    <n v="8518.0152521640011"/>
    <n v="8501.4163266969808"/>
    <n v="8495.8833515413371"/>
    <n v="8498.6498391191453"/>
    <n v="8511.099033219416"/>
    <n v="8495.8833515413371"/>
    <n v="8511.099033219416"/>
  </r>
  <r>
    <s v="PEPCO"/>
    <x v="8"/>
    <n v="0.7"/>
    <n v="19688.169928949006"/>
    <n v="19749.493736924331"/>
    <n v="19810.817544899812"/>
    <n v="19875.368921716003"/>
    <n v="19836.638095626287"/>
    <n v="19823.727820263117"/>
    <n v="19830.182957944671"/>
    <n v="19859.231077511969"/>
    <n v="19823.727820263117"/>
    <n v="19859.231077511969"/>
  </r>
  <r>
    <s v="PL"/>
    <x v="9"/>
    <n v="1"/>
    <n v="38601.231442688797"/>
    <n v="38568.665724373699"/>
    <n v="38666.362879318716"/>
    <n v="38888.895287804349"/>
    <n v="38992.020062468509"/>
    <n v="39138.565794885661"/>
    <n v="39192.841992077425"/>
    <n v="39350.242963933153"/>
    <n v="39589.058231576397"/>
    <n v="39941.853513322159"/>
  </r>
  <r>
    <s v="PS"/>
    <x v="0"/>
    <n v="1"/>
    <n v="42802.593359116996"/>
    <n v="42968.478397475687"/>
    <n v="43283.234624105484"/>
    <n v="43423.598887332184"/>
    <n v="43632.018550911424"/>
    <n v="43797.90358927031"/>
    <n v="44078.632115723631"/>
    <n v="44482.711055316082"/>
    <n v="44754.932656725345"/>
    <n v="45073.942345877083"/>
  </r>
  <r>
    <s v="RECO"/>
    <x v="0"/>
    <n v="1"/>
    <n v="1444.347351327807"/>
    <n v="1440.7722341215472"/>
    <n v="1444.347351327807"/>
    <n v="1444.347351327807"/>
    <n v="1440.7722341215472"/>
    <n v="1444.347351327807"/>
    <n v="1447.9224685340685"/>
    <n v="1455.0727029465797"/>
    <n v="1455.0727029465797"/>
    <n v="1465.798054565347"/>
  </r>
  <r>
    <s v="UGI"/>
    <x v="9"/>
    <n v="1"/>
    <n v="1002.9870261142496"/>
    <n v="1002.9870261142496"/>
    <n v="1002.9870261142496"/>
    <n v="1002.9870261142496"/>
    <n v="1002.9870261142496"/>
    <n v="997.79020214475236"/>
    <n v="997.79020214475236"/>
    <n v="997.79020214475236"/>
    <n v="997.79020214475236"/>
    <n v="1002.9870261142496"/>
  </r>
  <r>
    <s v="MISO4"/>
    <x v="10"/>
    <n v="1"/>
    <n v="47596.025000000001"/>
    <n v="47641.010999999999"/>
    <n v="47666.987000000001"/>
    <n v="47731.025999999998"/>
    <n v="47872.987999999998"/>
    <n v="48055.025000000001"/>
    <n v="48246.995000000003"/>
    <n v="48478.983999999997"/>
    <n v="48681.02"/>
    <n v="48907.002999999997"/>
  </r>
</pivotCacheRecords>
</file>

<file path=xl/pivotCache/pivotCacheRecords3.xml><?xml version="1.0" encoding="utf-8"?>
<pivotCacheRecords xmlns="http://schemas.openxmlformats.org/spreadsheetml/2006/main" xmlns:r="http://schemas.openxmlformats.org/officeDocument/2006/relationships" count="22">
  <r>
    <n v="2720"/>
    <n v="2729"/>
    <n v="2738"/>
    <n v="2754"/>
    <n v="2764"/>
    <n v="2774"/>
    <n v="2786"/>
    <n v="2804"/>
    <n v="2822"/>
    <n v="2841"/>
    <x v="0"/>
  </r>
  <r>
    <n v="6646"/>
    <n v="6657"/>
    <n v="6682"/>
    <n v="6700"/>
    <n v="6705"/>
    <n v="6723"/>
    <n v="6760"/>
    <n v="6798"/>
    <n v="6828"/>
    <n v="6879"/>
    <x v="1"/>
  </r>
  <r>
    <n v="4024"/>
    <n v="4045"/>
    <n v="4064"/>
    <n v="4082"/>
    <n v="4092"/>
    <n v="4108"/>
    <n v="4126"/>
    <n v="4148"/>
    <n v="4174"/>
    <n v="4199"/>
    <x v="0"/>
  </r>
  <r>
    <n v="6177"/>
    <n v="6176"/>
    <n v="6180"/>
    <n v="6183"/>
    <n v="6197"/>
    <n v="6218"/>
    <n v="6250"/>
    <n v="6284"/>
    <n v="6320"/>
    <n v="6354"/>
    <x v="0"/>
  </r>
  <r>
    <n v="2975"/>
    <n v="2975"/>
    <n v="2984"/>
    <n v="2996"/>
    <n v="3012"/>
    <n v="3026"/>
    <n v="3045"/>
    <n v="3059"/>
    <n v="3080"/>
    <n v="3103"/>
    <x v="2"/>
  </r>
  <r>
    <n v="8431"/>
    <n v="8452"/>
    <n v="8488"/>
    <n v="8492"/>
    <n v="8490"/>
    <n v="8479"/>
    <n v="8485"/>
    <n v="8524"/>
    <n v="8572"/>
    <n v="8602"/>
    <x v="0"/>
  </r>
  <r>
    <n v="2822"/>
    <n v="2819"/>
    <n v="2820"/>
    <n v="2823"/>
    <n v="2823"/>
    <n v="2829"/>
    <n v="2832"/>
    <n v="2836"/>
    <n v="2855"/>
    <n v="2873"/>
    <x v="2"/>
  </r>
  <r>
    <n v="6100"/>
    <n v="6119"/>
    <n v="6138"/>
    <n v="6158"/>
    <n v="6146"/>
    <n v="6142"/>
    <n v="6144"/>
    <n v="6153"/>
    <n v="6142"/>
    <n v="6153"/>
    <x v="1"/>
  </r>
  <r>
    <n v="7305"/>
    <n v="7299"/>
    <n v="7317"/>
    <n v="7358"/>
    <n v="7377"/>
    <n v="7403"/>
    <n v="7413"/>
    <n v="7442"/>
    <n v="7486"/>
    <n v="7552"/>
    <x v="2"/>
  </r>
  <r>
    <n v="10063"/>
    <n v="10102"/>
    <n v="10176"/>
    <n v="10209"/>
    <n v="10258"/>
    <n v="10297"/>
    <n v="10363"/>
    <n v="10458"/>
    <n v="10522"/>
    <n v="10597"/>
    <x v="0"/>
  </r>
  <r>
    <n v="404"/>
    <n v="403"/>
    <n v="404"/>
    <n v="404"/>
    <n v="403"/>
    <n v="404"/>
    <n v="405"/>
    <n v="407"/>
    <n v="407"/>
    <n v="410"/>
    <x v="0"/>
  </r>
  <r>
    <n v="22376"/>
    <n v="22475"/>
    <n v="22611"/>
    <n v="22663"/>
    <n v="22685"/>
    <n v="22721"/>
    <n v="22796"/>
    <n v="22872"/>
    <n v="22967"/>
    <n v="23025"/>
    <x v="3"/>
  </r>
  <r>
    <n v="8768"/>
    <n v="8831"/>
    <n v="8890"/>
    <n v="8935"/>
    <n v="8951"/>
    <n v="8979"/>
    <n v="9005"/>
    <n v="9039"/>
    <n v="9081"/>
    <n v="9120"/>
    <x v="3"/>
  </r>
  <r>
    <n v="12341"/>
    <n v="12438"/>
    <n v="12545"/>
    <n v="12575"/>
    <n v="12630"/>
    <n v="12621"/>
    <n v="12644"/>
    <n v="12671"/>
    <n v="12728"/>
    <n v="12731"/>
    <x v="3"/>
  </r>
  <r>
    <n v="21149"/>
    <n v="21090"/>
    <n v="21073"/>
    <n v="21016"/>
    <n v="21008"/>
    <n v="21020"/>
    <n v="21016"/>
    <n v="21085"/>
    <n v="21121"/>
    <n v="21146"/>
    <x v="3"/>
  </r>
  <r>
    <n v="3293"/>
    <n v="3296"/>
    <n v="3309"/>
    <n v="3316"/>
    <n v="3321"/>
    <n v="3321"/>
    <n v="3314"/>
    <n v="3320"/>
    <n v="3339"/>
    <n v="3344"/>
    <x v="3"/>
  </r>
  <r>
    <n v="5261"/>
    <n v="5306"/>
    <n v="5347"/>
    <n v="5376"/>
    <n v="5403"/>
    <n v="5421"/>
    <n v="5426"/>
    <n v="5441"/>
    <n v="5468"/>
    <n v="5481"/>
    <x v="3"/>
  </r>
  <r>
    <n v="2756"/>
    <n v="2773"/>
    <n v="2797"/>
    <n v="2821"/>
    <n v="2828"/>
    <n v="2836"/>
    <n v="2842"/>
    <n v="2850"/>
    <n v="2857"/>
    <n v="2872"/>
    <x v="3"/>
  </r>
  <r>
    <n v="2097"/>
    <n v="2124"/>
    <n v="2151"/>
    <n v="2177"/>
    <n v="2202"/>
    <n v="2216"/>
    <n v="2222"/>
    <n v="2228"/>
    <n v="2232"/>
    <n v="2241"/>
    <x v="3"/>
  </r>
  <r>
    <n v="20965"/>
    <n v="21617"/>
    <n v="22376"/>
    <n v="23230"/>
    <n v="24056"/>
    <n v="24410"/>
    <n v="24809"/>
    <n v="25217"/>
    <n v="25598"/>
    <n v="26001"/>
    <x v="4"/>
  </r>
  <r>
    <n v="151942.06837350322"/>
    <n v="152966.6622094296"/>
    <n v="154291.92763246462"/>
    <n v="155433.90661757579"/>
    <n v="156483.93929184851"/>
    <n v="157061.12853480989"/>
    <n v="157770.50551967116"/>
    <n v="158690.05899396742"/>
    <n v="159622.16178757956"/>
    <n v="160512.9049283551"/>
    <x v="5"/>
  </r>
  <r>
    <n v="9989"/>
    <n v="10075"/>
    <n v="10144"/>
    <n v="10196"/>
    <n v="10246"/>
    <n v="10303"/>
    <n v="10353"/>
    <n v="10396"/>
    <n v="10439"/>
    <n v="10492"/>
    <x v="6"/>
  </r>
</pivotCacheRecords>
</file>

<file path=xl/pivotCache/pivotCacheRecords4.xml><?xml version="1.0" encoding="utf-8"?>
<pivotCacheRecords xmlns="http://schemas.openxmlformats.org/spreadsheetml/2006/main" xmlns:r="http://schemas.openxmlformats.org/officeDocument/2006/relationships" count="38">
  <r>
    <s v="AE"/>
    <x v="0"/>
    <n v="1"/>
    <n v="2729"/>
    <n v="2738"/>
    <n v="2754"/>
    <n v="2764"/>
    <n v="2774"/>
    <n v="2786"/>
    <n v="2804"/>
    <n v="2822"/>
  </r>
  <r>
    <s v="AEP"/>
    <x v="1"/>
    <n v="0.18"/>
    <n v="4029.2999999999997"/>
    <n v="4053.7799999999997"/>
    <n v="4063.14"/>
    <n v="4067.1"/>
    <n v="4073.58"/>
    <n v="4087.08"/>
    <n v="4100.76"/>
    <n v="4117.8599999999997"/>
  </r>
  <r>
    <s v="AEP"/>
    <x v="2"/>
    <n v="0.05"/>
    <n v="1119.25"/>
    <n v="1126.05"/>
    <n v="1128.6500000000001"/>
    <n v="1129.75"/>
    <n v="1131.55"/>
    <n v="1135.3"/>
    <n v="1139.1000000000001"/>
    <n v="1143.8500000000001"/>
  </r>
  <r>
    <s v="AEP"/>
    <x v="3"/>
    <n v="0.04"/>
    <n v="895.4"/>
    <n v="900.84"/>
    <n v="902.92000000000007"/>
    <n v="903.80000000000007"/>
    <n v="905.24"/>
    <n v="908.24"/>
    <n v="911.28"/>
    <n v="915.08"/>
  </r>
  <r>
    <s v="AEP"/>
    <x v="4"/>
    <n v="0.43"/>
    <n v="9625.5499999999993"/>
    <n v="9684.0300000000007"/>
    <n v="9706.39"/>
    <n v="9715.85"/>
    <n v="9731.33"/>
    <n v="9763.58"/>
    <n v="9796.26"/>
    <n v="9837.11"/>
  </r>
  <r>
    <s v="AEP"/>
    <x v="5"/>
    <n v="0.02"/>
    <n v="447.7"/>
    <n v="450.42"/>
    <n v="451.46000000000004"/>
    <n v="451.90000000000003"/>
    <n v="452.62"/>
    <n v="454.12"/>
    <n v="455.64"/>
    <n v="457.54"/>
  </r>
  <r>
    <s v="AEP"/>
    <x v="6"/>
    <n v="0.15"/>
    <n v="3357.75"/>
    <n v="3378.15"/>
    <n v="3385.95"/>
    <n v="3389.25"/>
    <n v="3394.65"/>
    <n v="3405.9"/>
    <n v="3417.2999999999997"/>
    <n v="3431.5499999999997"/>
  </r>
  <r>
    <s v="AEP"/>
    <x v="7"/>
    <n v="0.14000000000000001"/>
    <n v="3133.9"/>
    <n v="3152.9400000000005"/>
    <n v="3160.2200000000003"/>
    <n v="3163.3"/>
    <n v="3168.34"/>
    <n v="3178.84"/>
    <n v="3189.4800000000005"/>
    <n v="3202.78"/>
  </r>
  <r>
    <s v="APS"/>
    <x v="8"/>
    <n v="0.17"/>
    <n v="1501.2700000000002"/>
    <n v="1511.3000000000002"/>
    <n v="1518.95"/>
    <n v="1521.67"/>
    <n v="1526.43"/>
    <n v="1530.8500000000001"/>
    <n v="1536.63"/>
    <n v="1543.7700000000002"/>
  </r>
  <r>
    <s v="APS"/>
    <x v="9"/>
    <n v="0.44"/>
    <n v="3885.64"/>
    <n v="3911.6"/>
    <n v="3931.4"/>
    <n v="3938.44"/>
    <n v="3950.76"/>
    <n v="3962.2"/>
    <n v="3977.16"/>
    <n v="3995.64"/>
  </r>
  <r>
    <s v="APS"/>
    <x v="6"/>
    <n v="7.0000000000000007E-2"/>
    <n v="618.17000000000007"/>
    <n v="622.30000000000007"/>
    <n v="625.45000000000005"/>
    <n v="626.57000000000005"/>
    <n v="628.53000000000009"/>
    <n v="630.35"/>
    <n v="632.73"/>
    <n v="635.67000000000007"/>
  </r>
  <r>
    <s v="APS"/>
    <x v="7"/>
    <n v="0.32"/>
    <n v="2825.92"/>
    <n v="2844.8"/>
    <n v="2859.2000000000003"/>
    <n v="2864.32"/>
    <n v="2873.28"/>
    <n v="2881.6"/>
    <n v="2892.48"/>
    <n v="2905.92"/>
  </r>
  <r>
    <s v="ATSI"/>
    <x v="4"/>
    <n v="0.92"/>
    <n v="11442.960000000001"/>
    <n v="11541.4"/>
    <n v="11569"/>
    <n v="11619.6"/>
    <n v="11611.32"/>
    <n v="11632.480000000001"/>
    <n v="11657.32"/>
    <n v="11709.76"/>
  </r>
  <r>
    <s v="ATSI"/>
    <x v="9"/>
    <n v="0.08"/>
    <n v="995.04000000000008"/>
    <n v="1003.6"/>
    <n v="1006"/>
    <n v="1010.4"/>
    <n v="1009.6800000000001"/>
    <n v="1011.52"/>
    <n v="1013.6800000000001"/>
    <n v="1018.24"/>
  </r>
  <r>
    <s v="BGE"/>
    <x v="8"/>
    <n v="1"/>
    <n v="6657"/>
    <n v="6682"/>
    <n v="6700"/>
    <n v="6705"/>
    <n v="6723"/>
    <n v="6760"/>
    <n v="6798"/>
    <n v="6828"/>
  </r>
  <r>
    <s v="COMED"/>
    <x v="10"/>
    <n v="1"/>
    <n v="21090"/>
    <n v="21073"/>
    <n v="21016"/>
    <n v="21008"/>
    <n v="21020"/>
    <n v="21016"/>
    <n v="21085"/>
    <n v="21121"/>
  </r>
  <r>
    <s v="DAY"/>
    <x v="4"/>
    <n v="1"/>
    <n v="3296"/>
    <n v="3309"/>
    <n v="3316"/>
    <n v="3321"/>
    <n v="3321"/>
    <n v="3314"/>
    <n v="3320"/>
    <n v="3339"/>
  </r>
  <r>
    <s v="DEOK"/>
    <x v="2"/>
    <n v="0.17"/>
    <n v="902.0200000000001"/>
    <n v="908.99"/>
    <n v="913.92000000000007"/>
    <n v="918.5100000000001"/>
    <n v="921.57"/>
    <n v="922.42000000000007"/>
    <n v="924.97"/>
    <n v="929.56000000000006"/>
  </r>
  <r>
    <s v="DEOK"/>
    <x v="4"/>
    <n v="0.83"/>
    <n v="4403.9799999999996"/>
    <n v="4438.01"/>
    <n v="4462.08"/>
    <n v="4484.49"/>
    <n v="4499.4299999999994"/>
    <n v="4503.58"/>
    <n v="4516.03"/>
    <n v="4538.4399999999996"/>
  </r>
  <r>
    <s v="DLCO"/>
    <x v="9"/>
    <n v="1"/>
    <n v="2773"/>
    <n v="2797"/>
    <n v="2821"/>
    <n v="2828"/>
    <n v="2836"/>
    <n v="2842"/>
    <n v="2850"/>
    <n v="2857"/>
  </r>
  <r>
    <s v="DOM"/>
    <x v="11"/>
    <n v="0.05"/>
    <n v="1080.8500000000001"/>
    <n v="1118.8"/>
    <n v="1161.5"/>
    <n v="1202.8"/>
    <n v="1220.5"/>
    <n v="1240.45"/>
    <n v="1260.8500000000001"/>
    <n v="1279.9000000000001"/>
  </r>
  <r>
    <s v="DOM"/>
    <x v="6"/>
    <n v="0.95"/>
    <n v="20536.149999999998"/>
    <n v="21257.200000000001"/>
    <n v="22068.5"/>
    <n v="22853.200000000001"/>
    <n v="23189.5"/>
    <n v="23568.55"/>
    <n v="23956.149999999998"/>
    <n v="24318.1"/>
  </r>
  <r>
    <s v="DPL"/>
    <x v="12"/>
    <n v="0.61"/>
    <n v="2467.4499999999998"/>
    <n v="2479.04"/>
    <n v="2490.02"/>
    <n v="2496.12"/>
    <n v="2505.88"/>
    <n v="2516.86"/>
    <n v="2530.2799999999997"/>
    <n v="2546.14"/>
  </r>
  <r>
    <s v="DPL"/>
    <x v="8"/>
    <n v="0.36"/>
    <n v="1456.2"/>
    <n v="1463.04"/>
    <n v="1469.52"/>
    <n v="1473.12"/>
    <n v="1478.8799999999999"/>
    <n v="1485.36"/>
    <n v="1493.28"/>
    <n v="1502.6399999999999"/>
  </r>
  <r>
    <s v="DPL"/>
    <x v="6"/>
    <n v="0.03"/>
    <n v="121.35"/>
    <n v="121.92"/>
    <n v="122.46"/>
    <n v="122.75999999999999"/>
    <n v="123.24"/>
    <n v="123.78"/>
    <n v="124.44"/>
    <n v="125.22"/>
  </r>
  <r>
    <s v="EKPC"/>
    <x v="2"/>
    <n v="1"/>
    <n v="2124"/>
    <n v="2151"/>
    <n v="2177"/>
    <n v="2202"/>
    <n v="2216"/>
    <n v="2222"/>
    <n v="2228"/>
    <n v="2232"/>
  </r>
  <r>
    <s v="JCPL"/>
    <x v="0"/>
    <n v="1"/>
    <n v="6176"/>
    <n v="6180"/>
    <n v="6183"/>
    <n v="6197"/>
    <n v="6218"/>
    <n v="6250"/>
    <n v="6284"/>
    <n v="6320"/>
  </r>
  <r>
    <s v="METED"/>
    <x v="9"/>
    <n v="1"/>
    <n v="2975"/>
    <n v="2984"/>
    <n v="2996"/>
    <n v="3012"/>
    <n v="3026"/>
    <n v="3045"/>
    <n v="3059"/>
    <n v="3080"/>
  </r>
  <r>
    <s v="OVEC"/>
    <x v="4"/>
    <n v="1"/>
    <n v="90"/>
    <n v="90"/>
    <n v="90"/>
    <n v="90"/>
    <n v="90"/>
    <n v="90"/>
    <n v="90"/>
    <n v="90"/>
  </r>
  <r>
    <s v="PECO"/>
    <x v="9"/>
    <n v="1"/>
    <n v="8452"/>
    <n v="8488"/>
    <n v="8492"/>
    <n v="8490"/>
    <n v="8479"/>
    <n v="8485"/>
    <n v="8524"/>
    <n v="8572"/>
  </r>
  <r>
    <s v="PENLC"/>
    <x v="9"/>
    <n v="1"/>
    <n v="2819"/>
    <n v="2820"/>
    <n v="2823"/>
    <n v="2823"/>
    <n v="2829"/>
    <n v="2832"/>
    <n v="2836"/>
    <n v="2855"/>
  </r>
  <r>
    <s v="PEPCO"/>
    <x v="13"/>
    <n v="0.3"/>
    <n v="1835.7"/>
    <n v="1841.3999999999999"/>
    <n v="1847.3999999999999"/>
    <n v="1843.8"/>
    <n v="1842.6"/>
    <n v="1843.1999999999998"/>
    <n v="1845.8999999999999"/>
    <n v="1842.6"/>
  </r>
  <r>
    <s v="PEPCO"/>
    <x v="8"/>
    <n v="0.7"/>
    <n v="4283.3"/>
    <n v="4296.5999999999995"/>
    <n v="4310.5999999999995"/>
    <n v="4302.2"/>
    <n v="4299.3999999999996"/>
    <n v="4300.7999999999993"/>
    <n v="4307.0999999999995"/>
    <n v="4299.3999999999996"/>
  </r>
  <r>
    <s v="PL"/>
    <x v="9"/>
    <n v="1"/>
    <n v="7106"/>
    <n v="7124"/>
    <n v="7165"/>
    <n v="7184"/>
    <n v="7211"/>
    <n v="7221"/>
    <n v="7250"/>
    <n v="7294"/>
  </r>
  <r>
    <s v="PS"/>
    <x v="0"/>
    <n v="1"/>
    <n v="10102"/>
    <n v="10176"/>
    <n v="10209"/>
    <n v="10258"/>
    <n v="10297"/>
    <n v="10363"/>
    <n v="10458"/>
    <n v="10522"/>
  </r>
  <r>
    <s v="RECO"/>
    <x v="0"/>
    <n v="1"/>
    <n v="403"/>
    <n v="404"/>
    <n v="404"/>
    <n v="403"/>
    <n v="404"/>
    <n v="405"/>
    <n v="407"/>
    <n v="407"/>
  </r>
  <r>
    <s v="UGI"/>
    <x v="9"/>
    <n v="1"/>
    <n v="193"/>
    <n v="193"/>
    <n v="193"/>
    <n v="193"/>
    <n v="192"/>
    <n v="192"/>
    <n v="192"/>
    <n v="192"/>
  </r>
  <r>
    <s v="MISO4"/>
    <x v="10"/>
    <n v="1"/>
    <n v="10075"/>
    <n v="10144"/>
    <n v="10196"/>
    <n v="10246"/>
    <n v="10303"/>
    <n v="10353"/>
    <n v="10396"/>
    <n v="10439"/>
  </r>
</pivotCacheRecords>
</file>

<file path=xl/pivotCache/pivotCacheRecords5.xml><?xml version="1.0" encoding="utf-8"?>
<pivotCacheRecords xmlns="http://schemas.openxmlformats.org/spreadsheetml/2006/main" xmlns:r="http://schemas.openxmlformats.org/officeDocument/2006/relationships" count="291">
  <r>
    <s v="Solar_PJM_PotomacElec_DC"/>
    <x v="0"/>
    <x v="0"/>
    <x v="0"/>
    <n v="8.4"/>
    <n v="0"/>
    <n v="0"/>
    <x v="0"/>
  </r>
  <r>
    <s v="CT_PJM_PotomacElec_DC"/>
    <x v="1"/>
    <x v="0"/>
    <x v="0"/>
    <n v="6.2"/>
    <n v="0"/>
    <n v="0"/>
    <x v="0"/>
  </r>
  <r>
    <s v="CC_PJM_PotomacElec_DC"/>
    <x v="2"/>
    <x v="0"/>
    <x v="0"/>
    <n v="23"/>
    <n v="19.5"/>
    <n v="19.5"/>
    <x v="0"/>
  </r>
  <r>
    <s v="Solar_PJM_DelmarvaPL_DE"/>
    <x v="0"/>
    <x v="1"/>
    <x v="1"/>
    <n v="34.499999999999901"/>
    <n v="0"/>
    <n v="0"/>
    <x v="0"/>
  </r>
  <r>
    <s v="CT_PJM_DelmarvaPL_DE"/>
    <x v="1"/>
    <x v="1"/>
    <x v="1"/>
    <n v="305.60000000000002"/>
    <n v="325.5"/>
    <n v="325.5"/>
    <x v="0"/>
  </r>
  <r>
    <s v="CC_PJM_DelmarvaPL_DE"/>
    <x v="2"/>
    <x v="1"/>
    <x v="1"/>
    <n v="1507.4"/>
    <n v="742.5"/>
    <n v="742.5"/>
    <x v="0"/>
  </r>
  <r>
    <s v="IC_PJM_DelmarvaPL_DE"/>
    <x v="3"/>
    <x v="1"/>
    <x v="1"/>
    <n v="113.1"/>
    <n v="116.3"/>
    <n v="116.3"/>
    <x v="0"/>
  </r>
  <r>
    <s v="Steam_coal_PJM_DelmarvaPL_DE"/>
    <x v="4"/>
    <x v="1"/>
    <x v="1"/>
    <n v="481.9"/>
    <n v="480"/>
    <n v="480"/>
    <x v="0"/>
  </r>
  <r>
    <s v="Onshore_wind_PJM_DelmarvaPL_DE"/>
    <x v="5"/>
    <x v="1"/>
    <x v="1"/>
    <n v="1.6"/>
    <n v="0"/>
    <n v="0"/>
    <x v="0"/>
  </r>
  <r>
    <s v="Steam_gas_PJM_DelmarvaPL_DE"/>
    <x v="6"/>
    <x v="1"/>
    <x v="1"/>
    <n v="813"/>
    <n v="710"/>
    <n v="710"/>
    <x v="0"/>
  </r>
  <r>
    <s v="Ignore_PJM_DelmarvaPL_DE"/>
    <x v="7"/>
    <x v="1"/>
    <x v="1"/>
    <n v="25.9"/>
    <n v="25.9"/>
    <n v="25.9"/>
    <x v="1"/>
  </r>
  <r>
    <s v="Solar_PJM_ComEd_IL"/>
    <x v="0"/>
    <x v="2"/>
    <x v="2"/>
    <n v="38.599999999999902"/>
    <n v="9"/>
    <n v="9"/>
    <x v="0"/>
  </r>
  <r>
    <s v="CT_PJM_ComEd_IL"/>
    <x v="1"/>
    <x v="2"/>
    <x v="2"/>
    <n v="7820.5999999999904"/>
    <n v="6673.3"/>
    <n v="6673.3"/>
    <x v="0"/>
  </r>
  <r>
    <s v="IC_PJM_ComEd_IL"/>
    <x v="3"/>
    <x v="2"/>
    <x v="2"/>
    <n v="462.29999999999899"/>
    <n v="226.2"/>
    <n v="226.2"/>
    <x v="0"/>
  </r>
  <r>
    <s v="Run_of_river_PJM_ComEd_IL"/>
    <x v="8"/>
    <x v="2"/>
    <x v="2"/>
    <n v="27"/>
    <n v="0"/>
    <n v="0"/>
    <x v="0"/>
  </r>
  <r>
    <s v="CC_PJM_ComEd_IL"/>
    <x v="2"/>
    <x v="2"/>
    <x v="2"/>
    <n v="2680.49999999999"/>
    <n v="3471.1"/>
    <n v="3471.1"/>
    <x v="0"/>
  </r>
  <r>
    <s v="Steam_coal_PJM_ComEd_IL"/>
    <x v="4"/>
    <x v="2"/>
    <x v="2"/>
    <n v="5185.1999999999898"/>
    <n v="2646"/>
    <n v="2646"/>
    <x v="0"/>
  </r>
  <r>
    <s v="Onshore_wind_PJM_ComEd_IL"/>
    <x v="5"/>
    <x v="2"/>
    <x v="2"/>
    <n v="3768.7"/>
    <n v="5031"/>
    <n v="5031"/>
    <x v="0"/>
  </r>
  <r>
    <s v="Steam_gas_PJM_ComEd_IL"/>
    <x v="6"/>
    <x v="2"/>
    <x v="2"/>
    <n v="28.2"/>
    <n v="1326"/>
    <n v="0"/>
    <x v="0"/>
  </r>
  <r>
    <s v="Nuclear_PJM_ComEd_IL"/>
    <x v="9"/>
    <x v="2"/>
    <x v="2"/>
    <n v="10655.5999999999"/>
    <n v="10473.5"/>
    <n v="10473.5"/>
    <x v="0"/>
  </r>
  <r>
    <s v="Solar_PJM_AEP_IN"/>
    <x v="0"/>
    <x v="3"/>
    <x v="3"/>
    <n v="52.8"/>
    <n v="130.1"/>
    <n v="130.1"/>
    <x v="0"/>
  </r>
  <r>
    <s v="CT_PJM_AEP_IN"/>
    <x v="1"/>
    <x v="3"/>
    <x v="3"/>
    <n v="519.99999999999898"/>
    <n v="441.4"/>
    <n v="441.4"/>
    <x v="0"/>
  </r>
  <r>
    <s v="IC_PJM_AEP_IN"/>
    <x v="3"/>
    <x v="3"/>
    <x v="3"/>
    <n v="3.69999999999999"/>
    <n v="0"/>
    <n v="0"/>
    <x v="0"/>
  </r>
  <r>
    <s v="Run_of_river_PJM_AEP_IN"/>
    <x v="8"/>
    <x v="3"/>
    <x v="3"/>
    <n v="10.999999999999901"/>
    <n v="8.1999999999999993"/>
    <n v="8.1999999999999993"/>
    <x v="0"/>
  </r>
  <r>
    <s v="CC_PJM_AEP_IN"/>
    <x v="2"/>
    <x v="3"/>
    <x v="3"/>
    <n v="1874.1"/>
    <n v="1835"/>
    <n v="1835"/>
    <x v="0"/>
  </r>
  <r>
    <s v="Steam_coal_PJM_AEP_IN"/>
    <x v="4"/>
    <x v="3"/>
    <x v="3"/>
    <n v="3921.0999999999899"/>
    <n v="3923.8"/>
    <n v="3923.8"/>
    <x v="0"/>
  </r>
  <r>
    <s v="Onshore_wind_PJM_AEP_IN"/>
    <x v="5"/>
    <x v="3"/>
    <x v="3"/>
    <n v="2053.6"/>
    <n v="2353.1999999999998"/>
    <n v="2353.1999999999998"/>
    <x v="0"/>
  </r>
  <r>
    <s v="Steam_gas_PJM_AEP_IN"/>
    <x v="6"/>
    <x v="3"/>
    <x v="3"/>
    <n v="2.2999999999999998"/>
    <n v="0"/>
    <n v="0"/>
    <x v="0"/>
  </r>
  <r>
    <s v="Solar_PJM_EKPC_KY"/>
    <x v="0"/>
    <x v="4"/>
    <x v="4"/>
    <n v="9.1999999999999993"/>
    <n v="0"/>
    <n v="0"/>
    <x v="0"/>
  </r>
  <r>
    <s v="Solar_PJM_DukeOhioKentucky_KY"/>
    <x v="0"/>
    <x v="4"/>
    <x v="5"/>
    <n v="6.7"/>
    <n v="0"/>
    <n v="0"/>
    <x v="0"/>
  </r>
  <r>
    <s v="CT_PJM_EKPC_KY"/>
    <x v="1"/>
    <x v="4"/>
    <x v="4"/>
    <n v="1012.69999999999"/>
    <n v="774"/>
    <n v="774"/>
    <x v="0"/>
  </r>
  <r>
    <s v="CT_PJM_AEP_KY"/>
    <x v="1"/>
    <x v="4"/>
    <x v="3"/>
    <n v="974.3"/>
    <n v="844.09999999999991"/>
    <n v="844.1"/>
    <x v="0"/>
  </r>
  <r>
    <s v="IC_PJM_EKPC_KY"/>
    <x v="3"/>
    <x v="4"/>
    <x v="4"/>
    <n v="11.899999999999901"/>
    <n v="0"/>
    <n v="0"/>
    <x v="0"/>
  </r>
  <r>
    <s v="Run_of_river_PJM_EKPC_KY"/>
    <x v="8"/>
    <x v="4"/>
    <x v="4"/>
    <n v="72.5"/>
    <n v="136"/>
    <n v="136"/>
    <x v="0"/>
  </r>
  <r>
    <s v="Run_of_river_PJM_DukeOhioKentucky_KY"/>
    <x v="8"/>
    <x v="4"/>
    <x v="5"/>
    <n v="112"/>
    <n v="0"/>
    <n v="0"/>
    <x v="0"/>
  </r>
  <r>
    <s v="Steam_coal_PJM_EKPC_KY"/>
    <x v="4"/>
    <x v="4"/>
    <x v="4"/>
    <n v="1689.6"/>
    <n v="1687"/>
    <n v="1687"/>
    <x v="0"/>
  </r>
  <r>
    <s v="Steam_coal_PJM_DukeOhioKentucky_KY"/>
    <x v="4"/>
    <x v="4"/>
    <x v="5"/>
    <n v="600"/>
    <n v="0"/>
    <n v="0"/>
    <x v="0"/>
  </r>
  <r>
    <s v="Steam_gas_PJM_AEP_KY"/>
    <x v="6"/>
    <x v="4"/>
    <x v="3"/>
    <n v="280"/>
    <n v="278"/>
    <n v="278"/>
    <x v="0"/>
  </r>
  <r>
    <s v="Solar_PJM_BaltimoreGE_MD"/>
    <x v="0"/>
    <x v="5"/>
    <x v="6"/>
    <n v="52.9"/>
    <n v="1.1000000000000001"/>
    <n v="1.1000000000000001"/>
    <x v="0"/>
  </r>
  <r>
    <s v="Solar_PJM_AlleghenyPower_MD"/>
    <x v="0"/>
    <x v="5"/>
    <x v="7"/>
    <n v="62.299999999999898"/>
    <n v="34.299999999999997"/>
    <n v="34.299999999999997"/>
    <x v="0"/>
  </r>
  <r>
    <s v="Solar_PJM_DelmarvaPL_MD"/>
    <x v="0"/>
    <x v="5"/>
    <x v="1"/>
    <n v="121.69999999999899"/>
    <n v="305.39999999999998"/>
    <n v="305.39999999999998"/>
    <x v="0"/>
  </r>
  <r>
    <s v="Solar_PJM_PotomacElec_MD"/>
    <x v="0"/>
    <x v="5"/>
    <x v="0"/>
    <n v="42.4"/>
    <n v="2.5"/>
    <n v="2.5"/>
    <x v="0"/>
  </r>
  <r>
    <s v="CT_PJM_PotomacElec_MD"/>
    <x v="1"/>
    <x v="5"/>
    <x v="0"/>
    <n v="998.599999999999"/>
    <n v="764.2"/>
    <n v="764.2"/>
    <x v="0"/>
  </r>
  <r>
    <s v="CT_PJM_BaltimoreGE_MD"/>
    <x v="1"/>
    <x v="5"/>
    <x v="6"/>
    <n v="359.6"/>
    <n v="267.60000000000002"/>
    <n v="267.60000000000002"/>
    <x v="0"/>
  </r>
  <r>
    <s v="CT_PJM_DelmarvaPL_MD"/>
    <x v="1"/>
    <x v="5"/>
    <x v="1"/>
    <n v="755.39999999999895"/>
    <n v="652.70000000000005"/>
    <n v="652.70000000000005"/>
    <x v="0"/>
  </r>
  <r>
    <s v="IC_PJM_DelmarvaPL_MD"/>
    <x v="3"/>
    <x v="5"/>
    <x v="1"/>
    <n v="102.49999999999901"/>
    <n v="15.900000000000034"/>
    <n v="15.900000000000034"/>
    <x v="0"/>
  </r>
  <r>
    <s v="IC_PJM_PotomacElec_MD"/>
    <x v="3"/>
    <x v="5"/>
    <x v="0"/>
    <n v="380.9"/>
    <n v="308"/>
    <n v="247.8"/>
    <x v="0"/>
  </r>
  <r>
    <s v="IC_PJM_BaltimoreGE_MD"/>
    <x v="3"/>
    <x v="5"/>
    <x v="6"/>
    <n v="228.8"/>
    <n v="228.8"/>
    <n v="228.8"/>
    <x v="0"/>
  </r>
  <r>
    <s v="Run_of_river_PJM_PhiladelphiaElec_PA"/>
    <x v="8"/>
    <x v="6"/>
    <x v="8"/>
    <n v="572"/>
    <n v="572"/>
    <n v="572"/>
    <x v="0"/>
  </r>
  <r>
    <s v="Run_of_river_PJM_PennElec_MD"/>
    <x v="8"/>
    <x v="5"/>
    <x v="9"/>
    <n v="19.8"/>
    <n v="0"/>
    <n v="0"/>
    <x v="0"/>
  </r>
  <r>
    <s v="CC_PJM_PotomacElec_MD"/>
    <x v="2"/>
    <x v="5"/>
    <x v="0"/>
    <n v="1748.9"/>
    <n v="1717"/>
    <n v="1717"/>
    <x v="0"/>
  </r>
  <r>
    <s v="CC_PJM_BaltimoreGE_MD"/>
    <x v="2"/>
    <x v="5"/>
    <x v="6"/>
    <n v="80"/>
    <n v="0"/>
    <n v="0"/>
    <x v="0"/>
  </r>
  <r>
    <s v="CC_PJM_DelmarvaPL_MD"/>
    <x v="2"/>
    <x v="5"/>
    <x v="1"/>
    <n v="1113.5999999999999"/>
    <n v="1000"/>
    <n v="1000"/>
    <x v="0"/>
  </r>
  <r>
    <s v="Steam_coal_PJM_AlleghenyPower_MD"/>
    <x v="4"/>
    <x v="5"/>
    <x v="7"/>
    <n v="0"/>
    <n v="180"/>
    <n v="180"/>
    <x v="0"/>
  </r>
  <r>
    <s v="Steam_coal_PJM_BaltimoreGE_MD"/>
    <x v="4"/>
    <x v="5"/>
    <x v="6"/>
    <n v="2038.7"/>
    <n v="2032"/>
    <n v="2032"/>
    <x v="0"/>
  </r>
  <r>
    <s v="Steam_coal_PJM_PotomacElec_MD"/>
    <x v="4"/>
    <x v="5"/>
    <x v="0"/>
    <n v="2487"/>
    <n v="52"/>
    <n v="52"/>
    <x v="0"/>
  </r>
  <r>
    <s v="Steam_coal_PJM_DelmarvaPL_MD"/>
    <x v="4"/>
    <x v="5"/>
    <x v="1"/>
    <n v="153.80000000000001"/>
    <n v="153"/>
    <n v="153"/>
    <x v="0"/>
  </r>
  <r>
    <s v="Onshore_wind_PJM_AlleghenyPower_MD"/>
    <x v="5"/>
    <x v="5"/>
    <x v="7"/>
    <n v="190"/>
    <n v="295"/>
    <n v="295"/>
    <x v="0"/>
  </r>
  <r>
    <s v="Steam_gas_PJM_PotomacElec_MD"/>
    <x v="6"/>
    <x v="5"/>
    <x v="0"/>
    <n v="1182.2"/>
    <n v="1164.0999999999999"/>
    <n v="1164.0999999999999"/>
    <x v="0"/>
  </r>
  <r>
    <s v="Steam_gas_PJM_BaltimoreGE_MD"/>
    <x v="6"/>
    <x v="5"/>
    <x v="6"/>
    <n v="136.80000000000001"/>
    <n v="143.5"/>
    <n v="143.5"/>
    <x v="0"/>
  </r>
  <r>
    <s v="Ignore_PJM_BaltimoreGE_MD"/>
    <x v="7"/>
    <x v="5"/>
    <x v="6"/>
    <n v="5.4"/>
    <n v="5.4"/>
    <n v="5.4"/>
    <x v="1"/>
  </r>
  <r>
    <s v="Nuclear_PJM_BaltimoreGE_MD"/>
    <x v="9"/>
    <x v="5"/>
    <x v="6"/>
    <n v="1769.69999999999"/>
    <n v="1716"/>
    <n v="1716"/>
    <x v="0"/>
  </r>
  <r>
    <s v="Solar_PJM_AEP_MI"/>
    <x v="0"/>
    <x v="7"/>
    <x v="3"/>
    <n v="4.5999999999999996"/>
    <n v="4.5999999999999996"/>
    <n v="4.5999999999999996"/>
    <x v="0"/>
  </r>
  <r>
    <s v="Run_of_river_PJM_AEP_MI"/>
    <x v="8"/>
    <x v="7"/>
    <x v="3"/>
    <n v="15.999999999999901"/>
    <n v="11.8"/>
    <n v="11.8"/>
    <x v="0"/>
  </r>
  <r>
    <s v="CT_PJM_AEP_MI"/>
    <x v="1"/>
    <x v="7"/>
    <x v="3"/>
    <n v="13.799999999999899"/>
    <n v="4.8"/>
    <n v="4.8"/>
    <x v="0"/>
  </r>
  <r>
    <s v="Nuclear_PJM_AEP_MI"/>
    <x v="9"/>
    <x v="7"/>
    <x v="3"/>
    <n v="2253.1"/>
    <n v="2071"/>
    <n v="2071"/>
    <x v="0"/>
  </r>
  <r>
    <s v="Solar_PJM_Dominion_VP_NC"/>
    <x v="0"/>
    <x v="8"/>
    <x v="10"/>
    <n v="353.5"/>
    <n v="1006.5"/>
    <n v="1006.5"/>
    <x v="0"/>
  </r>
  <r>
    <s v="Run_of_river_PJM_Dominion_VP_NC"/>
    <x v="8"/>
    <x v="8"/>
    <x v="10"/>
    <n v="315"/>
    <n v="315"/>
    <n v="315"/>
    <x v="0"/>
  </r>
  <r>
    <s v="CC_PJM_Dominion_VP_NC"/>
    <x v="2"/>
    <x v="8"/>
    <x v="10"/>
    <n v="181.8"/>
    <n v="165"/>
    <n v="165"/>
    <x v="0"/>
  </r>
  <r>
    <s v="Onshore_wind_PJM_Dominion_VP_NC"/>
    <x v="5"/>
    <x v="8"/>
    <x v="10"/>
    <n v="208"/>
    <n v="208"/>
    <n v="208"/>
    <x v="0"/>
  </r>
  <r>
    <s v="Solar_PJM_AtlanticElec_NJ"/>
    <x v="0"/>
    <x v="9"/>
    <x v="11"/>
    <n v="77.8"/>
    <n v="67.099999999999994"/>
    <n v="67.099999999999994"/>
    <x v="0"/>
  </r>
  <r>
    <s v="CT_PJM_AtlanticElec_NJ"/>
    <x v="1"/>
    <x v="9"/>
    <x v="11"/>
    <n v="627.599999999999"/>
    <n v="544.70000000000005"/>
    <n v="544.70000000000005"/>
    <x v="0"/>
  </r>
  <r>
    <s v="CC_PJM_AtlanticElec_NJ"/>
    <x v="2"/>
    <x v="9"/>
    <x v="11"/>
    <n v="1362.69999999999"/>
    <n v="781.6"/>
    <n v="781.6"/>
    <x v="0"/>
  </r>
  <r>
    <s v="IC_PJM_AtlanticElec_NJ"/>
    <x v="3"/>
    <x v="9"/>
    <x v="11"/>
    <n v="27.3"/>
    <n v="26"/>
    <n v="0"/>
    <x v="0"/>
  </r>
  <r>
    <s v="Steam_coal_PJM_AtlanticElec_NJ"/>
    <x v="4"/>
    <x v="9"/>
    <x v="11"/>
    <n v="484.29999999999899"/>
    <n v="0"/>
    <n v="0"/>
    <x v="0"/>
  </r>
  <r>
    <s v="Onshore_wind_PJM_AtlanticElec_NJ"/>
    <x v="5"/>
    <x v="9"/>
    <x v="11"/>
    <n v="7.5"/>
    <n v="7.5"/>
    <n v="7.5"/>
    <x v="0"/>
  </r>
  <r>
    <s v="Ignore_PJM_AtlanticElec_NJ"/>
    <x v="7"/>
    <x v="9"/>
    <x v="11"/>
    <n v="11.6"/>
    <n v="11.6"/>
    <n v="11.6"/>
    <x v="1"/>
  </r>
  <r>
    <s v="Solar_PJM_JerseyCntrlPL_NJ"/>
    <x v="0"/>
    <x v="9"/>
    <x v="12"/>
    <n v="271.2"/>
    <n v="396.2"/>
    <n v="396.2"/>
    <x v="0"/>
  </r>
  <r>
    <s v="CT_PJM_JerseyCntrlPL_NJ"/>
    <x v="1"/>
    <x v="9"/>
    <x v="12"/>
    <n v="958.7"/>
    <n v="531.1"/>
    <n v="531.1"/>
    <x v="0"/>
  </r>
  <r>
    <s v="IC_PJM_JerseyCntrlPL_NJ"/>
    <x v="3"/>
    <x v="9"/>
    <x v="12"/>
    <n v="10"/>
    <n v="225.6"/>
    <n v="225.6"/>
    <x v="0"/>
  </r>
  <r>
    <s v="CC_PJM_JerseyCntrlPL_NJ"/>
    <x v="2"/>
    <x v="9"/>
    <x v="12"/>
    <n v="1880.1"/>
    <n v="2229.5"/>
    <n v="2229.5"/>
    <x v="0"/>
  </r>
  <r>
    <s v="Solar_PJM_PublicServiceEG_NJ"/>
    <x v="0"/>
    <x v="9"/>
    <x v="13"/>
    <n v="403.2"/>
    <n v="230.3"/>
    <n v="230.3"/>
    <x v="0"/>
  </r>
  <r>
    <s v="CT_PJM_PublicServiceEG_NJ"/>
    <x v="1"/>
    <x v="9"/>
    <x v="13"/>
    <n v="1090.99999999999"/>
    <n v="958.2"/>
    <n v="958.2"/>
    <x v="0"/>
  </r>
  <r>
    <s v="IC_PJM_PublicServiceEG_NJ"/>
    <x v="3"/>
    <x v="9"/>
    <x v="13"/>
    <n v="54.8"/>
    <n v="0"/>
    <n v="0"/>
    <x v="0"/>
  </r>
  <r>
    <s v="Run_of_river_PJM_PublicServiceEG_NJ"/>
    <x v="8"/>
    <x v="9"/>
    <x v="13"/>
    <n v="5.0999999999999996"/>
    <n v="5"/>
    <n v="5"/>
    <x v="0"/>
  </r>
  <r>
    <s v="CC_PJM_PublicServiceEG_NJ"/>
    <x v="2"/>
    <x v="9"/>
    <x v="13"/>
    <n v="4378.3"/>
    <n v="4223.1000000000004"/>
    <n v="4223.1000000000004"/>
    <x v="0"/>
  </r>
  <r>
    <s v="Steam_coal_PJM_PublicServiceEG_NJ"/>
    <x v="4"/>
    <x v="9"/>
    <x v="13"/>
    <n v="136.4"/>
    <n v="179.1"/>
    <n v="179.1"/>
    <x v="0"/>
  </r>
  <r>
    <s v="Onshore_wind_PJM_PublicServiceEG_NJ"/>
    <x v="5"/>
    <x v="9"/>
    <x v="13"/>
    <n v="0.3"/>
    <n v="0.3"/>
    <n v="0.3"/>
    <x v="0"/>
  </r>
  <r>
    <s v="Steam_gas_PJM_PublicServiceEG_NJ"/>
    <x v="6"/>
    <x v="9"/>
    <x v="13"/>
    <n v="0"/>
    <n v="3"/>
    <n v="3"/>
    <x v="0"/>
  </r>
  <r>
    <s v="Nuclear_PJM_PublicServiceEG_NJ"/>
    <x v="9"/>
    <x v="9"/>
    <x v="13"/>
    <n v="3472.6"/>
    <n v="3493"/>
    <n v="3493"/>
    <x v="0"/>
  </r>
  <r>
    <s v="Solar_PJM_RocklandElec_NJ"/>
    <x v="0"/>
    <x v="9"/>
    <x v="14"/>
    <n v="27"/>
    <n v="27"/>
    <n v="0"/>
    <x v="0"/>
  </r>
  <r>
    <s v="CT_PJM_RocklandElec_NJ"/>
    <x v="1"/>
    <x v="9"/>
    <x v="14"/>
    <n v="2"/>
    <n v="0"/>
    <n v="0"/>
    <x v="0"/>
  </r>
  <r>
    <s v="Solar_PJM_FirstEnergy_ATSI_OH"/>
    <x v="0"/>
    <x v="10"/>
    <x v="15"/>
    <n v="55.1"/>
    <n v="0"/>
    <n v="0"/>
    <x v="0"/>
  </r>
  <r>
    <s v="Solar_PJM_DaytonPL_OH"/>
    <x v="0"/>
    <x v="10"/>
    <x v="16"/>
    <n v="29.3"/>
    <n v="36.1"/>
    <n v="36.1"/>
    <x v="0"/>
  </r>
  <r>
    <s v="Solar_PJM_AEP_OH"/>
    <x v="0"/>
    <x v="10"/>
    <x v="3"/>
    <n v="6.1"/>
    <n v="150"/>
    <n v="150"/>
    <x v="0"/>
  </r>
  <r>
    <s v="Solar_PJM_DukeOhioKentucky_OH"/>
    <x v="0"/>
    <x v="10"/>
    <x v="5"/>
    <n v="3"/>
    <n v="200"/>
    <n v="200"/>
    <x v="0"/>
  </r>
  <r>
    <s v="CT_PJM_FirstEnergy_ATSI_OH"/>
    <x v="1"/>
    <x v="10"/>
    <x v="15"/>
    <n v="1937.3"/>
    <n v="964.4"/>
    <n v="944.4"/>
    <x v="0"/>
  </r>
  <r>
    <s v="CT_PJM_AEP_OH"/>
    <x v="1"/>
    <x v="10"/>
    <x v="3"/>
    <n v="1472.3999999999901"/>
    <n v="1747.7000000000003"/>
    <n v="1747.6999999999994"/>
    <x v="0"/>
  </r>
  <r>
    <s v="CT_PJM_DaytonPL_OH"/>
    <x v="1"/>
    <x v="10"/>
    <x v="16"/>
    <n v="1502.4"/>
    <n v="897.5"/>
    <n v="897.5"/>
    <x v="0"/>
  </r>
  <r>
    <s v="CT_PJM_DukeOhioKentucky_OH"/>
    <x v="1"/>
    <x v="10"/>
    <x v="5"/>
    <n v="856.3"/>
    <n v="598"/>
    <n v="598"/>
    <x v="0"/>
  </r>
  <r>
    <s v="IC_PJM_AlleghenyPower_OH"/>
    <x v="3"/>
    <x v="10"/>
    <x v="7"/>
    <n v="7.8"/>
    <n v="0"/>
    <n v="0"/>
    <x v="0"/>
  </r>
  <r>
    <s v="IC_PJM_DaytonPL_OH"/>
    <x v="3"/>
    <x v="10"/>
    <x v="16"/>
    <n v="104.69999999999899"/>
    <n v="0"/>
    <n v="0"/>
    <x v="0"/>
  </r>
  <r>
    <s v="IC_PJM_FirstEnergy_ATSI_OH"/>
    <x v="3"/>
    <x v="10"/>
    <x v="15"/>
    <n v="280.10000000000002"/>
    <n v="608"/>
    <n v="595"/>
    <x v="0"/>
  </r>
  <r>
    <s v="IC_PJM_DukeOhioKentucky_OH"/>
    <x v="3"/>
    <x v="10"/>
    <x v="5"/>
    <n v="149.1"/>
    <n v="56"/>
    <n v="56"/>
    <x v="0"/>
  </r>
  <r>
    <s v="IC_PJM_AEP_OH"/>
    <x v="3"/>
    <x v="10"/>
    <x v="3"/>
    <n v="33.9"/>
    <n v="16.200000000000045"/>
    <n v="16.2"/>
    <x v="0"/>
  </r>
  <r>
    <s v="Run_of_river_PJM_FirstEnergy_ATSI_OH"/>
    <x v="8"/>
    <x v="10"/>
    <x v="15"/>
    <n v="4.4999999999999902"/>
    <n v="0"/>
    <n v="0"/>
    <x v="0"/>
  </r>
  <r>
    <s v="Run_of_river_PJM_EKPC_OH"/>
    <x v="8"/>
    <x v="10"/>
    <x v="4"/>
    <n v="66"/>
    <n v="0"/>
    <n v="0"/>
    <x v="0"/>
  </r>
  <r>
    <s v="Run_of_river_PJM_DukeOhioKentucky_OH"/>
    <x v="8"/>
    <x v="10"/>
    <x v="5"/>
    <n v="2"/>
    <n v="112"/>
    <n v="112"/>
    <x v="0"/>
  </r>
  <r>
    <s v="Run_of_river_PJM_AEP_OH"/>
    <x v="8"/>
    <x v="10"/>
    <x v="3"/>
    <n v="65"/>
    <n v="88"/>
    <n v="88"/>
    <x v="0"/>
  </r>
  <r>
    <s v="CC_PJM_FirstEnergy_ATSI_OH"/>
    <x v="2"/>
    <x v="10"/>
    <x v="15"/>
    <n v="2657.9"/>
    <n v="2584.2999999999993"/>
    <n v="2584.2999999999993"/>
    <x v="0"/>
  </r>
  <r>
    <s v="CC_PJM_AEP_OH"/>
    <x v="2"/>
    <x v="10"/>
    <x v="3"/>
    <n v="5444.3"/>
    <n v="5503.2000000000016"/>
    <n v="5503.2000000000016"/>
    <x v="0"/>
  </r>
  <r>
    <s v="CC_PJM_DukeOhioKentucky_OH"/>
    <x v="2"/>
    <x v="10"/>
    <x v="5"/>
    <n v="536.5"/>
    <n v="522.20000000000005"/>
    <n v="522.20000000000005"/>
    <x v="0"/>
  </r>
  <r>
    <s v="Steam_coal_PJM_FirstEnergy_ATSI_OH"/>
    <x v="4"/>
    <x v="10"/>
    <x v="15"/>
    <n v="2324.1"/>
    <n v="1626"/>
    <n v="136"/>
    <x v="0"/>
  </r>
  <r>
    <s v="Steam_coal_PJM_AEP_OH"/>
    <x v="4"/>
    <x v="10"/>
    <x v="3"/>
    <n v="5554.7999999999902"/>
    <n v="5568"/>
    <n v="5568"/>
    <x v="0"/>
  </r>
  <r>
    <s v="Steam_coal_PJM_DukeOhioKentucky_OH"/>
    <x v="4"/>
    <x v="10"/>
    <x v="5"/>
    <n v="2367"/>
    <n v="1252"/>
    <n v="1252"/>
    <x v="0"/>
  </r>
  <r>
    <s v="Steam_coal_PJM_DaytonPL_OH"/>
    <x v="4"/>
    <x v="10"/>
    <x v="16"/>
    <n v="0.89999999999999902"/>
    <n v="0"/>
    <n v="0"/>
    <x v="0"/>
  </r>
  <r>
    <s v="Onshore_wind_PJM_AEP_OH"/>
    <x v="5"/>
    <x v="10"/>
    <x v="3"/>
    <n v="749.4"/>
    <n v="1147.7"/>
    <n v="1147.7"/>
    <x v="0"/>
  </r>
  <r>
    <s v="Onshore_wind_PJM_FirstEnergy_ATSI_OH"/>
    <x v="5"/>
    <x v="10"/>
    <x v="15"/>
    <n v="14.4"/>
    <n v="0"/>
    <n v="0"/>
    <x v="0"/>
  </r>
  <r>
    <s v="Onshore_wind_PJM_DaytonPL_OH"/>
    <x v="5"/>
    <x v="10"/>
    <x v="16"/>
    <n v="323.7"/>
    <n v="0"/>
    <n v="0"/>
    <x v="0"/>
  </r>
  <r>
    <s v="Steam_gas_PJM_FirstEnergy_ATSI_OH"/>
    <x v="6"/>
    <x v="10"/>
    <x v="15"/>
    <n v="1"/>
    <n v="0"/>
    <n v="0"/>
    <x v="0"/>
  </r>
  <r>
    <s v="Steam_gas_PJM_DukeOhioKentucky_OH"/>
    <x v="6"/>
    <x v="10"/>
    <x v="5"/>
    <n v="114.7"/>
    <n v="47"/>
    <n v="47"/>
    <x v="0"/>
  </r>
  <r>
    <s v="Steam_gas_PJM_AEP_OH"/>
    <x v="6"/>
    <x v="10"/>
    <x v="3"/>
    <n v="23"/>
    <n v="0"/>
    <n v="0"/>
    <x v="0"/>
  </r>
  <r>
    <s v="Nuclear_PJM_FirstEnergy_ATSI_OH"/>
    <x v="9"/>
    <x v="10"/>
    <x v="15"/>
    <n v="2177.5"/>
    <n v="2134"/>
    <n v="2134"/>
    <x v="0"/>
  </r>
  <r>
    <s v="Solar_PJM_PhiladelphiaElec_PA"/>
    <x v="0"/>
    <x v="6"/>
    <x v="8"/>
    <n v="7.3999999999999897"/>
    <n v="3"/>
    <n v="3"/>
    <x v="0"/>
  </r>
  <r>
    <s v="Solar_PJM_DuqLight_PA"/>
    <x v="0"/>
    <x v="6"/>
    <x v="17"/>
    <n v="1.1000000000000001"/>
    <n v="0"/>
    <n v="0"/>
    <x v="0"/>
  </r>
  <r>
    <s v="Solar_PJM_PennPL_UGI_PA"/>
    <x v="0"/>
    <x v="6"/>
    <x v="18"/>
    <n v="17.7"/>
    <n v="35"/>
    <n v="35"/>
    <x v="0"/>
  </r>
  <r>
    <s v="Solar_PJM_MetEd_PA"/>
    <x v="0"/>
    <x v="6"/>
    <x v="19"/>
    <n v="23.099999999999898"/>
    <n v="0"/>
    <n v="0"/>
    <x v="0"/>
  </r>
  <r>
    <s v="Solar_PJM_PennElec_PA"/>
    <x v="0"/>
    <x v="6"/>
    <x v="9"/>
    <n v="4.5"/>
    <n v="13.5"/>
    <n v="13.5"/>
    <x v="0"/>
  </r>
  <r>
    <s v="Solar_PJM_AlleghenyPower_PA"/>
    <x v="0"/>
    <x v="6"/>
    <x v="7"/>
    <n v="53.5"/>
    <n v="65"/>
    <n v="65"/>
    <x v="0"/>
  </r>
  <r>
    <s v="CT_PJM_PennPL_UGI_PA"/>
    <x v="1"/>
    <x v="6"/>
    <x v="18"/>
    <n v="357.19999999999902"/>
    <n v="307.2"/>
    <n v="247.79999999999998"/>
    <x v="0"/>
  </r>
  <r>
    <s v="CT_PJM_AlleghenyPower_PA"/>
    <x v="1"/>
    <x v="6"/>
    <x v="7"/>
    <n v="1018.5"/>
    <n v="887.39999999999986"/>
    <n v="887.40000000000009"/>
    <x v="0"/>
  </r>
  <r>
    <s v="CT_PJM_PennElec_PA"/>
    <x v="1"/>
    <x v="6"/>
    <x v="9"/>
    <n v="439"/>
    <n v="350.5"/>
    <n v="350.5"/>
    <x v="0"/>
  </r>
  <r>
    <s v="CT_PJM_PhiladelphiaElec_PA"/>
    <x v="1"/>
    <x v="6"/>
    <x v="8"/>
    <n v="68"/>
    <n v="0"/>
    <n v="0"/>
    <x v="0"/>
  </r>
  <r>
    <s v="IC_PJM_PennElec_PA"/>
    <x v="3"/>
    <x v="6"/>
    <x v="9"/>
    <n v="98.4"/>
    <n v="57"/>
    <n v="57"/>
    <x v="0"/>
  </r>
  <r>
    <s v="IC_PJM_FirstEnergy_ATSI_PA"/>
    <x v="3"/>
    <x v="6"/>
    <x v="15"/>
    <n v="3.5"/>
    <n v="0"/>
    <n v="0"/>
    <x v="0"/>
  </r>
  <r>
    <s v="IC_PJM_DuqLight_PA"/>
    <x v="3"/>
    <x v="6"/>
    <x v="17"/>
    <n v="16.100000000000001"/>
    <n v="15"/>
    <n v="15"/>
    <x v="0"/>
  </r>
  <r>
    <s v="IC_PJM_PennPL_UGI_PA"/>
    <x v="3"/>
    <x v="6"/>
    <x v="18"/>
    <n v="318.7"/>
    <n v="36"/>
    <n v="36"/>
    <x v="0"/>
  </r>
  <r>
    <s v="IC_PJM_PhiladelphiaElec_PA"/>
    <x v="3"/>
    <x v="6"/>
    <x v="8"/>
    <n v="1079.5999999999899"/>
    <n v="828"/>
    <n v="828"/>
    <x v="0"/>
  </r>
  <r>
    <s v="Run_of_river_PJM_AlleghenyPower_PA"/>
    <x v="8"/>
    <x v="6"/>
    <x v="7"/>
    <n v="58.7"/>
    <n v="64.000000000000114"/>
    <n v="64.000000000000114"/>
    <x v="0"/>
  </r>
  <r>
    <s v="Run_of_river_PJM_DuqLight_PA"/>
    <x v="8"/>
    <x v="6"/>
    <x v="17"/>
    <n v="5.4"/>
    <n v="6.3"/>
    <n v="6.3"/>
    <x v="0"/>
  </r>
  <r>
    <s v="Run_of_river_PJM_PennElec_PA"/>
    <x v="8"/>
    <x v="6"/>
    <x v="9"/>
    <n v="58.5"/>
    <n v="77.8"/>
    <n v="77.8"/>
    <x v="0"/>
  </r>
  <r>
    <s v="Run_of_river_PJM_PennPL_UGI_PA"/>
    <x v="8"/>
    <x v="6"/>
    <x v="18"/>
    <n v="709.4"/>
    <n v="706.6"/>
    <n v="706.6"/>
    <x v="0"/>
  </r>
  <r>
    <s v="Run_of_river_PJM_MetEd_PA"/>
    <x v="8"/>
    <x v="6"/>
    <x v="19"/>
    <n v="0"/>
    <n v="19"/>
    <n v="19"/>
    <x v="0"/>
  </r>
  <r>
    <s v="CC_PJM_PhiladelphiaElec_PA"/>
    <x v="2"/>
    <x v="6"/>
    <x v="8"/>
    <n v="2823.2999999999902"/>
    <n v="4089"/>
    <n v="4089"/>
    <x v="0"/>
  </r>
  <r>
    <s v="CC_PJM_AlleghenyPower_PA"/>
    <x v="2"/>
    <x v="6"/>
    <x v="7"/>
    <n v="1480.5"/>
    <n v="1780.5"/>
    <n v="1780.5"/>
    <x v="0"/>
  </r>
  <r>
    <s v="CC_PJM_PennPL_UGI_PA"/>
    <x v="2"/>
    <x v="6"/>
    <x v="18"/>
    <n v="6454.5999999999904"/>
    <n v="5558.5"/>
    <n v="5558.5"/>
    <x v="0"/>
  </r>
  <r>
    <s v="CC_PJM_MetEd_PA"/>
    <x v="2"/>
    <x v="6"/>
    <x v="19"/>
    <n v="2743.5"/>
    <n v="2595"/>
    <n v="2595"/>
    <x v="0"/>
  </r>
  <r>
    <s v="CC_PJM_DuqLight_PA"/>
    <x v="2"/>
    <x v="6"/>
    <x v="17"/>
    <n v="542.20000000000005"/>
    <n v="306"/>
    <n v="306"/>
    <x v="0"/>
  </r>
  <r>
    <s v="CC_PJM_PennElec_PA"/>
    <x v="2"/>
    <x v="6"/>
    <x v="9"/>
    <n v="3688"/>
    <n v="1900"/>
    <n v="1900"/>
    <x v="0"/>
  </r>
  <r>
    <s v="CC_PJM_FirstEnergy_ATSI_PA"/>
    <x v="2"/>
    <x v="6"/>
    <x v="15"/>
    <n v="2053"/>
    <n v="2063.2000000000007"/>
    <n v="2063.2000000000007"/>
    <x v="0"/>
  </r>
  <r>
    <s v="IC_PJM_MetEd_PA"/>
    <x v="3"/>
    <x v="6"/>
    <x v="19"/>
    <n v="513.5"/>
    <n v="398.5"/>
    <n v="398.5"/>
    <x v="0"/>
  </r>
  <r>
    <s v="Steam_coal_PJM_DuqLight_PA"/>
    <x v="4"/>
    <x v="6"/>
    <x v="17"/>
    <n v="565"/>
    <n v="0"/>
    <n v="0"/>
    <x v="0"/>
  </r>
  <r>
    <s v="Steam_coal_PJM_PennElec_PA"/>
    <x v="4"/>
    <x v="6"/>
    <x v="9"/>
    <n v="5951.5"/>
    <n v="6095.5"/>
    <n v="6095.5"/>
    <x v="0"/>
  </r>
  <r>
    <s v="Steam_coal_PJM_MetEd_PA"/>
    <x v="4"/>
    <x v="6"/>
    <x v="19"/>
    <n v="137.19999999999999"/>
    <n v="140"/>
    <n v="140"/>
    <x v="0"/>
  </r>
  <r>
    <s v="Steam_coal_PJM_PennPL_UGI_PA"/>
    <x v="4"/>
    <x v="6"/>
    <x v="18"/>
    <n v="1893.7"/>
    <n v="2576.9"/>
    <n v="2576.9"/>
    <x v="0"/>
  </r>
  <r>
    <s v="Steam_coal_PJM_PhiladelphiaElec_PA"/>
    <x v="4"/>
    <x v="6"/>
    <x v="8"/>
    <n v="103"/>
    <n v="106.3"/>
    <n v="106.3"/>
    <x v="0"/>
  </r>
  <r>
    <s v="Steam_coal_PJM_PublicServiceEG_PA"/>
    <x v="4"/>
    <x v="6"/>
    <x v="13"/>
    <n v="43"/>
    <n v="0"/>
    <n v="0"/>
    <x v="0"/>
  </r>
  <r>
    <s v="CT_PJM_MetEd_PA"/>
    <x v="1"/>
    <x v="6"/>
    <x v="19"/>
    <n v="18.399999999999999"/>
    <n v="2"/>
    <n v="2"/>
    <x v="0"/>
  </r>
  <r>
    <s v="Onshore_wind_PJM_PennElec_PA"/>
    <x v="5"/>
    <x v="6"/>
    <x v="9"/>
    <n v="973.3"/>
    <n v="1100.4000000000001"/>
    <n v="1100.4000000000001"/>
    <x v="0"/>
  </r>
  <r>
    <s v="Onshore_wind_PJM_MetEd_PA"/>
    <x v="5"/>
    <x v="6"/>
    <x v="19"/>
    <n v="80"/>
    <n v="0"/>
    <n v="0"/>
    <x v="0"/>
  </r>
  <r>
    <s v="Onshore_wind_PJM_AlleghenyPower_PA"/>
    <x v="5"/>
    <x v="6"/>
    <x v="7"/>
    <n v="200.2"/>
    <n v="265.39999999999986"/>
    <n v="265.39999999999986"/>
    <x v="0"/>
  </r>
  <r>
    <s v="Onshore_wind_PJM_PennPL_UGI_PA"/>
    <x v="5"/>
    <x v="6"/>
    <x v="18"/>
    <n v="288.7"/>
    <n v="216.5"/>
    <n v="216.5"/>
    <x v="0"/>
  </r>
  <r>
    <s v="Steam_gas_PJM_PennPL_UGI_PA"/>
    <x v="6"/>
    <x v="6"/>
    <x v="18"/>
    <n v="3183.2"/>
    <n v="2449"/>
    <n v="2449"/>
    <x v="0"/>
  </r>
  <r>
    <s v="Steam_gas_PJM_PhiladelphiaElec_PA"/>
    <x v="6"/>
    <x v="6"/>
    <x v="8"/>
    <n v="760"/>
    <n v="762"/>
    <n v="762"/>
    <x v="0"/>
  </r>
  <r>
    <s v="Steam_gas_PJM_FirstEnergy_ATSI_PA"/>
    <x v="6"/>
    <x v="6"/>
    <x v="15"/>
    <n v="340.5"/>
    <n v="325"/>
    <n v="325"/>
    <x v="0"/>
  </r>
  <r>
    <s v="Steam_gas_PJM_MetEd_PA"/>
    <x v="6"/>
    <x v="6"/>
    <x v="19"/>
    <n v="3.4"/>
    <n v="35"/>
    <n v="35"/>
    <x v="0"/>
  </r>
  <r>
    <s v="Steam_gas_PJM_PennElec_PA"/>
    <x v="6"/>
    <x v="6"/>
    <x v="9"/>
    <n v="595.20000000000005"/>
    <n v="610"/>
    <n v="610"/>
    <x v="0"/>
  </r>
  <r>
    <s v="Nuclear_PJM_PhiladelphiaElec_PA"/>
    <x v="9"/>
    <x v="6"/>
    <x v="8"/>
    <n v="4964.5"/>
    <n v="4546.8"/>
    <n v="4546.8"/>
    <x v="0"/>
  </r>
  <r>
    <s v="Nuclear_PJM_PennPL_UGI_PA"/>
    <x v="9"/>
    <x v="6"/>
    <x v="18"/>
    <n v="2625.2"/>
    <n v="2520"/>
    <n v="2520"/>
    <x v="0"/>
  </r>
  <r>
    <s v="Solar_PJM_AEP_VA"/>
    <x v="0"/>
    <x v="11"/>
    <x v="3"/>
    <n v="3"/>
    <n v="199.99999999999997"/>
    <n v="199.99999999999997"/>
    <x v="0"/>
  </r>
  <r>
    <s v="Solar_PJM_Dominion_VP_VA"/>
    <x v="0"/>
    <x v="11"/>
    <x v="10"/>
    <n v="727.2"/>
    <n v="2170"/>
    <n v="2170"/>
    <x v="0"/>
  </r>
  <r>
    <s v="Solar_PJM_DelmarvaPL_VA"/>
    <x v="0"/>
    <x v="11"/>
    <x v="1"/>
    <n v="104.299999999999"/>
    <n v="15"/>
    <n v="15"/>
    <x v="0"/>
  </r>
  <r>
    <s v="Solar_PJM_AlleghenyPower_VA"/>
    <x v="0"/>
    <x v="11"/>
    <x v="7"/>
    <n v="10"/>
    <n v="15"/>
    <n v="15"/>
    <x v="0"/>
  </r>
  <r>
    <s v="CT_PJM_AEP_VA"/>
    <x v="1"/>
    <x v="11"/>
    <x v="3"/>
    <n v="94.2"/>
    <n v="209"/>
    <n v="123"/>
    <x v="0"/>
  </r>
  <r>
    <s v="CT_PJM_Dominion_VP_VA"/>
    <x v="1"/>
    <x v="11"/>
    <x v="10"/>
    <n v="4560.8"/>
    <n v="3845.3"/>
    <n v="3845.3"/>
    <x v="0"/>
  </r>
  <r>
    <s v="CT_PJM_AlleghenyPower_VA"/>
    <x v="1"/>
    <x v="11"/>
    <x v="7"/>
    <n v="17"/>
    <n v="130"/>
    <n v="130"/>
    <x v="0"/>
  </r>
  <r>
    <s v="IC_PJM_DelmarvaPL_VA"/>
    <x v="3"/>
    <x v="11"/>
    <x v="1"/>
    <n v="394.8"/>
    <n v="345.99999999999994"/>
    <n v="346"/>
    <x v="0"/>
  </r>
  <r>
    <s v="IC_PJM_Dominion_VP_VA"/>
    <x v="3"/>
    <x v="11"/>
    <x v="10"/>
    <n v="489.7"/>
    <n v="256.39999999999998"/>
    <n v="252.79999999999998"/>
    <x v="0"/>
  </r>
  <r>
    <s v="IC_PJM_AlleghenyPower_VA"/>
    <x v="3"/>
    <x v="11"/>
    <x v="7"/>
    <n v="5.9999999999999902"/>
    <n v="0"/>
    <n v="0"/>
    <x v="0"/>
  </r>
  <r>
    <s v="IC_PJM_AEP_VA"/>
    <x v="3"/>
    <x v="11"/>
    <x v="3"/>
    <n v="1.8"/>
    <n v="0"/>
    <n v="0"/>
    <x v="0"/>
  </r>
  <r>
    <s v="Run_of_river_PJM_Dominion_VP_VA"/>
    <x v="8"/>
    <x v="11"/>
    <x v="10"/>
    <n v="283.39999999999998"/>
    <n v="271.29999999999995"/>
    <n v="271.29999999999995"/>
    <x v="0"/>
  </r>
  <r>
    <s v="Run_of_river_PJM_AEP_VA"/>
    <x v="8"/>
    <x v="11"/>
    <x v="3"/>
    <n v="597.70000000000005"/>
    <n v="185.70000000000007"/>
    <n v="185.7"/>
    <x v="0"/>
  </r>
  <r>
    <s v="Run_of_river_PJM_AlleghenyPower_VA"/>
    <x v="8"/>
    <x v="11"/>
    <x v="7"/>
    <n v="3.1"/>
    <n v="3.1"/>
    <n v="3.1"/>
    <x v="0"/>
  </r>
  <r>
    <s v="CC_PJM_Dominion_VP_VA"/>
    <x v="2"/>
    <x v="11"/>
    <x v="10"/>
    <n v="9365.5999999999894"/>
    <n v="8973"/>
    <n v="8973"/>
    <x v="0"/>
  </r>
  <r>
    <s v="Steam_coal_PJM_Dominion_VP_VA"/>
    <x v="4"/>
    <x v="11"/>
    <x v="10"/>
    <n v="3538.1"/>
    <n v="4647.6000000000004"/>
    <n v="3613.2000000000003"/>
    <x v="0"/>
  </r>
  <r>
    <s v="Steam_coal_PJM_AEP_VA"/>
    <x v="4"/>
    <x v="11"/>
    <x v="3"/>
    <n v="622.4"/>
    <n v="668.19999999999982"/>
    <n v="668.2"/>
    <x v="0"/>
  </r>
  <r>
    <s v="Steam_gas_PJM_AEP_VA"/>
    <x v="6"/>
    <x v="11"/>
    <x v="3"/>
    <n v="482"/>
    <n v="460"/>
    <n v="460"/>
    <x v="0"/>
  </r>
  <r>
    <s v="Steam_gas_PJM_Dominion_VP_VA"/>
    <x v="6"/>
    <x v="11"/>
    <x v="10"/>
    <n v="3.1"/>
    <n v="55"/>
    <n v="55"/>
    <x v="0"/>
  </r>
  <r>
    <s v="Nuclear_PJM_Dominion_VP_VA"/>
    <x v="9"/>
    <x v="11"/>
    <x v="10"/>
    <n v="3704.7"/>
    <n v="3581.3"/>
    <n v="3581.3"/>
    <x v="0"/>
  </r>
  <r>
    <s v="CT_PJM_AEP_WV"/>
    <x v="1"/>
    <x v="12"/>
    <x v="3"/>
    <n v="861.2"/>
    <n v="865.99999999999955"/>
    <n v="866"/>
    <x v="0"/>
  </r>
  <r>
    <s v="CT_PJM_AlleghenyPower_WV"/>
    <x v="1"/>
    <x v="12"/>
    <x v="7"/>
    <n v="306"/>
    <n v="207.90000000000055"/>
    <n v="207.9"/>
    <x v="0"/>
  </r>
  <r>
    <s v="Run_of_river_PJM_AEP_WV"/>
    <x v="8"/>
    <x v="12"/>
    <x v="3"/>
    <n v="288.8"/>
    <n v="127.20000000000013"/>
    <n v="127.2"/>
    <x v="0"/>
  </r>
  <r>
    <s v="Run_of_river_PJM_AlleghenyPower_WV"/>
    <x v="8"/>
    <x v="12"/>
    <x v="7"/>
    <n v="68.099999999999994"/>
    <n v="62.099999999999881"/>
    <n v="62.1"/>
    <x v="0"/>
  </r>
  <r>
    <s v="CC_PJM_AEP_WV"/>
    <x v="2"/>
    <x v="12"/>
    <x v="3"/>
    <n v="840"/>
    <n v="1130.7999999999984"/>
    <n v="1130.7999999999984"/>
    <x v="0"/>
  </r>
  <r>
    <s v="CC_PJM_AlleghenyPower_WV"/>
    <x v="2"/>
    <x v="12"/>
    <x v="7"/>
    <n v="575"/>
    <n v="1063.1999999999998"/>
    <n v="1063.1999999999998"/>
    <x v="0"/>
  </r>
  <r>
    <s v="IC_PJM_Dominion_VP_WV"/>
    <x v="3"/>
    <x v="12"/>
    <x v="10"/>
    <n v="15.1"/>
    <n v="0"/>
    <n v="0"/>
    <x v="0"/>
  </r>
  <r>
    <s v="Steam_coal_PJM_AlleghenyPower_WV"/>
    <x v="4"/>
    <x v="12"/>
    <x v="7"/>
    <n v="5204.7"/>
    <n v="5119"/>
    <n v="3828"/>
    <x v="0"/>
  </r>
  <r>
    <s v="Steam_coal_PJM_AEP_WV"/>
    <x v="4"/>
    <x v="12"/>
    <x v="3"/>
    <n v="5795"/>
    <n v="5691.8"/>
    <n v="5691.8"/>
    <x v="0"/>
  </r>
  <r>
    <s v="Steam_coal_PJM_Dominion_VP_WV"/>
    <x v="4"/>
    <x v="12"/>
    <x v="10"/>
    <n v="1673.19999999999"/>
    <n v="0"/>
    <n v="0"/>
    <x v="0"/>
  </r>
  <r>
    <s v="Onshore_wind_PJM_AlleghenyPower_WV"/>
    <x v="5"/>
    <x v="12"/>
    <x v="7"/>
    <n v="798.7"/>
    <n v="791.7"/>
    <n v="791.7"/>
    <x v="0"/>
  </r>
  <r>
    <s v="Steam_gas_PJM_AEP_WV"/>
    <x v="6"/>
    <x v="12"/>
    <x v="3"/>
    <n v="8.5"/>
    <n v="0"/>
    <n v="0"/>
    <x v="0"/>
  </r>
  <r>
    <s v="CC__"/>
    <x v="2"/>
    <x v="13"/>
    <x v="20"/>
    <n v="61.85"/>
    <n v="61.85"/>
    <n v="0"/>
    <x v="1"/>
  </r>
  <r>
    <s v="Onshore_wind__"/>
    <x v="5"/>
    <x v="13"/>
    <x v="20"/>
    <n v="39"/>
    <n v="39"/>
    <n v="0"/>
    <x v="1"/>
  </r>
  <r>
    <s v="Steam_coal_MISO4_IN"/>
    <x v="4"/>
    <x v="3"/>
    <x v="21"/>
    <n v="1507.1"/>
    <n v="1507.1"/>
    <n v="0"/>
    <x v="0"/>
  </r>
  <r>
    <s v="IC_MISO4_IN"/>
    <x v="3"/>
    <x v="3"/>
    <x v="21"/>
    <n v="9"/>
    <n v="0"/>
    <n v="0"/>
    <x v="0"/>
  </r>
  <r>
    <s v="Onshore_wind_MISO4_IL"/>
    <x v="5"/>
    <x v="2"/>
    <x v="21"/>
    <n v="2333.1999999999998"/>
    <n v="2333.1999999999998"/>
    <n v="2333.1999999999998"/>
    <x v="0"/>
  </r>
  <r>
    <s v="CT_MISO4_IL"/>
    <x v="1"/>
    <x v="2"/>
    <x v="21"/>
    <n v="2917.9"/>
    <n v="2917.9"/>
    <n v="2917.9"/>
    <x v="0"/>
  </r>
  <r>
    <s v="IC_MISO4_IL"/>
    <x v="3"/>
    <x v="2"/>
    <x v="21"/>
    <n v="310"/>
    <n v="310"/>
    <n v="310"/>
    <x v="0"/>
  </r>
  <r>
    <s v="Steam_coal_MISO4_IL"/>
    <x v="4"/>
    <x v="2"/>
    <x v="21"/>
    <n v="4791.2"/>
    <n v="4791.2"/>
    <n v="3728.2"/>
    <x v="0"/>
  </r>
  <r>
    <s v="Nuclear_MISO4_IL"/>
    <x v="9"/>
    <x v="2"/>
    <x v="21"/>
    <n v="1078"/>
    <n v="1078"/>
    <n v="1078"/>
    <x v="0"/>
  </r>
  <r>
    <s v="Run_of_river_MISO4_IL"/>
    <x v="8"/>
    <x v="2"/>
    <x v="21"/>
    <n v="14"/>
    <n v="14"/>
    <n v="14"/>
    <x v="0"/>
  </r>
  <r>
    <s v="Solar_MISO4_IL"/>
    <x v="0"/>
    <x v="2"/>
    <x v="21"/>
    <n v="8.2999999999999901"/>
    <n v="8.2999999999999901"/>
    <n v="8.2999999999999901"/>
    <x v="0"/>
  </r>
  <r>
    <s v="CC_MISO4_IL"/>
    <x v="2"/>
    <x v="2"/>
    <x v="21"/>
    <n v="1238.5"/>
    <n v="1238.5"/>
    <n v="687.5"/>
    <x v="0"/>
  </r>
  <r>
    <s v="Solar_MISO4_MO"/>
    <x v="0"/>
    <x v="14"/>
    <x v="21"/>
    <n v="1"/>
    <n v="0"/>
    <n v="0"/>
    <x v="1"/>
  </r>
  <r>
    <s v="Steam_gas_MISO4_IL"/>
    <x v="6"/>
    <x v="2"/>
    <x v="21"/>
    <n v="30.599999999999898"/>
    <n v="30.599999999999898"/>
    <n v="30.599999999999898"/>
    <x v="0"/>
  </r>
  <r>
    <s v="DR_PJM_AtlanticElec_NJ"/>
    <x v="10"/>
    <x v="9"/>
    <x v="11"/>
    <n v="63"/>
    <n v="63"/>
    <n v="63"/>
    <x v="0"/>
  </r>
  <r>
    <s v="DR_PJM_AEP_IN"/>
    <x v="10"/>
    <x v="3"/>
    <x v="3"/>
    <n v="181.98"/>
    <n v="181.98"/>
    <n v="181.98"/>
    <x v="0"/>
  </r>
  <r>
    <s v="DR_PJM_AEP_KY"/>
    <x v="10"/>
    <x v="4"/>
    <x v="3"/>
    <n v="50.55"/>
    <n v="50.55"/>
    <n v="50.55"/>
    <x v="0"/>
  </r>
  <r>
    <s v="DR_PJM_AEP_MI"/>
    <x v="10"/>
    <x v="7"/>
    <x v="3"/>
    <n v="40.44"/>
    <n v="40.44"/>
    <n v="40.44"/>
    <x v="0"/>
  </r>
  <r>
    <s v="DR_PJM_AEP_OH"/>
    <x v="10"/>
    <x v="10"/>
    <x v="3"/>
    <n v="434.73"/>
    <n v="434.73"/>
    <n v="434.73"/>
    <x v="0"/>
  </r>
  <r>
    <s v="DR_PJM_AEP_TN"/>
    <x v="10"/>
    <x v="15"/>
    <x v="3"/>
    <n v="20.22"/>
    <n v="20.22"/>
    <n v="20.22"/>
    <x v="0"/>
  </r>
  <r>
    <s v="DR_PJM_AEP_VA"/>
    <x v="10"/>
    <x v="11"/>
    <x v="3"/>
    <n v="151.65"/>
    <n v="151.65"/>
    <n v="151.65"/>
    <x v="0"/>
  </r>
  <r>
    <s v="DR_PJM_AEP_WV"/>
    <x v="10"/>
    <x v="12"/>
    <x v="3"/>
    <n v="141.54"/>
    <n v="141.54"/>
    <n v="141.54"/>
    <x v="0"/>
  </r>
  <r>
    <s v="DR_PJM_AlleghenyPower_MD"/>
    <x v="10"/>
    <x v="5"/>
    <x v="7"/>
    <n v="120.7"/>
    <n v="120.7"/>
    <n v="120.7"/>
    <x v="0"/>
  </r>
  <r>
    <s v="DR_PJM_AlleghenyPower_PA"/>
    <x v="10"/>
    <x v="6"/>
    <x v="7"/>
    <n v="312.39999999999998"/>
    <n v="312.39999999999998"/>
    <n v="312.39999999999998"/>
    <x v="0"/>
  </r>
  <r>
    <s v="DR_PJM_AlleghenyPower_VA"/>
    <x v="10"/>
    <x v="11"/>
    <x v="7"/>
    <n v="49.7"/>
    <n v="49.7"/>
    <n v="49.7"/>
    <x v="0"/>
  </r>
  <r>
    <s v="DR_PJM_AlleghenyPower_WV"/>
    <x v="10"/>
    <x v="12"/>
    <x v="7"/>
    <n v="227.2"/>
    <n v="227.2"/>
    <n v="227.2"/>
    <x v="0"/>
  </r>
  <r>
    <s v="DR_PJM_FirstEnergy_ATSI_OH"/>
    <x v="10"/>
    <x v="10"/>
    <x v="15"/>
    <n v="633.88"/>
    <n v="633.88"/>
    <n v="633.88"/>
    <x v="0"/>
  </r>
  <r>
    <s v="DR_PJM_FirstEnergy_ATSI_PA"/>
    <x v="10"/>
    <x v="6"/>
    <x v="15"/>
    <n v="55.12"/>
    <n v="55.12"/>
    <n v="55.12"/>
    <x v="0"/>
  </r>
  <r>
    <s v="DR_PJM_BaltimoreGE_MD"/>
    <x v="10"/>
    <x v="5"/>
    <x v="6"/>
    <n v="247"/>
    <n v="247"/>
    <n v="247"/>
    <x v="0"/>
  </r>
  <r>
    <s v="DR_PJM_ComEd_IL"/>
    <x v="10"/>
    <x v="2"/>
    <x v="2"/>
    <n v="1513"/>
    <n v="1513"/>
    <n v="1513"/>
    <x v="0"/>
  </r>
  <r>
    <s v="DR_PJM_DaytonPL_OH"/>
    <x v="10"/>
    <x v="10"/>
    <x v="16"/>
    <n v="165"/>
    <n v="165"/>
    <n v="165"/>
    <x v="0"/>
  </r>
  <r>
    <s v="DR_PJM_DukeOhioKentucky_KY"/>
    <x v="10"/>
    <x v="4"/>
    <x v="5"/>
    <n v="26.01"/>
    <n v="26.01"/>
    <n v="26.01"/>
    <x v="0"/>
  </r>
  <r>
    <s v="DR_PJM_DukeOhioKentucky_OH"/>
    <x v="10"/>
    <x v="10"/>
    <x v="5"/>
    <n v="126.99"/>
    <n v="126.99"/>
    <n v="126.99"/>
    <x v="0"/>
  </r>
  <r>
    <s v="DR_PJM_DuqLight_PA"/>
    <x v="10"/>
    <x v="6"/>
    <x v="17"/>
    <n v="160"/>
    <n v="160"/>
    <n v="160"/>
    <x v="0"/>
  </r>
  <r>
    <s v="DR_PJM_Dominion_VP_NC"/>
    <x v="10"/>
    <x v="8"/>
    <x v="10"/>
    <n v="29.25"/>
    <n v="29.25"/>
    <n v="29.25"/>
    <x v="0"/>
  </r>
  <r>
    <s v="DR_PJM_Dominion_VP_VA"/>
    <x v="10"/>
    <x v="11"/>
    <x v="10"/>
    <n v="555.75"/>
    <n v="555.75"/>
    <n v="555.75"/>
    <x v="0"/>
  </r>
  <r>
    <s v="DR_PJM_DelmarvaPL_DE"/>
    <x v="10"/>
    <x v="1"/>
    <x v="1"/>
    <n v="129.93"/>
    <n v="129.93"/>
    <n v="129.93"/>
    <x v="0"/>
  </r>
  <r>
    <s v="DR_PJM_DelmarvaPL_MD"/>
    <x v="10"/>
    <x v="5"/>
    <x v="1"/>
    <n v="76.679999999999893"/>
    <n v="76.679999999999893"/>
    <n v="76.679999999999893"/>
    <x v="0"/>
  </r>
  <r>
    <s v="DR_PJM_DelmarvaPL_VA"/>
    <x v="10"/>
    <x v="11"/>
    <x v="1"/>
    <n v="6.39"/>
    <n v="6.39"/>
    <n v="6.39"/>
    <x v="0"/>
  </r>
  <r>
    <s v="DR_PJM_EKPC_KY"/>
    <x v="10"/>
    <x v="4"/>
    <x v="4"/>
    <n v="137"/>
    <n v="137"/>
    <n v="137"/>
    <x v="0"/>
  </r>
  <r>
    <s v="DR_PJM_JerseyCntrlPL_NJ"/>
    <x v="10"/>
    <x v="9"/>
    <x v="12"/>
    <n v="144"/>
    <n v="144"/>
    <n v="144"/>
    <x v="0"/>
  </r>
  <r>
    <s v="DR_PJM_MetEd_PA"/>
    <x v="10"/>
    <x v="6"/>
    <x v="19"/>
    <n v="242"/>
    <n v="242"/>
    <n v="242"/>
    <x v="0"/>
  </r>
  <r>
    <s v="DR_PJM_PhiladelphiaElec_PA"/>
    <x v="10"/>
    <x v="6"/>
    <x v="8"/>
    <n v="363"/>
    <n v="363"/>
    <n v="363"/>
    <x v="0"/>
  </r>
  <r>
    <s v="DR_PJM_PennElec_PA"/>
    <x v="10"/>
    <x v="6"/>
    <x v="9"/>
    <n v="304"/>
    <n v="304"/>
    <n v="304"/>
    <x v="0"/>
  </r>
  <r>
    <s v="DR_PJM_PotomacElec_DC"/>
    <x v="10"/>
    <x v="0"/>
    <x v="0"/>
    <n v="63.599999999999902"/>
    <n v="63.599999999999902"/>
    <n v="63.599999999999902"/>
    <x v="0"/>
  </r>
  <r>
    <s v="DR_PJM_PotomacElec_MD"/>
    <x v="10"/>
    <x v="5"/>
    <x v="0"/>
    <n v="148.39999999999901"/>
    <n v="148.39999999999901"/>
    <n v="148.39999999999901"/>
    <x v="0"/>
  </r>
  <r>
    <s v="DR_PJM_PennPL_UGI_PA"/>
    <x v="10"/>
    <x v="6"/>
    <x v="18"/>
    <n v="580"/>
    <n v="580"/>
    <n v="580"/>
    <x v="0"/>
  </r>
  <r>
    <s v="DR_PJM_PublicServiceEG_NJ"/>
    <x v="10"/>
    <x v="9"/>
    <x v="13"/>
    <n v="328"/>
    <n v="328"/>
    <n v="328"/>
    <x v="0"/>
  </r>
  <r>
    <s v="DR_PJM_RocklandElec_NJ"/>
    <x v="10"/>
    <x v="9"/>
    <x v="14"/>
    <n v="4"/>
    <n v="4"/>
    <n v="4"/>
    <x v="0"/>
  </r>
  <r>
    <s v="Nuclear_PJM_DuqLight_PA"/>
    <x v="9"/>
    <x v="6"/>
    <x v="17"/>
    <n v="0"/>
    <n v="1777"/>
    <n v="1777"/>
    <x v="0"/>
  </r>
  <r>
    <s v="Solar_BTM_PJM_AtlanticElec_NJ"/>
    <x v="0"/>
    <x v="9"/>
    <x v="11"/>
    <n v="0"/>
    <n v="0"/>
    <n v="477.77694748570281"/>
    <x v="0"/>
  </r>
  <r>
    <s v="Solar_BTM_PJM_AEP_IN"/>
    <x v="0"/>
    <x v="3"/>
    <x v="3"/>
    <n v="0"/>
    <n v="0"/>
    <n v="33.4985580852738"/>
    <x v="0"/>
  </r>
  <r>
    <s v="Solar_BTM_PJM_AEP_KY"/>
    <x v="0"/>
    <x v="4"/>
    <x v="3"/>
    <n v="0"/>
    <n v="0"/>
    <n v="7.8021557086730731"/>
    <x v="0"/>
  </r>
  <r>
    <s v="Solar_BTM_PJM_AEP_MI"/>
    <x v="0"/>
    <x v="7"/>
    <x v="3"/>
    <n v="0"/>
    <n v="0"/>
    <n v="7.4441240189497346"/>
    <x v="0"/>
  </r>
  <r>
    <s v="Solar_BTM_PJM_AEP_OH"/>
    <x v="0"/>
    <x v="10"/>
    <x v="3"/>
    <n v="0"/>
    <n v="0"/>
    <n v="70.997095638425392"/>
    <x v="0"/>
  </r>
  <r>
    <s v="Solar_BTM_PJM_AEP_TN"/>
    <x v="0"/>
    <x v="15"/>
    <x v="3"/>
    <n v="0"/>
    <n v="0"/>
    <n v="2.972190340552245"/>
    <x v="0"/>
  </r>
  <r>
    <s v="Solar_BTM_PJM_AEP_VA"/>
    <x v="0"/>
    <x v="11"/>
    <x v="3"/>
    <n v="0"/>
    <n v="0"/>
    <n v="22.742679419706331"/>
    <x v="0"/>
  </r>
  <r>
    <s v="Solar_BTM_PJM_AEP_WV"/>
    <x v="0"/>
    <x v="12"/>
    <x v="3"/>
    <n v="0"/>
    <n v="0"/>
    <n v="23.532060889824908"/>
    <x v="0"/>
  </r>
  <r>
    <s v="Solar_BTM_PJM_AlleghenyPower_MD"/>
    <x v="0"/>
    <x v="5"/>
    <x v="7"/>
    <n v="0"/>
    <n v="0"/>
    <n v="28.856659954679053"/>
    <x v="0"/>
  </r>
  <r>
    <s v="Solar_BTM_PJM_AlleghenyPower_PA"/>
    <x v="0"/>
    <x v="6"/>
    <x v="7"/>
    <n v="0"/>
    <n v="0"/>
    <n v="77.866154402703515"/>
    <x v="0"/>
  </r>
  <r>
    <s v="Solar_BTM_PJM_AlleghenyPower_VA"/>
    <x v="0"/>
    <x v="11"/>
    <x v="7"/>
    <n v="0"/>
    <n v="0"/>
    <n v="9.826235849839108"/>
    <x v="0"/>
  </r>
  <r>
    <s v="Solar_BTM_PJM_AlleghenyPower_WV"/>
    <x v="0"/>
    <x v="12"/>
    <x v="7"/>
    <n v="0"/>
    <n v="0"/>
    <n v="49.799006597333324"/>
    <x v="0"/>
  </r>
  <r>
    <s v="Solar_BTM_PJM_FirstEnergy_ATSI_OH"/>
    <x v="0"/>
    <x v="10"/>
    <x v="15"/>
    <n v="0"/>
    <n v="0"/>
    <n v="122.95964462484609"/>
    <x v="0"/>
  </r>
  <r>
    <s v="Solar_BTM_PJM_FirstEnergy_ATSI_PA"/>
    <x v="0"/>
    <x v="6"/>
    <x v="15"/>
    <n v="0"/>
    <n v="0"/>
    <n v="12.377983756410508"/>
    <x v="0"/>
  </r>
  <r>
    <s v="Solar_BTM_PJM_BaltimoreGE_MD"/>
    <x v="0"/>
    <x v="5"/>
    <x v="6"/>
    <n v="0"/>
    <n v="0"/>
    <n v="403.60867600628688"/>
    <x v="0"/>
  </r>
  <r>
    <s v="Solar_BTM_PJM_ComEd_IL"/>
    <x v="0"/>
    <x v="2"/>
    <x v="2"/>
    <n v="0"/>
    <n v="0"/>
    <n v="580.81794730353499"/>
    <x v="0"/>
  </r>
  <r>
    <s v="Solar_BTM_PJM_DaytonPL_OH"/>
    <x v="0"/>
    <x v="10"/>
    <x v="16"/>
    <n v="0"/>
    <n v="0"/>
    <n v="38.758833763450284"/>
    <x v="0"/>
  </r>
  <r>
    <s v="Solar_BTM_PJM_DukeOhioKentucky_KY"/>
    <x v="0"/>
    <x v="4"/>
    <x v="5"/>
    <n v="0"/>
    <n v="0"/>
    <n v="5.1912845923629485"/>
    <x v="0"/>
  </r>
  <r>
    <s v="Solar_BTM_PJM_DukeOhioKentucky_OH"/>
    <x v="0"/>
    <x v="10"/>
    <x v="5"/>
    <n v="0"/>
    <n v="0"/>
    <n v="26.818317458332352"/>
    <x v="0"/>
  </r>
  <r>
    <s v="Solar_BTM_PJM_DuqLight_PA"/>
    <x v="0"/>
    <x v="6"/>
    <x v="17"/>
    <n v="0"/>
    <n v="0"/>
    <n v="34.080964174129505"/>
    <x v="0"/>
  </r>
  <r>
    <s v="Solar_BTM_PJM_Dominion_VP_NC"/>
    <x v="0"/>
    <x v="8"/>
    <x v="10"/>
    <n v="0"/>
    <n v="0"/>
    <n v="38.595312612250183"/>
    <x v="0"/>
  </r>
  <r>
    <s v="Solar_BTM_PJM_Dominion_VP_VA"/>
    <x v="0"/>
    <x v="11"/>
    <x v="10"/>
    <n v="0"/>
    <n v="0"/>
    <n v="748.15556673186654"/>
    <x v="0"/>
  </r>
  <r>
    <s v="Solar_BTM_PJM_DelmarvaPL_DE"/>
    <x v="0"/>
    <x v="1"/>
    <x v="1"/>
    <n v="0"/>
    <n v="0"/>
    <n v="138.00038792241568"/>
    <x v="0"/>
  </r>
  <r>
    <s v="Solar_BTM_PJM_DelmarvaPL_MD"/>
    <x v="0"/>
    <x v="5"/>
    <x v="1"/>
    <n v="0"/>
    <n v="0"/>
    <n v="87.066693160938868"/>
    <x v="0"/>
  </r>
  <r>
    <s v="Solar_BTM_PJM_DelmarvaPL_VA"/>
    <x v="0"/>
    <x v="11"/>
    <x v="1"/>
    <n v="0"/>
    <n v="0"/>
    <n v="6.0001596689863197"/>
    <x v="0"/>
  </r>
  <r>
    <s v="Solar_BTM_PJM_EKPC_KY"/>
    <x v="0"/>
    <x v="4"/>
    <x v="4"/>
    <n v="0"/>
    <n v="0"/>
    <n v="7.6949296655882433"/>
    <x v="0"/>
  </r>
  <r>
    <s v="Solar_BTM_PJM_JerseyCntrlPL_NJ"/>
    <x v="0"/>
    <x v="9"/>
    <x v="12"/>
    <n v="0"/>
    <n v="0"/>
    <n v="721.72560663161471"/>
    <x v="0"/>
  </r>
  <r>
    <s v="Solar_BTM_PJM_MetEd_PA"/>
    <x v="0"/>
    <x v="6"/>
    <x v="19"/>
    <n v="0"/>
    <n v="0"/>
    <n v="89.061958011841625"/>
    <x v="0"/>
  </r>
  <r>
    <s v="Solar_BTM_PJM_PhiladelphiaElec_PA"/>
    <x v="0"/>
    <x v="6"/>
    <x v="8"/>
    <n v="0"/>
    <n v="0"/>
    <n v="120.86419618247152"/>
    <x v="0"/>
  </r>
  <r>
    <s v="Solar_BTM_PJM_PennElec_PA"/>
    <x v="0"/>
    <x v="6"/>
    <x v="9"/>
    <n v="0"/>
    <n v="0"/>
    <n v="21.822580254553543"/>
    <x v="0"/>
  </r>
  <r>
    <s v="Solar_BTM_PJM_PotomacElec_DC"/>
    <x v="0"/>
    <x v="0"/>
    <x v="0"/>
    <n v="0"/>
    <n v="0"/>
    <n v="125.12398866655053"/>
    <x v="0"/>
  </r>
  <r>
    <s v="Solar_BTM_PJM_PotomacElec_MD"/>
    <x v="0"/>
    <x v="5"/>
    <x v="0"/>
    <n v="0"/>
    <n v="0"/>
    <n v="301.58056353214067"/>
    <x v="0"/>
  </r>
  <r>
    <s v="Solar_BTM_PJM_PennPL_UGI_PA"/>
    <x v="0"/>
    <x v="6"/>
    <x v="18"/>
    <n v="0"/>
    <n v="0"/>
    <n v="190.20435364569133"/>
    <x v="0"/>
  </r>
  <r>
    <s v="Solar_BTM_PJM_PublicServiceEG_NJ"/>
    <x v="0"/>
    <x v="9"/>
    <x v="13"/>
    <n v="0"/>
    <n v="0"/>
    <n v="1154.6594663823294"/>
    <x v="0"/>
  </r>
  <r>
    <s v="Solar_BTM_PJM_RocklandElec_NJ"/>
    <x v="0"/>
    <x v="9"/>
    <x v="14"/>
    <n v="0"/>
    <n v="0"/>
    <n v="26.209763150368495"/>
    <x v="0"/>
  </r>
  <r>
    <s v="Pump_storage_PJM_JerseyCntrlPL_NJ"/>
    <x v="11"/>
    <x v="9"/>
    <x v="12"/>
    <n v="420"/>
    <n v="140.001"/>
    <n v="140.001"/>
    <x v="0"/>
  </r>
  <r>
    <s v="Pump_storage_PJM_PhiladelphiaElec_PA"/>
    <x v="11"/>
    <x v="6"/>
    <x v="8"/>
    <n v="1070"/>
    <n v="1070.001"/>
    <n v="1070.001"/>
    <x v="0"/>
  </r>
  <r>
    <s v="Pump_storage_PJM_PennElec_PA"/>
    <x v="11"/>
    <x v="6"/>
    <x v="9"/>
    <n v="483.6"/>
    <n v="513.00099999999998"/>
    <n v="513.00099999999998"/>
    <x v="0"/>
  </r>
  <r>
    <s v="Pump_storage_PJM_Dominion_VP_VA"/>
    <x v="11"/>
    <x v="11"/>
    <x v="10"/>
    <n v="3015.1"/>
    <n v="3003.0010000000002"/>
    <n v="3003.0010000000002"/>
    <x v="0"/>
  </r>
  <r>
    <s v="Pump_storage_PJM_AEP_VA"/>
    <x v="11"/>
    <x v="11"/>
    <x v="3"/>
    <n v="235"/>
    <n v="66.001000000000005"/>
    <n v="66.001000000000005"/>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pivotTable1.xml><?xml version="1.0" encoding="utf-8"?>
<pivotTableDefinition xmlns="http://schemas.openxmlformats.org/spreadsheetml/2006/main" name="PivotTable5"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M113:AU128" firstHeaderRow="0" firstDataRow="1" firstDataCol="1"/>
  <pivotFields count="11">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8">
    <i>
      <x/>
    </i>
    <i i="1">
      <x v="1"/>
    </i>
    <i i="2">
      <x v="2"/>
    </i>
    <i i="3">
      <x v="3"/>
    </i>
    <i i="4">
      <x v="4"/>
    </i>
    <i i="5">
      <x v="5"/>
    </i>
    <i i="6">
      <x v="6"/>
    </i>
    <i i="7">
      <x v="7"/>
    </i>
  </colItems>
  <dataFields count="8">
    <dataField name="Sum of 2023" fld="3" baseField="0" baseItem="0"/>
    <dataField name="Sum of 2024" fld="4" baseField="0" baseItem="0"/>
    <dataField name="Sum of 2025" fld="5" baseField="0" baseItem="0"/>
    <dataField name="Sum of 2026" fld="6" baseField="0" baseItem="0"/>
    <dataField name="Sum of 2027" fld="7" baseField="0" baseItem="0"/>
    <dataField name="Sum of 2028" fld="8" baseField="0" baseItem="0"/>
    <dataField name="Sum of 2029" fld="9" baseField="0" baseItem="0"/>
    <dataField name="Sum of 2030" fld="10" baseField="0" baseItem="0"/>
  </dataFields>
  <formats count="1">
    <format dxfId="3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0"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M88:AV96" firstHeaderRow="0" firstDataRow="1" firstDataCol="1"/>
  <pivotFields count="11">
    <pivotField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axis="axisRow" showAll="0">
      <items count="8">
        <item x="0"/>
        <item x="6"/>
        <item x="4"/>
        <item x="1"/>
        <item x="3"/>
        <item x="2"/>
        <item x="5"/>
        <item t="default"/>
      </items>
    </pivotField>
  </pivotFields>
  <rowFields count="1">
    <field x="10"/>
  </rowFields>
  <rowItems count="8">
    <i>
      <x/>
    </i>
    <i>
      <x v="1"/>
    </i>
    <i>
      <x v="2"/>
    </i>
    <i>
      <x v="3"/>
    </i>
    <i>
      <x v="4"/>
    </i>
    <i>
      <x v="5"/>
    </i>
    <i>
      <x v="6"/>
    </i>
    <i t="grand">
      <x/>
    </i>
  </rowItems>
  <colFields count="1">
    <field x="-2"/>
  </colFields>
  <colItems count="9">
    <i>
      <x/>
    </i>
    <i i="1">
      <x v="1"/>
    </i>
    <i i="2">
      <x v="2"/>
    </i>
    <i i="3">
      <x v="3"/>
    </i>
    <i i="4">
      <x v="4"/>
    </i>
    <i i="5">
      <x v="5"/>
    </i>
    <i i="6">
      <x v="6"/>
    </i>
    <i i="7">
      <x v="7"/>
    </i>
    <i i="8">
      <x v="8"/>
    </i>
  </colItems>
  <dataFields count="9">
    <dataField name="Sum of 2023" fld="1" baseField="0" baseItem="0"/>
    <dataField name="Sum of 2024" fld="2" baseField="0" baseItem="0"/>
    <dataField name="Sum of 2025" fld="3" baseField="0" baseItem="0"/>
    <dataField name="Sum of 2026" fld="4" baseField="0" baseItem="0"/>
    <dataField name="Sum of 2027" fld="5" baseField="0" baseItem="0"/>
    <dataField name="Sum of 2028" fld="6" baseField="0" baseItem="0"/>
    <dataField name="Sum of 2029" fld="7" baseField="0" baseItem="0"/>
    <dataField name="Sum of 2030" fld="8" baseField="0" baseItem="0"/>
    <dataField name="Sum of 2031"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A2:AK17" firstHeaderRow="0" firstDataRow="1" firstDataCol="1"/>
  <pivotFields count="13">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10">
    <i>
      <x/>
    </i>
    <i i="1">
      <x v="1"/>
    </i>
    <i i="2">
      <x v="2"/>
    </i>
    <i i="3">
      <x v="3"/>
    </i>
    <i i="4">
      <x v="4"/>
    </i>
    <i i="5">
      <x v="5"/>
    </i>
    <i i="6">
      <x v="6"/>
    </i>
    <i i="7">
      <x v="7"/>
    </i>
    <i i="8">
      <x v="8"/>
    </i>
    <i i="9">
      <x v="9"/>
    </i>
  </colItems>
  <dataFields count="10">
    <dataField name="Sum of 2022" fld="3" baseField="0" baseItem="0"/>
    <dataField name="Sum of 2023" fld="4" baseField="0" baseItem="0"/>
    <dataField name="Sum of 2024" fld="5" baseField="0" baseItem="0"/>
    <dataField name="Sum of 2025" fld="6" baseField="0" baseItem="0"/>
    <dataField name="Sum of 2026" fld="7" baseField="0" baseItem="0"/>
    <dataField name="Sum of 2027" fld="8" baseField="0" baseItem="0"/>
    <dataField name="Sum of 2028" fld="9" baseField="0" baseItem="0"/>
    <dataField name="Sum of 2029" fld="10" baseField="0" baseItem="0"/>
    <dataField name="Sum of 2030" fld="11" baseField="0" baseItem="0"/>
    <dataField name="Sum of 2031" fld="12" baseField="0" baseItem="0"/>
  </dataFields>
  <formats count="6">
    <format dxfId="37">
      <pivotArea outline="0" collapsedLevelsAreSubtotals="1" fieldPosition="0"/>
    </format>
    <format dxfId="36">
      <pivotArea outline="0" collapsedLevelsAreSubtotals="1" fieldPosition="0"/>
    </format>
    <format dxfId="35">
      <pivotArea outline="0" collapsedLevelsAreSubtotals="1" fieldPosition="0"/>
    </format>
    <format dxfId="34">
      <pivotArea outline="0" collapsedLevelsAreSubtotals="1" fieldPosition="0"/>
    </format>
    <format dxfId="33">
      <pivotArea outline="0" collapsedLevelsAreSubtotals="1" fieldPosition="0"/>
    </format>
    <format dxfId="3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A45:AK60" firstHeaderRow="0" firstDataRow="1" firstDataCol="1"/>
  <pivotFields count="13">
    <pivotField showAll="0"/>
    <pivotField axis="axisRow" showAll="0">
      <items count="15">
        <item x="13"/>
        <item x="12"/>
        <item x="10"/>
        <item x="1"/>
        <item x="2"/>
        <item x="8"/>
        <item x="3"/>
        <item x="11"/>
        <item x="0"/>
        <item x="4"/>
        <item x="9"/>
        <item x="5"/>
        <item x="6"/>
        <item x="7"/>
        <item t="default"/>
      </items>
    </pivotField>
    <pivotField numFmtId="2"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 dataField="1" numFmtId="1" showAll="0"/>
  </pivotFields>
  <rowFields count="1">
    <field x="1"/>
  </rowFields>
  <rowItems count="15">
    <i>
      <x/>
    </i>
    <i>
      <x v="1"/>
    </i>
    <i>
      <x v="2"/>
    </i>
    <i>
      <x v="3"/>
    </i>
    <i>
      <x v="4"/>
    </i>
    <i>
      <x v="5"/>
    </i>
    <i>
      <x v="6"/>
    </i>
    <i>
      <x v="7"/>
    </i>
    <i>
      <x v="8"/>
    </i>
    <i>
      <x v="9"/>
    </i>
    <i>
      <x v="10"/>
    </i>
    <i>
      <x v="11"/>
    </i>
    <i>
      <x v="12"/>
    </i>
    <i>
      <x v="13"/>
    </i>
    <i t="grand">
      <x/>
    </i>
  </rowItems>
  <colFields count="1">
    <field x="-2"/>
  </colFields>
  <colItems count="10">
    <i>
      <x/>
    </i>
    <i i="1">
      <x v="1"/>
    </i>
    <i i="2">
      <x v="2"/>
    </i>
    <i i="3">
      <x v="3"/>
    </i>
    <i i="4">
      <x v="4"/>
    </i>
    <i i="5">
      <x v="5"/>
    </i>
    <i i="6">
      <x v="6"/>
    </i>
    <i i="7">
      <x v="7"/>
    </i>
    <i i="8">
      <x v="8"/>
    </i>
    <i i="9">
      <x v="9"/>
    </i>
  </colItems>
  <dataFields count="10">
    <dataField name="Sum of 2022" fld="3" baseField="0" baseItem="0"/>
    <dataField name="Sum of 2023" fld="4" baseField="0" baseItem="0"/>
    <dataField name="Sum of 2024" fld="5" baseField="0" baseItem="0"/>
    <dataField name="Sum of 2025" fld="6" baseField="0" baseItem="0"/>
    <dataField name="Sum of 2026" fld="7" baseField="0" baseItem="0"/>
    <dataField name="Sum of 2027" fld="8" baseField="0" baseItem="0"/>
    <dataField name="Sum of 2028" fld="9" baseField="0" baseItem="0"/>
    <dataField name="Sum of 2029" fld="10" baseField="0" baseItem="0"/>
    <dataField name="Sum of 2030" fld="11" baseField="0" baseItem="0"/>
    <dataField name="Sum of 2031" fld="12" baseField="0" baseItem="0"/>
  </dataFields>
  <formats count="6">
    <format dxfId="43">
      <pivotArea outline="0" collapsedLevelsAreSubtotals="1" fieldPosition="0"/>
    </format>
    <format dxfId="42">
      <pivotArea outline="0" collapsedLevelsAreSubtotals="1" fieldPosition="0"/>
    </format>
    <format dxfId="41">
      <pivotArea outline="0" collapsedLevelsAreSubtotals="1" fieldPosition="0"/>
    </format>
    <format dxfId="40">
      <pivotArea outline="0" collapsedLevelsAreSubtotals="1" fieldPosition="0"/>
    </format>
    <format dxfId="39">
      <pivotArea outline="0" collapsedLevelsAreSubtotals="1" fieldPosition="0"/>
    </format>
    <format dxfId="3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4"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52:T75" firstHeaderRow="1" firstDataRow="2" firstDataCol="1" rowPageCount="1" colPageCount="1"/>
  <pivotFields count="8">
    <pivotField showAll="0"/>
    <pivotField axis="axisCol" showAll="0">
      <items count="13">
        <item x="2"/>
        <item x="1"/>
        <item x="10"/>
        <item x="3"/>
        <item x="7"/>
        <item x="9"/>
        <item x="5"/>
        <item x="11"/>
        <item x="8"/>
        <item x="0"/>
        <item x="4"/>
        <item x="6"/>
        <item t="default"/>
      </items>
    </pivotField>
    <pivotField showAll="0"/>
    <pivotField axis="axisRow" showAll="0">
      <items count="23">
        <item x="20"/>
        <item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3"/>
  </rowFields>
  <rowItems count="22">
    <i>
      <x v="1"/>
    </i>
    <i>
      <x v="2"/>
    </i>
    <i>
      <x v="3"/>
    </i>
    <i>
      <x v="4"/>
    </i>
    <i>
      <x v="5"/>
    </i>
    <i>
      <x v="6"/>
    </i>
    <i>
      <x v="7"/>
    </i>
    <i>
      <x v="8"/>
    </i>
    <i>
      <x v="9"/>
    </i>
    <i>
      <x v="10"/>
    </i>
    <i>
      <x v="11"/>
    </i>
    <i>
      <x v="12"/>
    </i>
    <i>
      <x v="13"/>
    </i>
    <i>
      <x v="14"/>
    </i>
    <i>
      <x v="15"/>
    </i>
    <i>
      <x v="16"/>
    </i>
    <i>
      <x v="17"/>
    </i>
    <i>
      <x v="18"/>
    </i>
    <i>
      <x v="19"/>
    </i>
    <i>
      <x v="20"/>
    </i>
    <i>
      <x v="21"/>
    </i>
    <i t="grand">
      <x/>
    </i>
  </rowItems>
  <colFields count="1">
    <field x="1"/>
  </colFields>
  <colItems count="12">
    <i>
      <x/>
    </i>
    <i>
      <x v="1"/>
    </i>
    <i>
      <x v="2"/>
    </i>
    <i>
      <x v="3"/>
    </i>
    <i>
      <x v="5"/>
    </i>
    <i>
      <x v="6"/>
    </i>
    <i>
      <x v="7"/>
    </i>
    <i>
      <x v="8"/>
    </i>
    <i>
      <x v="9"/>
    </i>
    <i>
      <x v="10"/>
    </i>
    <i>
      <x v="11"/>
    </i>
    <i t="grand">
      <x/>
    </i>
  </colItems>
  <pageFields count="1">
    <pageField fld="7" hier="-1"/>
  </pageFields>
  <dataFields count="1">
    <dataField name="Sum of icap" fld="6" baseField="0" baseItem="0" numFmtId="164"/>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3"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31:T47" firstHeaderRow="1" firstDataRow="2" firstDataCol="1" rowPageCount="2" colPageCount="1"/>
  <pivotFields count="8">
    <pivotField showAll="0"/>
    <pivotField axis="axisCol" showAll="0">
      <items count="13">
        <item x="2"/>
        <item x="1"/>
        <item x="10"/>
        <item x="3"/>
        <item x="7"/>
        <item x="9"/>
        <item x="5"/>
        <item x="11"/>
        <item x="8"/>
        <item x="0"/>
        <item x="4"/>
        <item x="6"/>
        <item t="default"/>
      </items>
    </pivotField>
    <pivotField axis="axisRow" showAll="0">
      <items count="17">
        <item x="13"/>
        <item x="0"/>
        <item x="1"/>
        <item x="2"/>
        <item x="3"/>
        <item x="4"/>
        <item x="5"/>
        <item x="7"/>
        <item x="14"/>
        <item x="8"/>
        <item x="9"/>
        <item x="10"/>
        <item x="6"/>
        <item x="15"/>
        <item x="11"/>
        <item x="12"/>
        <item t="default"/>
      </items>
    </pivotField>
    <pivotField axis="axisPage" multipleItemSelectionAllowed="1" showAll="0">
      <items count="23">
        <item h="1" x="20"/>
        <item h="1"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2"/>
  </rowFields>
  <rowItems count="15">
    <i>
      <x v="1"/>
    </i>
    <i>
      <x v="2"/>
    </i>
    <i>
      <x v="3"/>
    </i>
    <i>
      <x v="4"/>
    </i>
    <i>
      <x v="5"/>
    </i>
    <i>
      <x v="6"/>
    </i>
    <i>
      <x v="7"/>
    </i>
    <i>
      <x v="9"/>
    </i>
    <i>
      <x v="10"/>
    </i>
    <i>
      <x v="11"/>
    </i>
    <i>
      <x v="12"/>
    </i>
    <i>
      <x v="13"/>
    </i>
    <i>
      <x v="14"/>
    </i>
    <i>
      <x v="15"/>
    </i>
    <i t="grand">
      <x/>
    </i>
  </rowItems>
  <colFields count="1">
    <field x="1"/>
  </colFields>
  <colItems count="12">
    <i>
      <x/>
    </i>
    <i>
      <x v="1"/>
    </i>
    <i>
      <x v="2"/>
    </i>
    <i>
      <x v="3"/>
    </i>
    <i>
      <x v="5"/>
    </i>
    <i>
      <x v="6"/>
    </i>
    <i>
      <x v="7"/>
    </i>
    <i>
      <x v="8"/>
    </i>
    <i>
      <x v="9"/>
    </i>
    <i>
      <x v="10"/>
    </i>
    <i>
      <x v="11"/>
    </i>
    <i t="grand">
      <x/>
    </i>
  </colItems>
  <pageFields count="2">
    <pageField fld="7" hier="-1"/>
    <pageField fld="3" hier="-1"/>
  </pageFields>
  <dataFields count="1">
    <dataField name="Sum of icap" fld="6" baseField="0" baseItem="0"/>
  </dataFields>
  <formats count="2">
    <format dxfId="2">
      <pivotArea collapsedLevelsAreSubtotals="1" fieldPosition="0">
        <references count="2">
          <reference field="1" count="1" selected="0">
            <x v="0"/>
          </reference>
          <reference field="2" count="1">
            <x v="1"/>
          </reference>
        </references>
      </pivotArea>
    </format>
    <format dxfId="1">
      <pivotArea collapsedLevelsAreSubtotals="1" fieldPosition="0">
        <references count="2">
          <reference field="1" count="1" selected="0">
            <x v="0"/>
          </reference>
          <reference field="2"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2"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H3:W26" firstHeaderRow="1" firstDataRow="2" firstDataCol="1" rowPageCount="1" colPageCount="1"/>
  <pivotFields count="8">
    <pivotField showAll="0"/>
    <pivotField showAll="0"/>
    <pivotField axis="axisCol" showAll="0">
      <items count="17">
        <item h="1" x="13"/>
        <item x="0"/>
        <item x="1"/>
        <item x="2"/>
        <item x="3"/>
        <item x="4"/>
        <item x="5"/>
        <item x="7"/>
        <item h="1" x="14"/>
        <item x="8"/>
        <item x="9"/>
        <item x="10"/>
        <item x="6"/>
        <item x="15"/>
        <item x="11"/>
        <item x="12"/>
        <item t="default"/>
      </items>
    </pivotField>
    <pivotField axis="axisRow" showAll="0">
      <items count="23">
        <item x="20"/>
        <item x="21"/>
        <item x="3"/>
        <item x="7"/>
        <item x="11"/>
        <item x="6"/>
        <item x="2"/>
        <item x="16"/>
        <item x="1"/>
        <item x="10"/>
        <item x="5"/>
        <item x="17"/>
        <item x="4"/>
        <item x="15"/>
        <item x="12"/>
        <item x="19"/>
        <item x="9"/>
        <item x="18"/>
        <item x="8"/>
        <item x="0"/>
        <item x="13"/>
        <item x="14"/>
        <item t="default"/>
      </items>
    </pivotField>
    <pivotField numFmtId="164" showAll="0"/>
    <pivotField numFmtId="164" showAll="0"/>
    <pivotField dataField="1" numFmtId="164" showAll="0"/>
    <pivotField axis="axisPage" multipleItemSelectionAllowed="1" showAll="0">
      <items count="3">
        <item x="0"/>
        <item h="1" x="1"/>
        <item t="default"/>
      </items>
    </pivotField>
  </pivotFields>
  <rowFields count="1">
    <field x="3"/>
  </rowFields>
  <rowItems count="22">
    <i>
      <x v="1"/>
    </i>
    <i>
      <x v="2"/>
    </i>
    <i>
      <x v="3"/>
    </i>
    <i>
      <x v="4"/>
    </i>
    <i>
      <x v="5"/>
    </i>
    <i>
      <x v="6"/>
    </i>
    <i>
      <x v="7"/>
    </i>
    <i>
      <x v="8"/>
    </i>
    <i>
      <x v="9"/>
    </i>
    <i>
      <x v="10"/>
    </i>
    <i>
      <x v="11"/>
    </i>
    <i>
      <x v="12"/>
    </i>
    <i>
      <x v="13"/>
    </i>
    <i>
      <x v="14"/>
    </i>
    <i>
      <x v="15"/>
    </i>
    <i>
      <x v="16"/>
    </i>
    <i>
      <x v="17"/>
    </i>
    <i>
      <x v="18"/>
    </i>
    <i>
      <x v="19"/>
    </i>
    <i>
      <x v="20"/>
    </i>
    <i>
      <x v="21"/>
    </i>
    <i t="grand">
      <x/>
    </i>
  </rowItems>
  <colFields count="1">
    <field x="2"/>
  </colFields>
  <colItems count="15">
    <i>
      <x v="1"/>
    </i>
    <i>
      <x v="2"/>
    </i>
    <i>
      <x v="3"/>
    </i>
    <i>
      <x v="4"/>
    </i>
    <i>
      <x v="5"/>
    </i>
    <i>
      <x v="6"/>
    </i>
    <i>
      <x v="7"/>
    </i>
    <i>
      <x v="9"/>
    </i>
    <i>
      <x v="10"/>
    </i>
    <i>
      <x v="11"/>
    </i>
    <i>
      <x v="12"/>
    </i>
    <i>
      <x v="13"/>
    </i>
    <i>
      <x v="14"/>
    </i>
    <i>
      <x v="15"/>
    </i>
    <i t="grand">
      <x/>
    </i>
  </colItems>
  <pageFields count="1">
    <pageField fld="7" hier="-1"/>
  </pageFields>
  <dataFields count="1">
    <dataField name="Sum of icap" fld="6" baseField="0" baseItem="0"/>
  </dataFields>
  <formats count="11">
    <format dxfId="13">
      <pivotArea collapsedLevelsAreSubtotals="1" fieldPosition="0">
        <references count="2">
          <reference field="2" count="1" selected="0">
            <x v="4"/>
          </reference>
          <reference field="3" count="1">
            <x v="2"/>
          </reference>
        </references>
      </pivotArea>
    </format>
    <format dxfId="12">
      <pivotArea collapsedLevelsAreSubtotals="1" fieldPosition="0">
        <references count="2">
          <reference field="2" count="1" selected="0">
            <x v="4"/>
          </reference>
          <reference field="3" count="1">
            <x v="2"/>
          </reference>
        </references>
      </pivotArea>
    </format>
    <format dxfId="11">
      <pivotArea collapsedLevelsAreSubtotals="1" fieldPosition="0">
        <references count="2">
          <reference field="2" count="1" selected="0">
            <x v="4"/>
          </reference>
          <reference field="3" count="1">
            <x v="2"/>
          </reference>
        </references>
      </pivotArea>
    </format>
    <format dxfId="10">
      <pivotArea collapsedLevelsAreSubtotals="1" fieldPosition="0">
        <references count="2">
          <reference field="2" count="1" selected="0">
            <x v="4"/>
          </reference>
          <reference field="3" count="1">
            <x v="2"/>
          </reference>
        </references>
      </pivotArea>
    </format>
    <format dxfId="9">
      <pivotArea collapsedLevelsAreSubtotals="1" fieldPosition="0">
        <references count="2">
          <reference field="2" count="1" selected="0">
            <x v="4"/>
          </reference>
          <reference field="3" count="1">
            <x v="2"/>
          </reference>
        </references>
      </pivotArea>
    </format>
    <format dxfId="8">
      <pivotArea collapsedLevelsAreSubtotals="1" fieldPosition="0">
        <references count="2">
          <reference field="2" count="1" selected="0">
            <x v="4"/>
          </reference>
          <reference field="3" count="1">
            <x v="2"/>
          </reference>
        </references>
      </pivotArea>
    </format>
    <format dxfId="7">
      <pivotArea collapsedLevelsAreSubtotals="1" fieldPosition="0">
        <references count="2">
          <reference field="2" count="1" selected="0">
            <x v="4"/>
          </reference>
          <reference field="3" count="1">
            <x v="2"/>
          </reference>
        </references>
      </pivotArea>
    </format>
    <format dxfId="6">
      <pivotArea collapsedLevelsAreSubtotals="1" fieldPosition="0">
        <references count="1">
          <reference field="3" count="21">
            <x v="1"/>
            <x v="2"/>
            <x v="3"/>
            <x v="4"/>
            <x v="5"/>
            <x v="6"/>
            <x v="7"/>
            <x v="8"/>
            <x v="9"/>
            <x v="10"/>
            <x v="11"/>
            <x v="12"/>
            <x v="13"/>
            <x v="14"/>
            <x v="15"/>
            <x v="16"/>
            <x v="17"/>
            <x v="18"/>
            <x v="19"/>
            <x v="20"/>
            <x v="21"/>
          </reference>
        </references>
      </pivotArea>
    </format>
    <format dxfId="5">
      <pivotArea grandRow="1" outline="0" collapsedLevelsAreSubtotals="1" fieldPosition="0"/>
    </format>
    <format dxfId="4">
      <pivotArea collapsedLevelsAreSubtotals="1" fieldPosition="0">
        <references count="2">
          <reference field="2" count="1" selected="0">
            <x v="15"/>
          </reference>
          <reference field="3" count="1">
            <x v="9"/>
          </reference>
        </references>
      </pivotArea>
    </format>
    <format dxfId="3">
      <pivotArea collapsedLevelsAreSubtotals="1" fieldPosition="0">
        <references count="2">
          <reference field="2" count="1" selected="0">
            <x v="15"/>
          </reference>
          <reference field="3"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le3222531" displayName="Table3222531" ref="A31:E70" totalsRowShown="0">
  <autoFilter ref="A31:E70"/>
  <tableColumns count="5">
    <tableColumn id="1" name="Load zone"/>
    <tableColumn id="2" name="state"/>
    <tableColumn id="3" name="factor" dataDxfId="45"/>
    <tableColumn id="4" name="Plexos zone name"/>
    <tableColumn id="5" name="adjusted_share" dataDxfId="44">
      <calculatedColumnFormula>VLOOKUP(Table3222531[[#This Row],[Plexos zone name]],load!$CB$2:$CC$38,2,FALSE)</calculatedColumnFormula>
    </tableColumn>
  </tableColumns>
  <tableStyleInfo name="TableStyleMedium5" showFirstColumn="0" showLastColumn="0" showRowStripes="1" showColumnStripes="0"/>
</table>
</file>

<file path=xl/tables/table2.xml><?xml version="1.0" encoding="utf-8"?>
<table xmlns="http://schemas.openxmlformats.org/spreadsheetml/2006/main" id="3" name="Table353" displayName="Table353" ref="W130:AK135" totalsRowShown="0" headerRowDxfId="30" dataDxfId="28" headerRowBorderDxfId="29" dataCellStyle="Percent">
  <autoFilter ref="W130:AK135"/>
  <tableColumns count="15">
    <tableColumn id="1" name="Resource Type"/>
    <tableColumn id="2" name="NJ" dataDxfId="27" dataCellStyle="Percent"/>
    <tableColumn id="3" name="MD" dataDxfId="26" dataCellStyle="Percent"/>
    <tableColumn id="4" name="VA" dataDxfId="25" dataCellStyle="Percent"/>
    <tableColumn id="5" name="NC" dataDxfId="24" dataCellStyle="Percent"/>
    <tableColumn id="6" name="PA" dataDxfId="23" dataCellStyle="Percent"/>
    <tableColumn id="7" name="IL" dataDxfId="22" dataCellStyle="Percent"/>
    <tableColumn id="8" name="MI" dataDxfId="21" dataCellStyle="Percent"/>
    <tableColumn id="9" name="IN" dataDxfId="20" dataCellStyle="Percent"/>
    <tableColumn id="10" name="DE" dataDxfId="19" dataCellStyle="Percent"/>
    <tableColumn id="11" name="KY" dataDxfId="18" dataCellStyle="Percent"/>
    <tableColumn id="12" name="OH" dataDxfId="17" dataCellStyle="Percent"/>
    <tableColumn id="13" name="WV" dataDxfId="16" dataCellStyle="Percent"/>
    <tableColumn id="14" name="Total" dataDxfId="15" dataCellStyle="Percent"/>
    <tableColumn id="15" name="Source" dataDxfId="14" dataCellStyle="Percent"/>
  </tableColumns>
  <tableStyleInfo name="TableStyleMedium1" showFirstColumn="0" showLastColumn="0" showRowStripes="1" showColumnStripes="0"/>
</table>
</file>

<file path=xl/theme/theme1.xml><?xml version="1.0" encoding="utf-8"?>
<a:theme xmlns:a="http://schemas.openxmlformats.org/drawingml/2006/main" name="Public">
  <a:themeElements>
    <a:clrScheme name="PJM_Colorss">
      <a:dk1>
        <a:sysClr val="windowText" lastClr="000000"/>
      </a:dk1>
      <a:lt1>
        <a:srgbClr val="FFFFFF"/>
      </a:lt1>
      <a:dk2>
        <a:srgbClr val="000000"/>
      </a:dk2>
      <a:lt2>
        <a:srgbClr val="EEECE1"/>
      </a:lt2>
      <a:accent1>
        <a:srgbClr val="013366"/>
      </a:accent1>
      <a:accent2>
        <a:srgbClr val="99CC00"/>
      </a:accent2>
      <a:accent3>
        <a:srgbClr val="00B0F0"/>
      </a:accent3>
      <a:accent4>
        <a:srgbClr val="FF9900"/>
      </a:accent4>
      <a:accent5>
        <a:srgbClr val="808080"/>
      </a:accent5>
      <a:accent6>
        <a:srgbClr val="E70588"/>
      </a:accent6>
      <a:hlink>
        <a:srgbClr val="0000FF"/>
      </a:hlink>
      <a:folHlink>
        <a:srgbClr val="800080"/>
      </a:folHlink>
    </a:clrScheme>
    <a:fontScheme name="Office Them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raClrScheme>
      <a:clrScheme name="Office Theme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Office Theme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Office Theme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Office Theme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Office Theme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Office Theme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Office Theme 7">
        <a:dk1>
          <a:srgbClr val="5C1F00"/>
        </a:dk1>
        <a:lt1>
          <a:srgbClr val="FFFFFF"/>
        </a:lt1>
        <a:dk2>
          <a:srgbClr val="800000"/>
        </a:dk2>
        <a:lt2>
          <a:srgbClr val="DFD293"/>
        </a:lt2>
        <a:accent1>
          <a:srgbClr val="CC3300"/>
        </a:accent1>
        <a:accent2>
          <a:srgbClr val="BE7960"/>
        </a:accent2>
        <a:accent3>
          <a:srgbClr val="C0AAAA"/>
        </a:accent3>
        <a:accent4>
          <a:srgbClr val="DADADA"/>
        </a:accent4>
        <a:accent5>
          <a:srgbClr val="E2ADAA"/>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Office Theme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Office Theme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Office Theme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Office Theme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Office Theme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PJM_Widescreen" id="{CCCB7C1C-4E2C-41D0-A975-528CC51F3BC0}" vid="{2B650294-31F8-4B7D-80EE-9DE0F8430B2C}"/>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pjm.com/-/media/committees-groups/subcommittees/las/2022/20221129/item-03c---solar-presentation--data---2023-forecast.ashx"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9"/>
  <sheetViews>
    <sheetView tabSelected="1" workbookViewId="0"/>
  </sheetViews>
  <sheetFormatPr defaultRowHeight="14.25" x14ac:dyDescent="0.2"/>
  <cols>
    <col min="1" max="1" width="10.125" bestFit="1" customWidth="1"/>
  </cols>
  <sheetData>
    <row r="1" spans="1:16" s="4" customFormat="1" ht="15.75" x14ac:dyDescent="0.25">
      <c r="A1" s="40" t="s">
        <v>622</v>
      </c>
    </row>
    <row r="2" spans="1:16" s="4" customFormat="1" ht="15.75" x14ac:dyDescent="0.25">
      <c r="A2" s="83" t="s">
        <v>392</v>
      </c>
      <c r="B2" s="83"/>
      <c r="C2" s="83"/>
      <c r="D2" s="83"/>
      <c r="E2" s="83"/>
      <c r="F2" s="83"/>
      <c r="G2" s="83"/>
      <c r="H2" s="83"/>
      <c r="I2" s="83"/>
      <c r="J2" s="83"/>
      <c r="K2" s="83"/>
      <c r="L2" s="83"/>
      <c r="M2" s="83"/>
      <c r="N2" s="83"/>
      <c r="O2" s="83"/>
      <c r="P2" s="83"/>
    </row>
    <row r="3" spans="1:16" x14ac:dyDescent="0.2">
      <c r="A3" s="4"/>
    </row>
    <row r="4" spans="1:16" ht="15" x14ac:dyDescent="0.25">
      <c r="A4" s="5" t="s">
        <v>389</v>
      </c>
    </row>
    <row r="5" spans="1:16" ht="15" x14ac:dyDescent="0.2">
      <c r="A5" s="84" t="s">
        <v>387</v>
      </c>
      <c r="B5" s="84"/>
      <c r="C5" s="84"/>
      <c r="D5" s="84"/>
      <c r="E5" s="84"/>
      <c r="F5" s="84"/>
      <c r="G5" s="84"/>
      <c r="H5" s="84"/>
      <c r="I5" s="84"/>
      <c r="J5" s="84"/>
      <c r="K5" s="84"/>
      <c r="L5" s="84"/>
      <c r="M5" s="84"/>
      <c r="N5" s="84"/>
      <c r="O5" s="84"/>
      <c r="P5" s="84"/>
    </row>
    <row r="6" spans="1:16" ht="15" x14ac:dyDescent="0.2">
      <c r="A6" s="85" t="s">
        <v>561</v>
      </c>
      <c r="B6" s="85"/>
      <c r="C6" s="85"/>
      <c r="D6" s="85"/>
      <c r="E6" s="85"/>
      <c r="F6" s="85"/>
      <c r="G6" s="85"/>
      <c r="H6" s="85"/>
      <c r="I6" s="85"/>
      <c r="J6" s="85"/>
      <c r="K6" s="85"/>
      <c r="L6" s="85"/>
      <c r="M6" s="85"/>
      <c r="N6" s="85"/>
      <c r="O6" s="85"/>
      <c r="P6" s="85"/>
    </row>
    <row r="8" spans="1:16" ht="15" x14ac:dyDescent="0.25">
      <c r="A8" s="5" t="s">
        <v>388</v>
      </c>
    </row>
    <row r="9" spans="1:16" ht="15" x14ac:dyDescent="0.2">
      <c r="A9" s="86" t="s">
        <v>623</v>
      </c>
      <c r="B9" s="86"/>
      <c r="C9" s="86"/>
      <c r="D9" s="86"/>
      <c r="E9" s="86"/>
      <c r="F9" s="86"/>
      <c r="G9" s="86"/>
      <c r="H9" s="86"/>
      <c r="I9" s="86"/>
      <c r="J9" s="86"/>
      <c r="K9" s="86"/>
      <c r="L9" s="86"/>
      <c r="M9" s="86"/>
      <c r="N9" s="86"/>
      <c r="O9" s="86"/>
      <c r="P9" s="86"/>
    </row>
    <row r="10" spans="1:16" ht="15" x14ac:dyDescent="0.2">
      <c r="A10" s="89" t="s">
        <v>624</v>
      </c>
      <c r="B10" s="89"/>
      <c r="C10" s="89"/>
      <c r="D10" s="89"/>
      <c r="E10" s="89"/>
      <c r="F10" s="89"/>
      <c r="G10" s="89"/>
      <c r="H10" s="89"/>
      <c r="I10" s="89"/>
      <c r="J10" s="89"/>
      <c r="K10" s="89"/>
      <c r="L10" s="89"/>
      <c r="M10" s="89"/>
      <c r="N10" s="89"/>
      <c r="O10" s="89"/>
      <c r="P10" s="89"/>
    </row>
    <row r="11" spans="1:16" ht="15" x14ac:dyDescent="0.2">
      <c r="A11" s="90" t="s">
        <v>625</v>
      </c>
      <c r="B11" s="90"/>
      <c r="C11" s="90"/>
      <c r="D11" s="90"/>
      <c r="E11" s="90"/>
      <c r="F11" s="90"/>
      <c r="G11" s="90"/>
      <c r="H11" s="90"/>
      <c r="I11" s="90"/>
      <c r="J11" s="90"/>
      <c r="K11" s="90"/>
      <c r="L11" s="90"/>
      <c r="M11" s="90"/>
      <c r="N11" s="90"/>
      <c r="O11" s="90"/>
      <c r="P11" s="90"/>
    </row>
    <row r="14" spans="1:16" ht="15" x14ac:dyDescent="0.25">
      <c r="A14" s="5" t="s">
        <v>390</v>
      </c>
    </row>
    <row r="15" spans="1:16" x14ac:dyDescent="0.2">
      <c r="A15" s="87" t="s">
        <v>391</v>
      </c>
      <c r="B15" s="88"/>
      <c r="C15" s="88"/>
      <c r="D15" s="88"/>
      <c r="E15" s="88"/>
      <c r="F15" s="88"/>
      <c r="G15" s="88"/>
      <c r="H15" s="88"/>
      <c r="I15" s="88"/>
      <c r="J15" s="88"/>
      <c r="K15" s="88"/>
      <c r="L15" s="88"/>
      <c r="M15" s="88"/>
      <c r="N15" s="88"/>
      <c r="O15" s="88"/>
      <c r="P15" s="88"/>
    </row>
    <row r="16" spans="1:16" x14ac:dyDescent="0.2">
      <c r="A16" s="87" t="s">
        <v>393</v>
      </c>
      <c r="B16" s="88"/>
      <c r="C16" s="88"/>
      <c r="D16" s="88"/>
      <c r="E16" s="88"/>
      <c r="F16" s="88"/>
      <c r="G16" s="88"/>
      <c r="H16" s="88"/>
      <c r="I16" s="88"/>
      <c r="J16" s="88"/>
      <c r="K16" s="88"/>
      <c r="L16" s="88"/>
      <c r="M16" s="88"/>
      <c r="N16" s="88"/>
      <c r="O16" s="88"/>
      <c r="P16" s="88"/>
    </row>
    <row r="17" spans="1:16" ht="35.25" customHeight="1" x14ac:dyDescent="0.2">
      <c r="A17" s="87" t="s">
        <v>394</v>
      </c>
      <c r="B17" s="88"/>
      <c r="C17" s="88"/>
      <c r="D17" s="88"/>
      <c r="E17" s="88"/>
      <c r="F17" s="88"/>
      <c r="G17" s="88"/>
      <c r="H17" s="88"/>
      <c r="I17" s="88"/>
      <c r="J17" s="88"/>
      <c r="K17" s="88"/>
      <c r="L17" s="88"/>
      <c r="M17" s="88"/>
      <c r="N17" s="88"/>
      <c r="O17" s="88"/>
      <c r="P17" s="88"/>
    </row>
    <row r="19" spans="1:16" x14ac:dyDescent="0.2">
      <c r="A19" s="4"/>
    </row>
  </sheetData>
  <mergeCells count="9">
    <mergeCell ref="A2:P2"/>
    <mergeCell ref="A5:P5"/>
    <mergeCell ref="A6:P6"/>
    <mergeCell ref="A9:P9"/>
    <mergeCell ref="A17:P17"/>
    <mergeCell ref="A10:P10"/>
    <mergeCell ref="A11:P11"/>
    <mergeCell ref="A15:P15"/>
    <mergeCell ref="A16:P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V72"/>
  <sheetViews>
    <sheetView workbookViewId="0">
      <selection activeCell="E32" sqref="E32"/>
    </sheetView>
  </sheetViews>
  <sheetFormatPr defaultRowHeight="14.25" x14ac:dyDescent="0.2"/>
  <cols>
    <col min="1" max="1" width="19.5" bestFit="1" customWidth="1"/>
    <col min="2" max="2" width="25.125" bestFit="1" customWidth="1"/>
    <col min="3" max="3" width="27.5" style="4" bestFit="1" customWidth="1"/>
    <col min="4" max="4" width="21.375" bestFit="1" customWidth="1"/>
    <col min="5" max="5" width="10.125" bestFit="1" customWidth="1"/>
    <col min="6" max="6" width="2" bestFit="1" customWidth="1"/>
    <col min="8" max="9" width="9" style="63"/>
    <col min="11" max="12" width="9" style="63"/>
    <col min="13" max="13" width="32.875" bestFit="1" customWidth="1"/>
    <col min="14" max="14" width="21.375" bestFit="1" customWidth="1"/>
    <col min="17" max="17" width="21.375" bestFit="1" customWidth="1"/>
  </cols>
  <sheetData>
    <row r="1" spans="1:22" ht="15" x14ac:dyDescent="0.25">
      <c r="A1" s="22" t="s">
        <v>133</v>
      </c>
      <c r="B1" s="5" t="s">
        <v>136</v>
      </c>
      <c r="C1" s="5" t="s">
        <v>137</v>
      </c>
      <c r="D1" s="22" t="s">
        <v>115</v>
      </c>
      <c r="E1" s="91" t="s">
        <v>134</v>
      </c>
      <c r="F1" s="91"/>
      <c r="G1" s="91"/>
      <c r="H1" s="22" t="s">
        <v>576</v>
      </c>
      <c r="I1" s="22" t="s">
        <v>577</v>
      </c>
      <c r="J1" s="22" t="s">
        <v>578</v>
      </c>
      <c r="K1" s="22" t="s">
        <v>2</v>
      </c>
      <c r="M1" s="92" t="s">
        <v>146</v>
      </c>
      <c r="N1" s="92"/>
      <c r="P1" s="92" t="s">
        <v>147</v>
      </c>
      <c r="Q1" s="92"/>
      <c r="U1" t="s">
        <v>475</v>
      </c>
    </row>
    <row r="2" spans="1:22" x14ac:dyDescent="0.2">
      <c r="A2" s="21" t="s">
        <v>116</v>
      </c>
      <c r="B2" t="s">
        <v>95</v>
      </c>
      <c r="C2" s="25" t="s">
        <v>95</v>
      </c>
      <c r="D2" s="21" t="s">
        <v>53</v>
      </c>
      <c r="E2" s="4" t="s">
        <v>53</v>
      </c>
      <c r="F2" s="26" t="s">
        <v>135</v>
      </c>
      <c r="G2" s="4" t="s">
        <v>61</v>
      </c>
      <c r="H2" s="63" t="s">
        <v>571</v>
      </c>
      <c r="I2" s="63" t="s">
        <v>0</v>
      </c>
      <c r="J2" t="s">
        <v>0</v>
      </c>
      <c r="K2" s="63">
        <v>2</v>
      </c>
      <c r="M2" t="str">
        <f>E2</f>
        <v>AEP</v>
      </c>
      <c r="N2" t="str">
        <f t="shared" ref="N2:N21" si="0">C2</f>
        <v>PJM_AEP</v>
      </c>
      <c r="P2" s="4" t="str">
        <f>D2</f>
        <v>AEP</v>
      </c>
      <c r="Q2" s="4" t="str">
        <f>C2</f>
        <v>PJM_AEP</v>
      </c>
      <c r="U2" s="31" t="s">
        <v>53</v>
      </c>
      <c r="V2" s="31" t="s">
        <v>61</v>
      </c>
    </row>
    <row r="3" spans="1:22" x14ac:dyDescent="0.2">
      <c r="A3" s="21" t="s">
        <v>96</v>
      </c>
      <c r="B3" t="s">
        <v>96</v>
      </c>
      <c r="C3" s="25" t="s">
        <v>96</v>
      </c>
      <c r="D3" s="21" t="s">
        <v>54</v>
      </c>
      <c r="E3" s="4" t="s">
        <v>54</v>
      </c>
      <c r="H3" s="63" t="s">
        <v>571</v>
      </c>
      <c r="I3" s="63" t="s">
        <v>0</v>
      </c>
      <c r="J3" s="63" t="s">
        <v>0</v>
      </c>
      <c r="K3" s="63">
        <v>2</v>
      </c>
      <c r="M3" s="4" t="str">
        <f t="shared" ref="M3:M21" si="1">E3</f>
        <v>APS</v>
      </c>
      <c r="N3" s="4" t="str">
        <f t="shared" si="0"/>
        <v>PJM_AlleghenyPower</v>
      </c>
      <c r="P3" s="4" t="str">
        <f t="shared" ref="P3:P21" si="2">D3</f>
        <v>APS</v>
      </c>
      <c r="Q3" s="4" t="str">
        <f t="shared" ref="Q3:Q21" si="3">C3</f>
        <v>PJM_AlleghenyPower</v>
      </c>
      <c r="U3" s="31" t="s">
        <v>54</v>
      </c>
      <c r="V3" s="31"/>
    </row>
    <row r="4" spans="1:22" x14ac:dyDescent="0.2">
      <c r="A4" s="21" t="s">
        <v>117</v>
      </c>
      <c r="B4" t="s">
        <v>97</v>
      </c>
      <c r="C4" s="25" t="s">
        <v>97</v>
      </c>
      <c r="D4" s="21" t="s">
        <v>74</v>
      </c>
      <c r="E4" s="23" t="s">
        <v>42</v>
      </c>
      <c r="H4" s="63" t="s">
        <v>572</v>
      </c>
      <c r="I4" s="63" t="s">
        <v>575</v>
      </c>
      <c r="J4" s="63" t="s">
        <v>0</v>
      </c>
      <c r="K4" s="63">
        <v>3</v>
      </c>
      <c r="M4" s="4" t="str">
        <f t="shared" si="1"/>
        <v>AE</v>
      </c>
      <c r="N4" s="4" t="str">
        <f t="shared" si="0"/>
        <v>PJM_AtlanticElec</v>
      </c>
      <c r="P4" s="4" t="str">
        <f t="shared" si="2"/>
        <v>AECO</v>
      </c>
      <c r="Q4" s="4" t="str">
        <f t="shared" si="3"/>
        <v>PJM_AtlanticElec</v>
      </c>
      <c r="U4" s="31" t="s">
        <v>471</v>
      </c>
      <c r="V4" s="31"/>
    </row>
    <row r="5" spans="1:22" x14ac:dyDescent="0.2">
      <c r="A5" s="21" t="s">
        <v>118</v>
      </c>
      <c r="B5" t="s">
        <v>98</v>
      </c>
      <c r="C5" s="25" t="s">
        <v>98</v>
      </c>
      <c r="D5" s="21" t="s">
        <v>6</v>
      </c>
      <c r="E5" s="4" t="s">
        <v>6</v>
      </c>
      <c r="H5" s="63" t="s">
        <v>573</v>
      </c>
      <c r="I5" s="63" t="s">
        <v>575</v>
      </c>
      <c r="J5" s="63" t="s">
        <v>0</v>
      </c>
      <c r="K5" s="63">
        <v>3</v>
      </c>
      <c r="M5" s="4" t="str">
        <f t="shared" si="1"/>
        <v>BGE</v>
      </c>
      <c r="N5" s="4" t="str">
        <f t="shared" si="0"/>
        <v>PJM_BaltimoreGE</v>
      </c>
      <c r="P5" s="4" t="str">
        <f t="shared" si="2"/>
        <v>BGE</v>
      </c>
      <c r="Q5" s="4" t="str">
        <f t="shared" si="3"/>
        <v>PJM_BaltimoreGE</v>
      </c>
      <c r="U5" s="31" t="s">
        <v>6</v>
      </c>
      <c r="V5" s="31"/>
    </row>
    <row r="6" spans="1:22" x14ac:dyDescent="0.2">
      <c r="A6" s="21" t="s">
        <v>119</v>
      </c>
      <c r="B6" t="s">
        <v>99</v>
      </c>
      <c r="C6" s="25" t="s">
        <v>99</v>
      </c>
      <c r="D6" s="21" t="s">
        <v>56</v>
      </c>
      <c r="E6" s="4" t="s">
        <v>56</v>
      </c>
      <c r="H6" s="63" t="s">
        <v>571</v>
      </c>
      <c r="I6" s="63" t="s">
        <v>0</v>
      </c>
      <c r="J6" s="63" t="s">
        <v>0</v>
      </c>
      <c r="K6" s="63">
        <v>2</v>
      </c>
      <c r="M6" s="4" t="str">
        <f t="shared" si="1"/>
        <v>COMED</v>
      </c>
      <c r="N6" s="4" t="str">
        <f t="shared" si="0"/>
        <v>PJM_ComEd</v>
      </c>
      <c r="P6" s="4" t="str">
        <f t="shared" si="2"/>
        <v>COMED</v>
      </c>
      <c r="Q6" s="4" t="str">
        <f t="shared" si="3"/>
        <v>PJM_ComEd</v>
      </c>
      <c r="U6" s="31" t="s">
        <v>56</v>
      </c>
      <c r="V6" s="31"/>
    </row>
    <row r="7" spans="1:22" x14ac:dyDescent="0.2">
      <c r="A7" s="21" t="s">
        <v>120</v>
      </c>
      <c r="B7" t="s">
        <v>100</v>
      </c>
      <c r="C7" s="25" t="s">
        <v>100</v>
      </c>
      <c r="D7" s="21" t="s">
        <v>57</v>
      </c>
      <c r="E7" s="4" t="s">
        <v>57</v>
      </c>
      <c r="H7" s="63" t="s">
        <v>571</v>
      </c>
      <c r="I7" s="63" t="s">
        <v>0</v>
      </c>
      <c r="J7" s="63" t="s">
        <v>0</v>
      </c>
      <c r="K7" s="63">
        <v>2</v>
      </c>
      <c r="M7" s="4" t="str">
        <f t="shared" si="1"/>
        <v>DAY</v>
      </c>
      <c r="N7" s="4" t="str">
        <f t="shared" si="0"/>
        <v>PJM_DaytonPL</v>
      </c>
      <c r="P7" s="4" t="str">
        <f t="shared" si="2"/>
        <v>DAY</v>
      </c>
      <c r="Q7" s="4" t="str">
        <f t="shared" si="3"/>
        <v>PJM_DaytonPL</v>
      </c>
      <c r="U7" s="31" t="s">
        <v>57</v>
      </c>
      <c r="V7" s="31"/>
    </row>
    <row r="8" spans="1:22" x14ac:dyDescent="0.2">
      <c r="A8" s="21" t="s">
        <v>121</v>
      </c>
      <c r="B8" t="s">
        <v>101</v>
      </c>
      <c r="C8" s="25" t="s">
        <v>101</v>
      </c>
      <c r="D8" s="21" t="s">
        <v>43</v>
      </c>
      <c r="E8" s="4" t="s">
        <v>43</v>
      </c>
      <c r="H8" s="63" t="s">
        <v>572</v>
      </c>
      <c r="I8" s="63" t="s">
        <v>575</v>
      </c>
      <c r="J8" s="63" t="s">
        <v>0</v>
      </c>
      <c r="K8" s="63">
        <v>3</v>
      </c>
      <c r="M8" s="4" t="str">
        <f t="shared" si="1"/>
        <v>DPL</v>
      </c>
      <c r="N8" s="4" t="str">
        <f t="shared" si="0"/>
        <v>PJM_DelmarvaPL</v>
      </c>
      <c r="P8" s="4" t="str">
        <f t="shared" si="2"/>
        <v>DPL</v>
      </c>
      <c r="Q8" s="4" t="str">
        <f t="shared" si="3"/>
        <v>PJM_DelmarvaPL</v>
      </c>
      <c r="U8" s="31" t="s">
        <v>43</v>
      </c>
      <c r="V8" s="31"/>
    </row>
    <row r="9" spans="1:22" x14ac:dyDescent="0.2">
      <c r="A9" s="21" t="s">
        <v>102</v>
      </c>
      <c r="B9" t="s">
        <v>102</v>
      </c>
      <c r="C9" s="25" t="s">
        <v>102</v>
      </c>
      <c r="D9" s="21" t="s">
        <v>62</v>
      </c>
      <c r="E9" s="4" t="s">
        <v>62</v>
      </c>
      <c r="H9" s="63" t="s">
        <v>0</v>
      </c>
      <c r="I9" s="63" t="s">
        <v>0</v>
      </c>
      <c r="J9" s="63" t="s">
        <v>0</v>
      </c>
      <c r="K9" s="63">
        <v>1</v>
      </c>
      <c r="M9" s="4" t="str">
        <f t="shared" si="1"/>
        <v>DOM</v>
      </c>
      <c r="N9" s="4" t="str">
        <f t="shared" si="0"/>
        <v>PJM_Dominion_VP</v>
      </c>
      <c r="P9" s="4" t="str">
        <f t="shared" si="2"/>
        <v>DOM</v>
      </c>
      <c r="Q9" s="4" t="str">
        <f t="shared" si="3"/>
        <v>PJM_Dominion_VP</v>
      </c>
      <c r="U9" s="31" t="s">
        <v>62</v>
      </c>
      <c r="V9" s="31"/>
    </row>
    <row r="10" spans="1:22" x14ac:dyDescent="0.2">
      <c r="A10" s="21" t="s">
        <v>122</v>
      </c>
      <c r="B10" t="s">
        <v>103</v>
      </c>
      <c r="C10" s="25" t="s">
        <v>103</v>
      </c>
      <c r="D10" s="21" t="s">
        <v>58</v>
      </c>
      <c r="E10" s="4" t="s">
        <v>58</v>
      </c>
      <c r="H10" s="63" t="s">
        <v>571</v>
      </c>
      <c r="I10" s="63" t="s">
        <v>0</v>
      </c>
      <c r="J10" s="63" t="s">
        <v>0</v>
      </c>
      <c r="K10" s="63">
        <v>2</v>
      </c>
      <c r="M10" s="4" t="str">
        <f t="shared" si="1"/>
        <v>DEOK</v>
      </c>
      <c r="N10" s="4" t="str">
        <f t="shared" si="0"/>
        <v>PJM_DukeOhioKentucky</v>
      </c>
      <c r="P10" s="4" t="str">
        <f t="shared" si="2"/>
        <v>DEOK</v>
      </c>
      <c r="Q10" s="4" t="str">
        <f t="shared" si="3"/>
        <v>PJM_DukeOhioKentucky</v>
      </c>
      <c r="U10" s="31" t="s">
        <v>363</v>
      </c>
      <c r="V10" s="31"/>
    </row>
    <row r="11" spans="1:22" x14ac:dyDescent="0.2">
      <c r="A11" s="21" t="s">
        <v>123</v>
      </c>
      <c r="B11" t="s">
        <v>104</v>
      </c>
      <c r="C11" s="25" t="s">
        <v>104</v>
      </c>
      <c r="D11" s="21" t="s">
        <v>124</v>
      </c>
      <c r="E11" s="23" t="s">
        <v>59</v>
      </c>
      <c r="H11" s="63" t="s">
        <v>571</v>
      </c>
      <c r="I11" s="63" t="s">
        <v>0</v>
      </c>
      <c r="J11" s="63" t="s">
        <v>0</v>
      </c>
      <c r="K11" s="63">
        <v>2</v>
      </c>
      <c r="M11" s="4" t="str">
        <f t="shared" si="1"/>
        <v>DLCO</v>
      </c>
      <c r="N11" s="4" t="str">
        <f t="shared" si="0"/>
        <v>PJM_DuqLight</v>
      </c>
      <c r="P11" s="4" t="str">
        <f t="shared" si="2"/>
        <v>DUQ</v>
      </c>
      <c r="Q11" s="4" t="str">
        <f t="shared" si="3"/>
        <v>PJM_DuqLight</v>
      </c>
      <c r="U11" s="31" t="s">
        <v>124</v>
      </c>
      <c r="V11" s="31"/>
    </row>
    <row r="12" spans="1:22" x14ac:dyDescent="0.2">
      <c r="A12" s="21" t="s">
        <v>105</v>
      </c>
      <c r="B12" t="s">
        <v>105</v>
      </c>
      <c r="C12" s="25" t="s">
        <v>105</v>
      </c>
      <c r="D12" s="21" t="s">
        <v>60</v>
      </c>
      <c r="E12" s="4" t="s">
        <v>60</v>
      </c>
      <c r="H12" s="63" t="s">
        <v>571</v>
      </c>
      <c r="I12" s="63" t="s">
        <v>0</v>
      </c>
      <c r="J12" s="63" t="s">
        <v>0</v>
      </c>
      <c r="K12" s="63">
        <v>2</v>
      </c>
      <c r="M12" s="4" t="str">
        <f t="shared" si="1"/>
        <v>EKPC</v>
      </c>
      <c r="N12" s="4" t="str">
        <f t="shared" si="0"/>
        <v>PJM_EKPC</v>
      </c>
      <c r="P12" s="4" t="str">
        <f t="shared" si="2"/>
        <v>EKPC</v>
      </c>
      <c r="Q12" s="4" t="str">
        <f t="shared" si="3"/>
        <v>PJM_EKPC</v>
      </c>
      <c r="U12" s="31" t="s">
        <v>60</v>
      </c>
      <c r="V12" s="31"/>
    </row>
    <row r="13" spans="1:22" x14ac:dyDescent="0.2">
      <c r="A13" s="21" t="s">
        <v>125</v>
      </c>
      <c r="B13" t="s">
        <v>106</v>
      </c>
      <c r="C13" s="25" t="s">
        <v>106</v>
      </c>
      <c r="D13" s="21" t="s">
        <v>55</v>
      </c>
      <c r="E13" s="4" t="s">
        <v>55</v>
      </c>
      <c r="H13" s="63" t="s">
        <v>571</v>
      </c>
      <c r="I13" s="63" t="s">
        <v>0</v>
      </c>
      <c r="J13" s="63" t="s">
        <v>0</v>
      </c>
      <c r="K13" s="63">
        <v>2</v>
      </c>
      <c r="M13" s="4" t="str">
        <f t="shared" si="1"/>
        <v>ATSI</v>
      </c>
      <c r="N13" s="4" t="str">
        <f t="shared" si="0"/>
        <v>PJM_FirstEnergy_ATSI</v>
      </c>
      <c r="P13" s="4" t="str">
        <f t="shared" si="2"/>
        <v>ATSI</v>
      </c>
      <c r="Q13" s="4" t="str">
        <f t="shared" si="3"/>
        <v>PJM_FirstEnergy_ATSI</v>
      </c>
      <c r="U13" s="31" t="s">
        <v>55</v>
      </c>
      <c r="V13" s="31"/>
    </row>
    <row r="14" spans="1:22" x14ac:dyDescent="0.2">
      <c r="A14" s="21" t="s">
        <v>126</v>
      </c>
      <c r="B14" t="s">
        <v>107</v>
      </c>
      <c r="C14" s="25" t="s">
        <v>107</v>
      </c>
      <c r="D14" s="21" t="s">
        <v>44</v>
      </c>
      <c r="E14" s="4" t="s">
        <v>44</v>
      </c>
      <c r="H14" s="63" t="s">
        <v>572</v>
      </c>
      <c r="I14" s="63" t="s">
        <v>575</v>
      </c>
      <c r="J14" s="63" t="s">
        <v>0</v>
      </c>
      <c r="K14" s="63">
        <v>3</v>
      </c>
      <c r="M14" s="4" t="str">
        <f t="shared" si="1"/>
        <v>JCPL</v>
      </c>
      <c r="N14" s="4" t="str">
        <f t="shared" si="0"/>
        <v>PJM_JerseyCntrlPL</v>
      </c>
      <c r="P14" s="4" t="str">
        <f t="shared" si="2"/>
        <v>JCPL</v>
      </c>
      <c r="Q14" s="4" t="str">
        <f t="shared" si="3"/>
        <v>PJM_JerseyCntrlPL</v>
      </c>
      <c r="U14" s="31" t="s">
        <v>472</v>
      </c>
      <c r="V14" s="31"/>
    </row>
    <row r="15" spans="1:22" x14ac:dyDescent="0.2">
      <c r="A15" s="21" t="s">
        <v>108</v>
      </c>
      <c r="B15" t="s">
        <v>108</v>
      </c>
      <c r="C15" s="25" t="s">
        <v>108</v>
      </c>
      <c r="D15" s="21" t="s">
        <v>45</v>
      </c>
      <c r="E15" s="4" t="s">
        <v>45</v>
      </c>
      <c r="H15" s="63" t="s">
        <v>574</v>
      </c>
      <c r="I15" s="63" t="s">
        <v>575</v>
      </c>
      <c r="J15" s="63" t="s">
        <v>0</v>
      </c>
      <c r="K15" s="63">
        <v>3</v>
      </c>
      <c r="M15" s="4" t="str">
        <f t="shared" si="1"/>
        <v>METED</v>
      </c>
      <c r="N15" s="4" t="str">
        <f t="shared" si="0"/>
        <v>PJM_MetEd</v>
      </c>
      <c r="P15" s="4" t="str">
        <f t="shared" si="2"/>
        <v>METED</v>
      </c>
      <c r="Q15" s="4" t="str">
        <f t="shared" si="3"/>
        <v>PJM_MetEd</v>
      </c>
      <c r="U15" s="44" t="s">
        <v>473</v>
      </c>
      <c r="V15" s="31"/>
    </row>
    <row r="16" spans="1:22" x14ac:dyDescent="0.2">
      <c r="A16" s="21" t="s">
        <v>127</v>
      </c>
      <c r="B16" t="s">
        <v>109</v>
      </c>
      <c r="C16" s="25" t="s">
        <v>109</v>
      </c>
      <c r="D16" s="21" t="s">
        <v>77</v>
      </c>
      <c r="E16" s="4" t="s">
        <v>47</v>
      </c>
      <c r="H16" s="63" t="s">
        <v>574</v>
      </c>
      <c r="I16" s="63" t="s">
        <v>575</v>
      </c>
      <c r="J16" s="63" t="s">
        <v>0</v>
      </c>
      <c r="K16" s="63">
        <v>3</v>
      </c>
      <c r="M16" s="4" t="str">
        <f t="shared" si="1"/>
        <v>PENLC</v>
      </c>
      <c r="N16" s="4" t="str">
        <f t="shared" si="0"/>
        <v>PJM_PennElec</v>
      </c>
      <c r="P16" s="4" t="str">
        <f t="shared" si="2"/>
        <v>PENELEC</v>
      </c>
      <c r="Q16" s="4" t="str">
        <f t="shared" si="3"/>
        <v>PJM_PennElec</v>
      </c>
      <c r="U16" s="31" t="s">
        <v>474</v>
      </c>
      <c r="V16" s="31"/>
    </row>
    <row r="17" spans="1:22" x14ac:dyDescent="0.2">
      <c r="A17" s="21" t="s">
        <v>128</v>
      </c>
      <c r="B17" t="s">
        <v>110</v>
      </c>
      <c r="C17" s="25" t="s">
        <v>110</v>
      </c>
      <c r="D17" s="21" t="s">
        <v>78</v>
      </c>
      <c r="E17" s="23" t="s">
        <v>49</v>
      </c>
      <c r="F17" s="26" t="s">
        <v>135</v>
      </c>
      <c r="G17" s="4" t="s">
        <v>52</v>
      </c>
      <c r="H17" s="63" t="s">
        <v>574</v>
      </c>
      <c r="I17" s="63" t="s">
        <v>575</v>
      </c>
      <c r="J17" s="63" t="s">
        <v>0</v>
      </c>
      <c r="K17" s="63">
        <v>3</v>
      </c>
      <c r="M17" s="4" t="str">
        <f t="shared" si="1"/>
        <v>PL</v>
      </c>
      <c r="N17" s="4" t="str">
        <f t="shared" si="0"/>
        <v>PJM_PennPL_UGI</v>
      </c>
      <c r="P17" s="4" t="str">
        <f t="shared" si="2"/>
        <v>PPL</v>
      </c>
      <c r="Q17" s="4" t="str">
        <f t="shared" si="3"/>
        <v>PJM_PennPL_UGI</v>
      </c>
      <c r="U17" s="31" t="s">
        <v>78</v>
      </c>
      <c r="V17" s="31"/>
    </row>
    <row r="18" spans="1:22" x14ac:dyDescent="0.2">
      <c r="A18" s="21" t="s">
        <v>129</v>
      </c>
      <c r="B18" t="s">
        <v>111</v>
      </c>
      <c r="C18" s="25" t="s">
        <v>111</v>
      </c>
      <c r="D18" s="21" t="s">
        <v>46</v>
      </c>
      <c r="E18" s="4" t="s">
        <v>46</v>
      </c>
      <c r="H18" s="63" t="s">
        <v>572</v>
      </c>
      <c r="I18" s="63" t="s">
        <v>575</v>
      </c>
      <c r="J18" s="63" t="s">
        <v>0</v>
      </c>
      <c r="K18" s="63">
        <v>3</v>
      </c>
      <c r="M18" s="4" t="s">
        <v>46</v>
      </c>
      <c r="N18" s="4" t="str">
        <f t="shared" si="0"/>
        <v>PJM_PhiladelphiaElec</v>
      </c>
      <c r="P18" s="4" t="s">
        <v>46</v>
      </c>
      <c r="Q18" s="4" t="str">
        <f t="shared" si="3"/>
        <v>PJM_PhiladelphiaElec</v>
      </c>
      <c r="U18" s="31" t="s">
        <v>46</v>
      </c>
      <c r="V18" s="31"/>
    </row>
    <row r="19" spans="1:22" x14ac:dyDescent="0.2">
      <c r="A19" s="21" t="s">
        <v>130</v>
      </c>
      <c r="B19" t="s">
        <v>112</v>
      </c>
      <c r="C19" s="25" t="s">
        <v>112</v>
      </c>
      <c r="D19" s="21" t="s">
        <v>48</v>
      </c>
      <c r="E19" s="4" t="s">
        <v>48</v>
      </c>
      <c r="H19" s="63" t="s">
        <v>573</v>
      </c>
      <c r="I19" s="63" t="s">
        <v>575</v>
      </c>
      <c r="J19" s="63" t="s">
        <v>0</v>
      </c>
      <c r="K19" s="63">
        <v>3</v>
      </c>
      <c r="M19" s="4" t="s">
        <v>48</v>
      </c>
      <c r="N19" s="4" t="str">
        <f t="shared" si="0"/>
        <v>PJM_PotomacElec</v>
      </c>
      <c r="P19" s="4" t="s">
        <v>48</v>
      </c>
      <c r="Q19" s="4" t="str">
        <f t="shared" si="3"/>
        <v>PJM_PotomacElec</v>
      </c>
      <c r="U19" s="31" t="s">
        <v>48</v>
      </c>
      <c r="V19" s="31"/>
    </row>
    <row r="20" spans="1:22" x14ac:dyDescent="0.2">
      <c r="A20" s="21" t="s">
        <v>131</v>
      </c>
      <c r="B20" t="s">
        <v>113</v>
      </c>
      <c r="C20" s="25" t="s">
        <v>113</v>
      </c>
      <c r="D20" s="21" t="s">
        <v>79</v>
      </c>
      <c r="E20" s="24" t="s">
        <v>50</v>
      </c>
      <c r="H20" s="63" t="s">
        <v>572</v>
      </c>
      <c r="I20" s="63" t="s">
        <v>575</v>
      </c>
      <c r="J20" s="63" t="s">
        <v>0</v>
      </c>
      <c r="K20" s="63">
        <v>3</v>
      </c>
      <c r="M20" s="4" t="str">
        <f t="shared" si="1"/>
        <v>PS</v>
      </c>
      <c r="N20" s="4" t="str">
        <f t="shared" si="0"/>
        <v>PJM_PublicServiceEG</v>
      </c>
      <c r="P20" s="4" t="str">
        <f t="shared" si="2"/>
        <v>PSEG</v>
      </c>
      <c r="Q20" s="4" t="str">
        <f t="shared" si="3"/>
        <v>PJM_PublicServiceEG</v>
      </c>
      <c r="U20" s="31" t="s">
        <v>79</v>
      </c>
      <c r="V20" s="31"/>
    </row>
    <row r="21" spans="1:22" x14ac:dyDescent="0.2">
      <c r="A21" s="21" t="s">
        <v>132</v>
      </c>
      <c r="B21" t="s">
        <v>114</v>
      </c>
      <c r="C21" s="25" t="s">
        <v>114</v>
      </c>
      <c r="D21" s="21" t="s">
        <v>51</v>
      </c>
      <c r="E21" s="4" t="s">
        <v>51</v>
      </c>
      <c r="H21" s="63" t="s">
        <v>572</v>
      </c>
      <c r="I21" s="63" t="s">
        <v>575</v>
      </c>
      <c r="J21" s="63" t="s">
        <v>0</v>
      </c>
      <c r="K21" s="63">
        <v>3</v>
      </c>
      <c r="M21" s="4" t="str">
        <f t="shared" si="1"/>
        <v>RECO</v>
      </c>
      <c r="N21" s="4" t="str">
        <f t="shared" si="0"/>
        <v>PJM_RocklandElec</v>
      </c>
      <c r="P21" s="4" t="str">
        <f t="shared" si="2"/>
        <v>RECO</v>
      </c>
      <c r="Q21" s="4" t="str">
        <f t="shared" si="3"/>
        <v>PJM_RocklandElec</v>
      </c>
    </row>
    <row r="22" spans="1:22" x14ac:dyDescent="0.2">
      <c r="A22" s="21" t="s">
        <v>401</v>
      </c>
      <c r="B22" s="63" t="s">
        <v>401</v>
      </c>
      <c r="C22" s="25" t="s">
        <v>401</v>
      </c>
      <c r="D22" s="21" t="s">
        <v>401</v>
      </c>
      <c r="E22" s="63" t="s">
        <v>401</v>
      </c>
      <c r="F22" s="63"/>
      <c r="G22" s="63"/>
      <c r="H22" s="63" t="s">
        <v>401</v>
      </c>
      <c r="I22" s="63" t="s">
        <v>401</v>
      </c>
      <c r="J22" s="63" t="s">
        <v>401</v>
      </c>
      <c r="K22" s="63">
        <v>0</v>
      </c>
      <c r="M22" s="4" t="s">
        <v>401</v>
      </c>
      <c r="N22" s="4" t="s">
        <v>401</v>
      </c>
      <c r="P22" t="s">
        <v>401</v>
      </c>
      <c r="Q22" t="s">
        <v>401</v>
      </c>
    </row>
    <row r="23" spans="1:22" s="63" customFormat="1" x14ac:dyDescent="0.2">
      <c r="A23" s="21"/>
      <c r="C23" s="63" t="s">
        <v>572</v>
      </c>
      <c r="D23" s="63" t="s">
        <v>572</v>
      </c>
      <c r="E23" s="63" t="s">
        <v>572</v>
      </c>
      <c r="H23" s="63" t="s">
        <v>575</v>
      </c>
    </row>
    <row r="24" spans="1:22" s="63" customFormat="1" x14ac:dyDescent="0.2">
      <c r="A24" s="21"/>
      <c r="C24" s="63" t="s">
        <v>574</v>
      </c>
      <c r="D24" s="63" t="s">
        <v>574</v>
      </c>
      <c r="E24" s="63" t="s">
        <v>574</v>
      </c>
      <c r="H24" s="63" t="s">
        <v>575</v>
      </c>
    </row>
    <row r="25" spans="1:22" s="63" customFormat="1" x14ac:dyDescent="0.2">
      <c r="A25" s="21"/>
      <c r="C25" s="63" t="s">
        <v>573</v>
      </c>
      <c r="D25" s="63" t="s">
        <v>573</v>
      </c>
      <c r="E25" s="63" t="s">
        <v>573</v>
      </c>
      <c r="H25" s="63" t="s">
        <v>575</v>
      </c>
    </row>
    <row r="26" spans="1:22" s="63" customFormat="1" x14ac:dyDescent="0.2">
      <c r="A26" s="21"/>
      <c r="C26" s="63" t="s">
        <v>575</v>
      </c>
      <c r="D26" s="63" t="s">
        <v>575</v>
      </c>
      <c r="E26" s="63" t="s">
        <v>575</v>
      </c>
      <c r="H26" s="63" t="s">
        <v>0</v>
      </c>
    </row>
    <row r="27" spans="1:22" x14ac:dyDescent="0.2">
      <c r="C27" s="4" t="s">
        <v>571</v>
      </c>
      <c r="D27" s="63" t="s">
        <v>571</v>
      </c>
      <c r="E27" s="63" t="s">
        <v>571</v>
      </c>
      <c r="H27" s="63" t="s">
        <v>0</v>
      </c>
    </row>
    <row r="28" spans="1:22" x14ac:dyDescent="0.2">
      <c r="C28" s="4" t="s">
        <v>0</v>
      </c>
      <c r="D28" t="s">
        <v>0</v>
      </c>
      <c r="E28" t="s">
        <v>0</v>
      </c>
    </row>
    <row r="31" spans="1:22" x14ac:dyDescent="0.2">
      <c r="A31" s="4" t="s">
        <v>134</v>
      </c>
      <c r="B31" s="4" t="s">
        <v>24</v>
      </c>
      <c r="C31" s="4" t="s">
        <v>350</v>
      </c>
      <c r="D31" s="4" t="s">
        <v>398</v>
      </c>
      <c r="E31" t="s">
        <v>620</v>
      </c>
      <c r="J31" s="4"/>
      <c r="M31" t="s">
        <v>352</v>
      </c>
    </row>
    <row r="32" spans="1:22" x14ac:dyDescent="0.2">
      <c r="A32" s="4" t="s">
        <v>42</v>
      </c>
      <c r="B32" s="4" t="s">
        <v>23</v>
      </c>
      <c r="C32" s="7">
        <v>1</v>
      </c>
      <c r="D32" s="4" t="str">
        <f>VLOOKUP(Table3222531[[#This Row],[Load zone]],$M$2:$N$21,2,FALSE)</f>
        <v>PJM_AtlanticElec</v>
      </c>
      <c r="E32">
        <f>VLOOKUP(Table3222531[[#This Row],[Plexos zone name]],load!$CB$2:$CC$38,2,FALSE)</f>
        <v>1</v>
      </c>
      <c r="J32" s="4"/>
      <c r="M32" s="4" t="s">
        <v>9</v>
      </c>
      <c r="N32" s="4" t="s">
        <v>24</v>
      </c>
    </row>
    <row r="33" spans="1:17" x14ac:dyDescent="0.2">
      <c r="A33" s="4" t="s">
        <v>53</v>
      </c>
      <c r="B33" s="4" t="s">
        <v>26</v>
      </c>
      <c r="C33" s="7">
        <v>0.18</v>
      </c>
      <c r="D33" s="4" t="str">
        <f>VLOOKUP(Table3222531[[#This Row],[Load zone]],$M$2:$N$21,2,FALSE)</f>
        <v>PJM_AEP</v>
      </c>
      <c r="E33">
        <f>VLOOKUP(Table3222531[[#This Row],[Plexos zone name]],load!$CB$2:$CC$38,2,FALSE)</f>
        <v>0.17752401492100706</v>
      </c>
      <c r="J33" s="4"/>
      <c r="M33" s="30" t="s">
        <v>95</v>
      </c>
      <c r="N33" s="30" t="s">
        <v>26</v>
      </c>
      <c r="P33" s="30" t="s">
        <v>95</v>
      </c>
      <c r="Q33" s="30" t="s">
        <v>32</v>
      </c>
    </row>
    <row r="34" spans="1:17" x14ac:dyDescent="0.2">
      <c r="A34" s="4" t="s">
        <v>53</v>
      </c>
      <c r="B34" s="4" t="s">
        <v>27</v>
      </c>
      <c r="C34" s="7">
        <v>0.05</v>
      </c>
      <c r="D34" s="4" t="str">
        <f>VLOOKUP(Table3222531[[#This Row],[Load zone]],$M$2:$N$21,2,FALSE)</f>
        <v>PJM_AEP</v>
      </c>
      <c r="E34">
        <f>VLOOKUP(Table3222531[[#This Row],[Plexos zone name]],load!$CB$2:$CC$38,2,FALSE)</f>
        <v>0.17752401492100706</v>
      </c>
      <c r="J34" s="4"/>
      <c r="M34" s="30" t="s">
        <v>95</v>
      </c>
      <c r="N34" s="30" t="s">
        <v>27</v>
      </c>
      <c r="P34" s="30"/>
      <c r="Q34" s="30"/>
    </row>
    <row r="35" spans="1:17" x14ac:dyDescent="0.2">
      <c r="A35" s="4" t="s">
        <v>53</v>
      </c>
      <c r="B35" s="4" t="s">
        <v>28</v>
      </c>
      <c r="C35" s="7">
        <v>0.04</v>
      </c>
      <c r="D35" s="4" t="str">
        <f>VLOOKUP(Table3222531[[#This Row],[Load zone]],$M$2:$N$21,2,FALSE)</f>
        <v>PJM_AEP</v>
      </c>
      <c r="E35">
        <f>VLOOKUP(Table3222531[[#This Row],[Plexos zone name]],load!$CB$2:$CC$38,2,FALSE)</f>
        <v>0.17752401492100706</v>
      </c>
      <c r="J35" s="4"/>
      <c r="M35" s="30" t="s">
        <v>95</v>
      </c>
      <c r="N35" s="30" t="s">
        <v>28</v>
      </c>
      <c r="P35" s="28"/>
      <c r="Q35" s="29"/>
    </row>
    <row r="36" spans="1:17" x14ac:dyDescent="0.2">
      <c r="A36" s="4" t="s">
        <v>53</v>
      </c>
      <c r="B36" s="4" t="s">
        <v>30</v>
      </c>
      <c r="C36" s="7">
        <v>0.43</v>
      </c>
      <c r="D36" s="4" t="str">
        <f>VLOOKUP(Table3222531[[#This Row],[Load zone]],$M$2:$N$21,2,FALSE)</f>
        <v>PJM_AEP</v>
      </c>
      <c r="E36">
        <f>VLOOKUP(Table3222531[[#This Row],[Plexos zone name]],load!$CB$2:$CC$38,2,FALSE)</f>
        <v>0.17752401492100706</v>
      </c>
      <c r="J36" s="4"/>
      <c r="M36" s="30" t="s">
        <v>95</v>
      </c>
      <c r="N36" s="30" t="s">
        <v>30</v>
      </c>
      <c r="P36" s="28"/>
      <c r="Q36" s="29"/>
    </row>
    <row r="37" spans="1:17" x14ac:dyDescent="0.2">
      <c r="A37" s="4" t="s">
        <v>53</v>
      </c>
      <c r="B37" s="4" t="s">
        <v>32</v>
      </c>
      <c r="C37" s="7">
        <v>0.02</v>
      </c>
      <c r="D37" s="4" t="str">
        <f>VLOOKUP(Table3222531[[#This Row],[Load zone]],$M$2:$N$21,2,FALSE)</f>
        <v>PJM_AEP</v>
      </c>
      <c r="E37">
        <f>VLOOKUP(Table3222531[[#This Row],[Plexos zone name]],load!$CB$2:$CC$38,2,FALSE)</f>
        <v>0.17752401492100706</v>
      </c>
      <c r="J37" s="4"/>
      <c r="M37" s="30" t="s">
        <v>95</v>
      </c>
      <c r="N37" s="30" t="s">
        <v>33</v>
      </c>
    </row>
    <row r="38" spans="1:17" x14ac:dyDescent="0.2">
      <c r="A38" s="4" t="s">
        <v>53</v>
      </c>
      <c r="B38" s="4" t="s">
        <v>33</v>
      </c>
      <c r="C38" s="7">
        <v>0.15</v>
      </c>
      <c r="D38" s="4" t="str">
        <f>VLOOKUP(Table3222531[[#This Row],[Load zone]],$M$2:$N$21,2,FALSE)</f>
        <v>PJM_AEP</v>
      </c>
      <c r="E38">
        <f>VLOOKUP(Table3222531[[#This Row],[Plexos zone name]],load!$CB$2:$CC$38,2,FALSE)</f>
        <v>0.17752401492100706</v>
      </c>
      <c r="J38" s="4"/>
      <c r="M38" s="30" t="s">
        <v>95</v>
      </c>
      <c r="N38" s="30" t="s">
        <v>34</v>
      </c>
    </row>
    <row r="39" spans="1:17" x14ac:dyDescent="0.2">
      <c r="A39" s="4" t="s">
        <v>53</v>
      </c>
      <c r="B39" s="4" t="s">
        <v>34</v>
      </c>
      <c r="C39" s="7">
        <v>0.14000000000000001</v>
      </c>
      <c r="D39" s="4" t="str">
        <f>VLOOKUP(Table3222531[[#This Row],[Load zone]],$M$2:$N$21,2,FALSE)</f>
        <v>PJM_AEP</v>
      </c>
      <c r="E39">
        <f>VLOOKUP(Table3222531[[#This Row],[Plexos zone name]],load!$CB$2:$CC$38,2,FALSE)</f>
        <v>0.17752401492100706</v>
      </c>
      <c r="J39" s="4"/>
      <c r="M39" s="30" t="s">
        <v>96</v>
      </c>
      <c r="N39" s="30" t="s">
        <v>4</v>
      </c>
    </row>
    <row r="40" spans="1:17" x14ac:dyDescent="0.2">
      <c r="A40" s="4" t="s">
        <v>54</v>
      </c>
      <c r="B40" s="4" t="s">
        <v>4</v>
      </c>
      <c r="C40" s="7">
        <v>0.17</v>
      </c>
      <c r="D40" s="4" t="str">
        <f>VLOOKUP(Table3222531[[#This Row],[Load zone]],$M$2:$N$21,2,FALSE)</f>
        <v>PJM_AlleghenyPower</v>
      </c>
      <c r="E40">
        <f>VLOOKUP(Table3222531[[#This Row],[Plexos zone name]],load!$CB$2:$CC$38,2,FALSE)</f>
        <v>0.17</v>
      </c>
      <c r="J40" s="4"/>
      <c r="M40" s="30" t="s">
        <v>96</v>
      </c>
      <c r="N40" s="30" t="s">
        <v>30</v>
      </c>
    </row>
    <row r="41" spans="1:17" x14ac:dyDescent="0.2">
      <c r="A41" s="4" t="s">
        <v>54</v>
      </c>
      <c r="B41" s="4" t="s">
        <v>31</v>
      </c>
      <c r="C41" s="7">
        <v>0.44</v>
      </c>
      <c r="D41" s="4" t="str">
        <f>VLOOKUP(Table3222531[[#This Row],[Load zone]],$M$2:$N$21,2,FALSE)</f>
        <v>PJM_AlleghenyPower</v>
      </c>
      <c r="E41">
        <f>VLOOKUP(Table3222531[[#This Row],[Plexos zone name]],load!$CB$2:$CC$38,2,FALSE)</f>
        <v>0.17</v>
      </c>
      <c r="J41" s="4"/>
      <c r="M41" s="30" t="s">
        <v>96</v>
      </c>
      <c r="N41" s="30" t="s">
        <v>31</v>
      </c>
    </row>
    <row r="42" spans="1:17" x14ac:dyDescent="0.2">
      <c r="A42" s="4" t="s">
        <v>54</v>
      </c>
      <c r="B42" s="4" t="s">
        <v>33</v>
      </c>
      <c r="C42" s="7">
        <v>7.0000000000000007E-2</v>
      </c>
      <c r="D42" s="4" t="str">
        <f>VLOOKUP(Table3222531[[#This Row],[Load zone]],$M$2:$N$21,2,FALSE)</f>
        <v>PJM_AlleghenyPower</v>
      </c>
      <c r="E42">
        <f>VLOOKUP(Table3222531[[#This Row],[Plexos zone name]],load!$CB$2:$CC$38,2,FALSE)</f>
        <v>0.17</v>
      </c>
      <c r="J42" s="4"/>
      <c r="M42" s="30" t="s">
        <v>96</v>
      </c>
      <c r="N42" s="30" t="s">
        <v>33</v>
      </c>
      <c r="P42" s="4" t="s">
        <v>353</v>
      </c>
    </row>
    <row r="43" spans="1:17" x14ac:dyDescent="0.2">
      <c r="A43" s="4" t="s">
        <v>54</v>
      </c>
      <c r="B43" s="4" t="s">
        <v>34</v>
      </c>
      <c r="C43" s="7">
        <v>0.32</v>
      </c>
      <c r="D43" s="4" t="str">
        <f>VLOOKUP(Table3222531[[#This Row],[Load zone]],$M$2:$N$21,2,FALSE)</f>
        <v>PJM_AlleghenyPower</v>
      </c>
      <c r="E43">
        <f>VLOOKUP(Table3222531[[#This Row],[Plexos zone name]],load!$CB$2:$CC$38,2,FALSE)</f>
        <v>0.17</v>
      </c>
      <c r="J43" s="4"/>
      <c r="M43" s="30" t="s">
        <v>96</v>
      </c>
      <c r="N43" s="30" t="s">
        <v>34</v>
      </c>
      <c r="P43" s="4" t="s">
        <v>354</v>
      </c>
    </row>
    <row r="44" spans="1:17" x14ac:dyDescent="0.2">
      <c r="A44" s="4" t="s">
        <v>55</v>
      </c>
      <c r="B44" s="4" t="s">
        <v>30</v>
      </c>
      <c r="C44" s="7">
        <v>0.92</v>
      </c>
      <c r="D44" s="4" t="str">
        <f>VLOOKUP(Table3222531[[#This Row],[Load zone]],$M$2:$N$21,2,FALSE)</f>
        <v>PJM_FirstEnergy_ATSI</v>
      </c>
      <c r="E44">
        <f>VLOOKUP(Table3222531[[#This Row],[Plexos zone name]],load!$CB$2:$CC$38,2,FALSE)</f>
        <v>0.91999999999999993</v>
      </c>
      <c r="J44" s="4"/>
      <c r="M44" s="30" t="s">
        <v>97</v>
      </c>
      <c r="N44" s="30" t="s">
        <v>23</v>
      </c>
    </row>
    <row r="45" spans="1:17" x14ac:dyDescent="0.2">
      <c r="A45" s="4" t="s">
        <v>55</v>
      </c>
      <c r="B45" s="4" t="s">
        <v>31</v>
      </c>
      <c r="C45" s="7">
        <v>0.08</v>
      </c>
      <c r="D45" s="4" t="str">
        <f>VLOOKUP(Table3222531[[#This Row],[Load zone]],$M$2:$N$21,2,FALSE)</f>
        <v>PJM_FirstEnergy_ATSI</v>
      </c>
      <c r="E45">
        <f>VLOOKUP(Table3222531[[#This Row],[Plexos zone name]],load!$CB$2:$CC$38,2,FALSE)</f>
        <v>0.91999999999999993</v>
      </c>
      <c r="J45" s="4"/>
      <c r="M45" s="30" t="s">
        <v>98</v>
      </c>
      <c r="N45" s="30" t="s">
        <v>4</v>
      </c>
      <c r="P45" s="4" t="s">
        <v>358</v>
      </c>
    </row>
    <row r="46" spans="1:17" x14ac:dyDescent="0.2">
      <c r="A46" s="4" t="s">
        <v>6</v>
      </c>
      <c r="B46" s="4" t="s">
        <v>4</v>
      </c>
      <c r="C46" s="7">
        <v>1</v>
      </c>
      <c r="D46" s="4" t="str">
        <f>VLOOKUP(Table3222531[[#This Row],[Load zone]],$M$2:$N$21,2,FALSE)</f>
        <v>PJM_BaltimoreGE</v>
      </c>
      <c r="E46">
        <f>VLOOKUP(Table3222531[[#This Row],[Plexos zone name]],load!$CB$2:$CC$38,2,FALSE)</f>
        <v>1</v>
      </c>
      <c r="J46" s="4"/>
      <c r="M46" s="30" t="s">
        <v>99</v>
      </c>
      <c r="N46" s="30" t="s">
        <v>5</v>
      </c>
      <c r="P46" s="4" t="s">
        <v>359</v>
      </c>
    </row>
    <row r="47" spans="1:17" x14ac:dyDescent="0.2">
      <c r="A47" s="4" t="s">
        <v>56</v>
      </c>
      <c r="B47" s="4" t="s">
        <v>5</v>
      </c>
      <c r="C47" s="7">
        <v>1</v>
      </c>
      <c r="D47" s="4" t="str">
        <f>VLOOKUP(Table3222531[[#This Row],[Load zone]],$M$2:$N$21,2,FALSE)</f>
        <v>PJM_ComEd</v>
      </c>
      <c r="E47">
        <f>VLOOKUP(Table3222531[[#This Row],[Plexos zone name]],load!$CB$2:$CC$38,2,FALSE)</f>
        <v>1</v>
      </c>
      <c r="J47" s="4"/>
      <c r="M47" s="30" t="s">
        <v>100</v>
      </c>
      <c r="N47" s="30" t="s">
        <v>30</v>
      </c>
      <c r="P47" s="4" t="s">
        <v>355</v>
      </c>
    </row>
    <row r="48" spans="1:17" x14ac:dyDescent="0.2">
      <c r="A48" s="4" t="s">
        <v>57</v>
      </c>
      <c r="B48" s="4" t="s">
        <v>30</v>
      </c>
      <c r="C48" s="7">
        <v>1</v>
      </c>
      <c r="D48" s="4" t="str">
        <f>VLOOKUP(Table3222531[[#This Row],[Load zone]],$M$2:$N$21,2,FALSE)</f>
        <v>PJM_DaytonPL</v>
      </c>
      <c r="E48">
        <f>VLOOKUP(Table3222531[[#This Row],[Plexos zone name]],load!$CB$2:$CC$38,2,FALSE)</f>
        <v>1</v>
      </c>
      <c r="J48" s="4"/>
      <c r="M48" s="30" t="s">
        <v>101</v>
      </c>
      <c r="N48" s="30" t="s">
        <v>21</v>
      </c>
      <c r="P48" s="4" t="s">
        <v>356</v>
      </c>
    </row>
    <row r="49" spans="1:16" x14ac:dyDescent="0.2">
      <c r="A49" s="4" t="s">
        <v>58</v>
      </c>
      <c r="B49" s="4" t="s">
        <v>27</v>
      </c>
      <c r="C49" s="7">
        <v>0.17</v>
      </c>
      <c r="D49" s="4" t="str">
        <f>VLOOKUP(Table3222531[[#This Row],[Load zone]],$M$2:$N$21,2,FALSE)</f>
        <v>PJM_DukeOhioKentucky</v>
      </c>
      <c r="E49">
        <f>VLOOKUP(Table3222531[[#This Row],[Plexos zone name]],load!$CB$2:$CC$38,2,FALSE)</f>
        <v>0.17000000000000004</v>
      </c>
      <c r="J49" s="4"/>
      <c r="M49" s="30" t="s">
        <v>101</v>
      </c>
      <c r="N49" s="30" t="s">
        <v>4</v>
      </c>
      <c r="P49" s="4" t="s">
        <v>357</v>
      </c>
    </row>
    <row r="50" spans="1:16" x14ac:dyDescent="0.2">
      <c r="A50" s="4" t="s">
        <v>58</v>
      </c>
      <c r="B50" s="4" t="s">
        <v>30</v>
      </c>
      <c r="C50" s="7">
        <v>0.83</v>
      </c>
      <c r="D50" s="4" t="str">
        <f>VLOOKUP(Table3222531[[#This Row],[Load zone]],$M$2:$N$21,2,FALSE)</f>
        <v>PJM_DukeOhioKentucky</v>
      </c>
      <c r="E50">
        <f>VLOOKUP(Table3222531[[#This Row],[Plexos zone name]],load!$CB$2:$CC$38,2,FALSE)</f>
        <v>0.17000000000000004</v>
      </c>
      <c r="J50" s="4"/>
      <c r="M50" s="30" t="s">
        <v>101</v>
      </c>
      <c r="N50" s="30" t="s">
        <v>33</v>
      </c>
    </row>
    <row r="51" spans="1:16" x14ac:dyDescent="0.2">
      <c r="A51" s="4" t="s">
        <v>59</v>
      </c>
      <c r="B51" s="4" t="s">
        <v>31</v>
      </c>
      <c r="C51" s="7">
        <v>1</v>
      </c>
      <c r="D51" s="4" t="str">
        <f>VLOOKUP(Table3222531[[#This Row],[Load zone]],$M$2:$N$21,2,FALSE)</f>
        <v>PJM_DuqLight</v>
      </c>
      <c r="E51">
        <f>VLOOKUP(Table3222531[[#This Row],[Plexos zone name]],load!$CB$2:$CC$38,2,FALSE)</f>
        <v>1</v>
      </c>
      <c r="J51" s="4"/>
      <c r="M51" s="30" t="s">
        <v>102</v>
      </c>
      <c r="N51" s="30" t="s">
        <v>29</v>
      </c>
    </row>
    <row r="52" spans="1:16" x14ac:dyDescent="0.2">
      <c r="A52" s="4" t="s">
        <v>62</v>
      </c>
      <c r="B52" s="4" t="s">
        <v>29</v>
      </c>
      <c r="C52" s="7">
        <v>0.05</v>
      </c>
      <c r="D52" s="4" t="str">
        <f>VLOOKUP(Table3222531[[#This Row],[Load zone]],$M$2:$N$21,2,FALSE)</f>
        <v>PJM_Dominion_VP</v>
      </c>
      <c r="E52">
        <f>VLOOKUP(Table3222531[[#This Row],[Plexos zone name]],load!$CB$2:$CC$38,2,FALSE)</f>
        <v>0.05</v>
      </c>
      <c r="J52" s="4"/>
      <c r="M52" s="30" t="s">
        <v>102</v>
      </c>
      <c r="N52" s="30" t="s">
        <v>33</v>
      </c>
    </row>
    <row r="53" spans="1:16" x14ac:dyDescent="0.2">
      <c r="A53" s="4" t="s">
        <v>62</v>
      </c>
      <c r="B53" s="4" t="s">
        <v>33</v>
      </c>
      <c r="C53" s="7">
        <v>0.95</v>
      </c>
      <c r="D53" s="4" t="str">
        <f>VLOOKUP(Table3222531[[#This Row],[Load zone]],$M$2:$N$21,2,FALSE)</f>
        <v>PJM_Dominion_VP</v>
      </c>
      <c r="E53">
        <f>VLOOKUP(Table3222531[[#This Row],[Plexos zone name]],load!$CB$2:$CC$38,2,FALSE)</f>
        <v>0.05</v>
      </c>
      <c r="J53" s="4"/>
      <c r="M53" s="4" t="s">
        <v>102</v>
      </c>
      <c r="N53" s="4" t="s">
        <v>34</v>
      </c>
    </row>
    <row r="54" spans="1:16" x14ac:dyDescent="0.2">
      <c r="A54" s="4" t="s">
        <v>43</v>
      </c>
      <c r="B54" s="4" t="s">
        <v>21</v>
      </c>
      <c r="C54" s="7">
        <v>0.61</v>
      </c>
      <c r="D54" s="4" t="str">
        <f>VLOOKUP(Table3222531[[#This Row],[Load zone]],$M$2:$N$21,2,FALSE)</f>
        <v>PJM_DelmarvaPL</v>
      </c>
      <c r="E54">
        <f>VLOOKUP(Table3222531[[#This Row],[Plexos zone name]],load!$CB$2:$CC$38,2,FALSE)</f>
        <v>0.61</v>
      </c>
      <c r="J54" s="4"/>
      <c r="M54" s="30" t="s">
        <v>103</v>
      </c>
      <c r="N54" s="30" t="s">
        <v>27</v>
      </c>
    </row>
    <row r="55" spans="1:16" x14ac:dyDescent="0.2">
      <c r="A55" s="4" t="s">
        <v>43</v>
      </c>
      <c r="B55" s="4" t="s">
        <v>4</v>
      </c>
      <c r="C55" s="7">
        <v>0.36</v>
      </c>
      <c r="D55" s="4" t="str">
        <f>VLOOKUP(Table3222531[[#This Row],[Load zone]],$M$2:$N$21,2,FALSE)</f>
        <v>PJM_DelmarvaPL</v>
      </c>
      <c r="E55">
        <f>VLOOKUP(Table3222531[[#This Row],[Plexos zone name]],load!$CB$2:$CC$38,2,FALSE)</f>
        <v>0.61</v>
      </c>
      <c r="J55" s="4"/>
      <c r="M55" s="30" t="s">
        <v>103</v>
      </c>
      <c r="N55" s="30" t="s">
        <v>30</v>
      </c>
    </row>
    <row r="56" spans="1:16" x14ac:dyDescent="0.2">
      <c r="A56" s="4" t="s">
        <v>43</v>
      </c>
      <c r="B56" s="4" t="s">
        <v>33</v>
      </c>
      <c r="C56" s="7">
        <v>0.03</v>
      </c>
      <c r="D56" s="4" t="str">
        <f>VLOOKUP(Table3222531[[#This Row],[Load zone]],$M$2:$N$21,2,FALSE)</f>
        <v>PJM_DelmarvaPL</v>
      </c>
      <c r="E56">
        <f>VLOOKUP(Table3222531[[#This Row],[Plexos zone name]],load!$CB$2:$CC$38,2,FALSE)</f>
        <v>0.61</v>
      </c>
      <c r="J56" s="4"/>
      <c r="M56" s="30" t="s">
        <v>104</v>
      </c>
      <c r="N56" s="30" t="s">
        <v>31</v>
      </c>
    </row>
    <row r="57" spans="1:16" x14ac:dyDescent="0.2">
      <c r="A57" s="4" t="s">
        <v>60</v>
      </c>
      <c r="B57" s="4" t="s">
        <v>27</v>
      </c>
      <c r="C57" s="7">
        <v>1</v>
      </c>
      <c r="D57" s="4" t="str">
        <f>VLOOKUP(Table3222531[[#This Row],[Load zone]],$M$2:$N$21,2,FALSE)</f>
        <v>PJM_EKPC</v>
      </c>
      <c r="E57">
        <f>VLOOKUP(Table3222531[[#This Row],[Plexos zone name]],load!$CB$2:$CC$38,2,FALSE)</f>
        <v>1</v>
      </c>
      <c r="J57" s="4"/>
      <c r="M57" s="30" t="s">
        <v>105</v>
      </c>
      <c r="N57" s="30" t="s">
        <v>27</v>
      </c>
    </row>
    <row r="58" spans="1:16" x14ac:dyDescent="0.2">
      <c r="A58" s="4" t="s">
        <v>44</v>
      </c>
      <c r="B58" s="4" t="s">
        <v>23</v>
      </c>
      <c r="C58" s="7">
        <v>1</v>
      </c>
      <c r="D58" s="4" t="str">
        <f>VLOOKUP(Table3222531[[#This Row],[Load zone]],$M$2:$N$21,2,FALSE)</f>
        <v>PJM_JerseyCntrlPL</v>
      </c>
      <c r="E58">
        <f>VLOOKUP(Table3222531[[#This Row],[Plexos zone name]],load!$CB$2:$CC$38,2,FALSE)</f>
        <v>1</v>
      </c>
      <c r="J58" s="4"/>
      <c r="M58" s="4" t="s">
        <v>105</v>
      </c>
      <c r="N58" s="4" t="s">
        <v>30</v>
      </c>
    </row>
    <row r="59" spans="1:16" x14ac:dyDescent="0.2">
      <c r="A59" s="4" t="s">
        <v>45</v>
      </c>
      <c r="B59" s="4" t="s">
        <v>31</v>
      </c>
      <c r="C59" s="7">
        <v>1</v>
      </c>
      <c r="D59" s="4" t="str">
        <f>VLOOKUP(Table3222531[[#This Row],[Load zone]],$M$2:$N$21,2,FALSE)</f>
        <v>PJM_MetEd</v>
      </c>
      <c r="E59">
        <f>VLOOKUP(Table3222531[[#This Row],[Plexos zone name]],load!$CB$2:$CC$38,2,FALSE)</f>
        <v>1</v>
      </c>
      <c r="J59" s="4"/>
      <c r="M59" s="30" t="s">
        <v>106</v>
      </c>
      <c r="N59" s="30" t="s">
        <v>30</v>
      </c>
    </row>
    <row r="60" spans="1:16" x14ac:dyDescent="0.2">
      <c r="A60" s="4" t="s">
        <v>351</v>
      </c>
      <c r="B60" s="4" t="s">
        <v>5</v>
      </c>
      <c r="C60" s="7">
        <v>1</v>
      </c>
      <c r="D60" s="4" t="e">
        <f>VLOOKUP(Table3222531[[#This Row],[Load zone]],$M$2:$N$21,2,FALSE)</f>
        <v>#N/A</v>
      </c>
      <c r="E60">
        <v>0</v>
      </c>
      <c r="J60" s="4"/>
      <c r="M60" s="30" t="s">
        <v>106</v>
      </c>
      <c r="N60" s="30" t="s">
        <v>31</v>
      </c>
    </row>
    <row r="61" spans="1:16" x14ac:dyDescent="0.2">
      <c r="A61" s="4" t="s">
        <v>61</v>
      </c>
      <c r="B61" s="4" t="s">
        <v>30</v>
      </c>
      <c r="C61" s="7">
        <v>1</v>
      </c>
      <c r="D61" s="4" t="str">
        <f>VLOOKUP("AEP",$M$2:$N$21,2,FALSE)</f>
        <v>PJM_AEP</v>
      </c>
      <c r="E61">
        <v>0</v>
      </c>
      <c r="J61" s="4"/>
      <c r="M61" s="30" t="s">
        <v>107</v>
      </c>
      <c r="N61" s="30" t="s">
        <v>23</v>
      </c>
    </row>
    <row r="62" spans="1:16" x14ac:dyDescent="0.2">
      <c r="A62" s="4" t="s">
        <v>46</v>
      </c>
      <c r="B62" s="4" t="s">
        <v>31</v>
      </c>
      <c r="C62" s="7">
        <v>1</v>
      </c>
      <c r="D62" s="4" t="str">
        <f>VLOOKUP(Table3222531[[#This Row],[Load zone]],$M$2:$N$21,2,FALSE)</f>
        <v>PJM_PhiladelphiaElec</v>
      </c>
      <c r="E62">
        <f>VLOOKUP(Table3222531[[#This Row],[Plexos zone name]],load!$CB$2:$CC$38,2,FALSE)</f>
        <v>1</v>
      </c>
      <c r="J62" s="4"/>
      <c r="M62" s="30" t="s">
        <v>108</v>
      </c>
      <c r="N62" s="30" t="s">
        <v>31</v>
      </c>
    </row>
    <row r="63" spans="1:16" x14ac:dyDescent="0.2">
      <c r="A63" s="4" t="s">
        <v>47</v>
      </c>
      <c r="B63" s="4" t="s">
        <v>31</v>
      </c>
      <c r="C63" s="7">
        <v>1</v>
      </c>
      <c r="D63" s="4" t="str">
        <f>VLOOKUP(Table3222531[[#This Row],[Load zone]],$M$2:$N$21,2,FALSE)</f>
        <v>PJM_PennElec</v>
      </c>
      <c r="E63">
        <f>VLOOKUP(Table3222531[[#This Row],[Plexos zone name]],load!$CB$2:$CC$38,2,FALSE)</f>
        <v>1</v>
      </c>
      <c r="J63" s="4"/>
      <c r="M63" s="4" t="s">
        <v>109</v>
      </c>
      <c r="N63" s="4" t="s">
        <v>4</v>
      </c>
    </row>
    <row r="64" spans="1:16" x14ac:dyDescent="0.2">
      <c r="A64" s="4" t="s">
        <v>48</v>
      </c>
      <c r="B64" s="4" t="s">
        <v>22</v>
      </c>
      <c r="C64" s="7">
        <v>0.3</v>
      </c>
      <c r="D64" s="4" t="str">
        <f>VLOOKUP(Table3222531[[#This Row],[Load zone]],$M$2:$N$21,2,FALSE)</f>
        <v>PJM_PotomacElec</v>
      </c>
      <c r="E64">
        <f>VLOOKUP(Table3222531[[#This Row],[Plexos zone name]],load!$CB$2:$CC$38,2,FALSE)</f>
        <v>0.3</v>
      </c>
      <c r="J64" s="4"/>
      <c r="M64" s="30" t="s">
        <v>109</v>
      </c>
      <c r="N64" s="30" t="s">
        <v>31</v>
      </c>
    </row>
    <row r="65" spans="1:14" x14ac:dyDescent="0.2">
      <c r="A65" s="4" t="s">
        <v>48</v>
      </c>
      <c r="B65" s="4" t="s">
        <v>4</v>
      </c>
      <c r="C65" s="7">
        <v>0.7</v>
      </c>
      <c r="D65" s="4" t="str">
        <f>VLOOKUP(Table3222531[[#This Row],[Load zone]],$M$2:$N$21,2,FALSE)</f>
        <v>PJM_PotomacElec</v>
      </c>
      <c r="E65">
        <f>VLOOKUP(Table3222531[[#This Row],[Plexos zone name]],load!$CB$2:$CC$38,2,FALSE)</f>
        <v>0.3</v>
      </c>
      <c r="J65" s="4"/>
      <c r="M65" s="30" t="s">
        <v>110</v>
      </c>
      <c r="N65" s="30" t="s">
        <v>31</v>
      </c>
    </row>
    <row r="66" spans="1:14" x14ac:dyDescent="0.2">
      <c r="A66" s="4" t="s">
        <v>49</v>
      </c>
      <c r="B66" s="4" t="s">
        <v>31</v>
      </c>
      <c r="C66" s="7">
        <v>1</v>
      </c>
      <c r="D66" s="4" t="str">
        <f>VLOOKUP(Table3222531[[#This Row],[Load zone]],$M$2:$N$21,2,FALSE)</f>
        <v>PJM_PennPL_UGI</v>
      </c>
      <c r="E66">
        <f>VLOOKUP(Table3222531[[#This Row],[Plexos zone name]],load!$CB$2:$CC$38,2,FALSE)</f>
        <v>1</v>
      </c>
      <c r="J66" s="4"/>
      <c r="M66" s="31" t="s">
        <v>111</v>
      </c>
      <c r="N66" s="31" t="s">
        <v>4</v>
      </c>
    </row>
    <row r="67" spans="1:14" x14ac:dyDescent="0.2">
      <c r="A67" s="4" t="s">
        <v>50</v>
      </c>
      <c r="B67" s="4" t="s">
        <v>23</v>
      </c>
      <c r="C67" s="7">
        <v>1</v>
      </c>
      <c r="D67" s="4" t="str">
        <f>VLOOKUP(Table3222531[[#This Row],[Load zone]],$M$2:$N$21,2,FALSE)</f>
        <v>PJM_PublicServiceEG</v>
      </c>
      <c r="E67">
        <f>VLOOKUP(Table3222531[[#This Row],[Plexos zone name]],load!$CB$2:$CC$38,2,FALSE)</f>
        <v>1</v>
      </c>
      <c r="J67" s="4"/>
      <c r="M67" s="30" t="s">
        <v>111</v>
      </c>
      <c r="N67" s="30" t="s">
        <v>31</v>
      </c>
    </row>
    <row r="68" spans="1:14" x14ac:dyDescent="0.2">
      <c r="A68" s="4" t="s">
        <v>51</v>
      </c>
      <c r="B68" s="4" t="s">
        <v>23</v>
      </c>
      <c r="C68" s="7">
        <v>1</v>
      </c>
      <c r="D68" s="4" t="str">
        <f>VLOOKUP(Table3222531[[#This Row],[Load zone]],$M$2:$N$21,2,FALSE)</f>
        <v>PJM_RocklandElec</v>
      </c>
      <c r="E68">
        <f>VLOOKUP(Table3222531[[#This Row],[Plexos zone name]],load!$CB$2:$CC$38,2,FALSE)</f>
        <v>1</v>
      </c>
      <c r="J68" s="4"/>
      <c r="M68" s="30" t="s">
        <v>112</v>
      </c>
      <c r="N68" s="30" t="s">
        <v>22</v>
      </c>
    </row>
    <row r="69" spans="1:14" x14ac:dyDescent="0.2">
      <c r="A69" s="4" t="s">
        <v>52</v>
      </c>
      <c r="B69" s="4" t="s">
        <v>31</v>
      </c>
      <c r="C69" s="7">
        <v>1</v>
      </c>
      <c r="D69" s="4" t="str">
        <f>VLOOKUP("PL",$M$2:$N$21,2,FALSE)</f>
        <v>PJM_PennPL_UGI</v>
      </c>
      <c r="E69">
        <v>0</v>
      </c>
      <c r="J69" s="4"/>
      <c r="M69" s="30" t="s">
        <v>112</v>
      </c>
      <c r="N69" s="30" t="s">
        <v>4</v>
      </c>
    </row>
    <row r="70" spans="1:14" x14ac:dyDescent="0.2">
      <c r="A70" t="s">
        <v>401</v>
      </c>
      <c r="B70" t="s">
        <v>5</v>
      </c>
      <c r="C70" s="7">
        <v>1</v>
      </c>
      <c r="D70" t="s">
        <v>401</v>
      </c>
      <c r="E70">
        <f>VLOOKUP(Table3222531[[#This Row],[Plexos zone name]],load!$CB$2:$CC$38,2,FALSE)</f>
        <v>1</v>
      </c>
      <c r="J70" s="4"/>
      <c r="M70" s="30" t="s">
        <v>113</v>
      </c>
      <c r="N70" s="30" t="s">
        <v>23</v>
      </c>
    </row>
    <row r="71" spans="1:14" x14ac:dyDescent="0.2">
      <c r="J71" s="4"/>
      <c r="M71" s="4" t="s">
        <v>113</v>
      </c>
      <c r="N71" s="4" t="s">
        <v>31</v>
      </c>
    </row>
    <row r="72" spans="1:14" x14ac:dyDescent="0.2">
      <c r="M72" s="30" t="s">
        <v>114</v>
      </c>
      <c r="N72" s="30" t="s">
        <v>23</v>
      </c>
    </row>
  </sheetData>
  <autoFilter ref="M32:N72"/>
  <mergeCells count="3">
    <mergeCell ref="E1:G1"/>
    <mergeCell ref="M1:N1"/>
    <mergeCell ref="P1:Q1"/>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M170"/>
  <sheetViews>
    <sheetView zoomScale="85" zoomScaleNormal="85" workbookViewId="0">
      <selection activeCell="CC4" sqref="CC4"/>
    </sheetView>
  </sheetViews>
  <sheetFormatPr defaultRowHeight="14.25" x14ac:dyDescent="0.2"/>
  <cols>
    <col min="2" max="3" width="9.375" bestFit="1" customWidth="1"/>
    <col min="4" max="11" width="10.5" bestFit="1" customWidth="1"/>
    <col min="12" max="13" width="10.375" bestFit="1" customWidth="1"/>
    <col min="14" max="14" width="13.125" customWidth="1"/>
    <col min="15" max="15" width="11.5" customWidth="1"/>
    <col min="16" max="24" width="10.125" customWidth="1"/>
    <col min="25" max="25" width="10.125" style="4" customWidth="1"/>
    <col min="26" max="26" width="27.125" bestFit="1" customWidth="1"/>
    <col min="27" max="27" width="13.125" customWidth="1"/>
    <col min="28" max="37" width="11.5" customWidth="1"/>
    <col min="38" max="38" width="5.875" customWidth="1"/>
    <col min="39" max="39" width="13.125" customWidth="1"/>
    <col min="40" max="47" width="11.5" customWidth="1"/>
    <col min="48" max="48" width="11.875" customWidth="1"/>
    <col min="49" max="49" width="11.625" customWidth="1"/>
    <col min="50" max="51" width="5.875" customWidth="1"/>
    <col min="52" max="52" width="6.875" customWidth="1"/>
    <col min="53" max="53" width="12.125" bestFit="1" customWidth="1"/>
    <col min="54" max="54" width="7.25" bestFit="1" customWidth="1"/>
    <col min="55" max="55" width="24.75" style="4" bestFit="1" customWidth="1"/>
    <col min="56" max="56" width="11.5" bestFit="1" customWidth="1"/>
    <col min="57" max="57" width="16.5" bestFit="1" customWidth="1"/>
    <col min="58" max="58" width="7.875" bestFit="1" customWidth="1"/>
    <col min="59" max="59" width="19.375" bestFit="1" customWidth="1"/>
    <col min="61" max="61" width="21.375" bestFit="1" customWidth="1"/>
  </cols>
  <sheetData>
    <row r="1" spans="1:91" ht="15.75" x14ac:dyDescent="0.25">
      <c r="A1" s="39" t="s">
        <v>383</v>
      </c>
      <c r="M1" s="32" t="s">
        <v>378</v>
      </c>
      <c r="AA1" s="32" t="s">
        <v>379</v>
      </c>
      <c r="AM1" s="39" t="s">
        <v>380</v>
      </c>
      <c r="BA1" s="93" t="s">
        <v>449</v>
      </c>
      <c r="BB1" s="93"/>
      <c r="BC1" s="93"/>
      <c r="BD1" s="93"/>
      <c r="BE1" s="93"/>
      <c r="BF1" s="93"/>
      <c r="BM1" s="36" t="s">
        <v>618</v>
      </c>
    </row>
    <row r="2" spans="1:91" ht="15" x14ac:dyDescent="0.25">
      <c r="A2" s="5" t="s">
        <v>9</v>
      </c>
      <c r="B2" s="5">
        <v>2022</v>
      </c>
      <c r="C2" s="5">
        <v>2023</v>
      </c>
      <c r="D2" s="5">
        <v>2024</v>
      </c>
      <c r="E2" s="5">
        <v>2025</v>
      </c>
      <c r="F2" s="5">
        <v>2026</v>
      </c>
      <c r="G2" s="5">
        <v>2027</v>
      </c>
      <c r="H2" s="5">
        <v>2028</v>
      </c>
      <c r="I2" s="5">
        <v>2029</v>
      </c>
      <c r="J2" s="5">
        <v>2030</v>
      </c>
      <c r="K2" s="5">
        <v>2031</v>
      </c>
      <c r="M2" s="4" t="s">
        <v>134</v>
      </c>
      <c r="N2" s="4" t="s">
        <v>24</v>
      </c>
      <c r="O2" s="4" t="s">
        <v>350</v>
      </c>
      <c r="P2">
        <v>2022</v>
      </c>
      <c r="Q2">
        <v>2023</v>
      </c>
      <c r="R2" s="4">
        <v>2024</v>
      </c>
      <c r="S2" s="4">
        <v>2025</v>
      </c>
      <c r="T2" s="4">
        <v>2026</v>
      </c>
      <c r="U2" s="4">
        <v>2027</v>
      </c>
      <c r="V2" s="4">
        <v>2028</v>
      </c>
      <c r="W2" s="4">
        <v>2029</v>
      </c>
      <c r="X2" s="4">
        <v>2030</v>
      </c>
      <c r="Y2" s="4">
        <v>2031</v>
      </c>
      <c r="AA2" s="27" t="s">
        <v>138</v>
      </c>
      <c r="AB2" s="4" t="s">
        <v>362</v>
      </c>
      <c r="AC2" s="4" t="s">
        <v>364</v>
      </c>
      <c r="AD2" s="4" t="s">
        <v>365</v>
      </c>
      <c r="AE2" s="4" t="s">
        <v>366</v>
      </c>
      <c r="AF2" s="4" t="s">
        <v>367</v>
      </c>
      <c r="AG2" s="4" t="s">
        <v>368</v>
      </c>
      <c r="AH2" s="4" t="s">
        <v>369</v>
      </c>
      <c r="AI2" s="4" t="s">
        <v>370</v>
      </c>
      <c r="AJ2" s="4" t="s">
        <v>371</v>
      </c>
      <c r="AK2" s="4" t="s">
        <v>373</v>
      </c>
      <c r="AN2" s="5" t="s">
        <v>362</v>
      </c>
      <c r="AO2" s="5" t="s">
        <v>364</v>
      </c>
      <c r="AP2" s="5" t="s">
        <v>365</v>
      </c>
      <c r="AQ2" s="5" t="s">
        <v>366</v>
      </c>
      <c r="AR2" s="5" t="s">
        <v>367</v>
      </c>
      <c r="AS2" s="5" t="s">
        <v>368</v>
      </c>
      <c r="AT2" s="5" t="s">
        <v>369</v>
      </c>
      <c r="AU2" s="5" t="s">
        <v>370</v>
      </c>
      <c r="AV2" s="5" t="s">
        <v>371</v>
      </c>
      <c r="AW2" s="5" t="s">
        <v>373</v>
      </c>
      <c r="BA2" s="5" t="str">
        <f>M2</f>
        <v>Load zone</v>
      </c>
      <c r="BB2" s="5" t="str">
        <f>N2</f>
        <v>state</v>
      </c>
      <c r="BC2" s="5" t="s">
        <v>453</v>
      </c>
      <c r="BD2" s="5" t="s">
        <v>450</v>
      </c>
      <c r="BE2" s="5" t="s">
        <v>451</v>
      </c>
      <c r="BF2" s="5" t="s">
        <v>452</v>
      </c>
      <c r="BG2" s="5" t="s">
        <v>454</v>
      </c>
      <c r="BI2" s="5" t="s">
        <v>134</v>
      </c>
      <c r="BJ2" s="5" t="s">
        <v>24</v>
      </c>
      <c r="BK2" s="5" t="s">
        <v>452</v>
      </c>
      <c r="BM2" t="str">
        <f>M2</f>
        <v>Load zone</v>
      </c>
      <c r="BN2" s="63" t="str">
        <f t="shared" ref="BN2:BN38" si="0">N2</f>
        <v>state</v>
      </c>
      <c r="BO2" s="63">
        <f t="shared" ref="BO2:BO40" si="1">P2</f>
        <v>2022</v>
      </c>
      <c r="BP2" s="63">
        <f t="shared" ref="BP2:BP40" si="2">Q2</f>
        <v>2023</v>
      </c>
      <c r="BQ2" s="63">
        <f t="shared" ref="BQ2:BQ40" si="3">R2</f>
        <v>2024</v>
      </c>
      <c r="BR2" s="63">
        <f t="shared" ref="BR2:BR40" si="4">S2</f>
        <v>2025</v>
      </c>
      <c r="BS2" s="63">
        <f t="shared" ref="BS2:BS40" si="5">T2</f>
        <v>2026</v>
      </c>
      <c r="BT2" s="63">
        <f t="shared" ref="BT2:BT40" si="6">U2</f>
        <v>2027</v>
      </c>
      <c r="BU2" s="63">
        <f t="shared" ref="BU2:BU40" si="7">V2</f>
        <v>2028</v>
      </c>
      <c r="BV2" s="63">
        <f t="shared" ref="BV2:BV40" si="8">W2</f>
        <v>2029</v>
      </c>
      <c r="BW2" s="63">
        <f t="shared" ref="BW2:BW40" si="9">X2</f>
        <v>2030</v>
      </c>
      <c r="BX2" s="63">
        <f t="shared" ref="BX2:BX40" si="10">Y2</f>
        <v>2031</v>
      </c>
      <c r="BZ2" t="s">
        <v>9</v>
      </c>
      <c r="CA2" t="s">
        <v>24</v>
      </c>
      <c r="CB2" t="s">
        <v>9</v>
      </c>
      <c r="CC2">
        <f>BO2</f>
        <v>2022</v>
      </c>
      <c r="CD2" s="63">
        <f t="shared" ref="CD2:CK2" si="11">BP2</f>
        <v>2023</v>
      </c>
      <c r="CE2" s="63">
        <f t="shared" si="11"/>
        <v>2024</v>
      </c>
      <c r="CF2" s="63">
        <f t="shared" si="11"/>
        <v>2025</v>
      </c>
      <c r="CG2" s="63">
        <f t="shared" si="11"/>
        <v>2026</v>
      </c>
      <c r="CH2" s="63">
        <f t="shared" si="11"/>
        <v>2027</v>
      </c>
      <c r="CI2" s="63">
        <f t="shared" si="11"/>
        <v>2028</v>
      </c>
      <c r="CJ2" s="63">
        <f t="shared" si="11"/>
        <v>2029</v>
      </c>
      <c r="CK2" s="63">
        <f t="shared" si="11"/>
        <v>2030</v>
      </c>
      <c r="CL2" s="63"/>
    </row>
    <row r="3" spans="1:91" ht="15" x14ac:dyDescent="0.25">
      <c r="A3" s="5" t="s">
        <v>42</v>
      </c>
      <c r="B3" s="2">
        <v>10391.447836300127</v>
      </c>
      <c r="C3" s="2">
        <v>10425.831303405461</v>
      </c>
      <c r="D3" s="2">
        <v>10460.214770510851</v>
      </c>
      <c r="E3" s="2">
        <v>10521.340934253814</v>
      </c>
      <c r="F3" s="2">
        <v>10559.544786593126</v>
      </c>
      <c r="G3" s="2">
        <v>10597.748638932535</v>
      </c>
      <c r="H3" s="2">
        <v>10643.593261739717</v>
      </c>
      <c r="I3" s="2">
        <v>10712.360195950534</v>
      </c>
      <c r="J3" s="2">
        <v>10781.127130161354</v>
      </c>
      <c r="K3" s="2">
        <v>10853.714449606105</v>
      </c>
      <c r="L3" s="2"/>
      <c r="M3" s="4" t="s">
        <v>42</v>
      </c>
      <c r="N3" s="4" t="s">
        <v>23</v>
      </c>
      <c r="O3" s="7">
        <v>1</v>
      </c>
      <c r="P3" s="2">
        <f>$O3*VLOOKUP($M3,$A$3:$K$25,P$2-2020,FALSE)</f>
        <v>10391.447836300127</v>
      </c>
      <c r="Q3" s="2">
        <f t="shared" ref="Q3:Y18" si="12">$O3*VLOOKUP($M3,$A$3:$K$25,Q$2-2020,FALSE)</f>
        <v>10425.831303405461</v>
      </c>
      <c r="R3" s="2">
        <f t="shared" si="12"/>
        <v>10460.214770510851</v>
      </c>
      <c r="S3" s="2">
        <f t="shared" si="12"/>
        <v>10521.340934253814</v>
      </c>
      <c r="T3" s="2">
        <f t="shared" si="12"/>
        <v>10559.544786593126</v>
      </c>
      <c r="U3" s="2">
        <f t="shared" si="12"/>
        <v>10597.748638932535</v>
      </c>
      <c r="V3" s="2">
        <f t="shared" si="12"/>
        <v>10643.593261739717</v>
      </c>
      <c r="W3" s="2">
        <f t="shared" si="12"/>
        <v>10712.360195950534</v>
      </c>
      <c r="X3" s="2">
        <f t="shared" si="12"/>
        <v>10781.127130161354</v>
      </c>
      <c r="Y3" s="2">
        <f t="shared" si="12"/>
        <v>10853.714449606105</v>
      </c>
      <c r="AA3" s="25" t="s">
        <v>22</v>
      </c>
      <c r="AB3" s="2">
        <v>8437.7871124067169</v>
      </c>
      <c r="AC3" s="2">
        <v>8464.0687443961415</v>
      </c>
      <c r="AD3" s="2">
        <v>8490.3503763856334</v>
      </c>
      <c r="AE3" s="2">
        <v>8518.0152521640011</v>
      </c>
      <c r="AF3" s="2">
        <v>8501.4163266969808</v>
      </c>
      <c r="AG3" s="2">
        <v>8495.8833515413371</v>
      </c>
      <c r="AH3" s="2">
        <v>8498.6498391191453</v>
      </c>
      <c r="AI3" s="2">
        <v>8511.099033219416</v>
      </c>
      <c r="AJ3" s="2">
        <v>8495.8833515413371</v>
      </c>
      <c r="AK3" s="2">
        <v>8511.099033219416</v>
      </c>
      <c r="AM3" s="5" t="s">
        <v>22</v>
      </c>
      <c r="AN3" s="2">
        <v>8437.7871124067169</v>
      </c>
      <c r="AO3" s="2">
        <v>8464.0687443961415</v>
      </c>
      <c r="AP3" s="2">
        <v>8490.3503763856334</v>
      </c>
      <c r="AQ3" s="2">
        <v>8518.0152521640011</v>
      </c>
      <c r="AR3" s="2">
        <v>8501.4163266969808</v>
      </c>
      <c r="AS3" s="2">
        <v>8495.8833515413371</v>
      </c>
      <c r="AT3" s="2">
        <v>8498.6498391191453</v>
      </c>
      <c r="AU3" s="2">
        <v>8511.099033219416</v>
      </c>
      <c r="AV3" s="2">
        <v>8495.8833515413371</v>
      </c>
      <c r="AW3" s="2">
        <v>8511.099033219416</v>
      </c>
      <c r="BA3" s="4" t="str">
        <f t="shared" ref="BA3:BA40" si="13">M3</f>
        <v>AE</v>
      </c>
      <c r="BB3" s="4" t="str">
        <f t="shared" ref="BB3:BB40" si="14">N3</f>
        <v>NJ</v>
      </c>
      <c r="BC3" s="4" t="str">
        <f>VLOOKUP(BA3,mappings!$M$2:$N$22,2,FALSE)&amp;"-"&amp;load!BB3</f>
        <v>PJM_AtlanticElec-NJ</v>
      </c>
      <c r="BD3" s="2">
        <f t="shared" ref="BD3:BD40" si="15">VLOOKUP(BB3,$AM$3:$AW$16,2,FALSE)</f>
        <v>77403.414373183914</v>
      </c>
      <c r="BE3" s="2">
        <f>P3</f>
        <v>10391.447836300127</v>
      </c>
      <c r="BF3" s="34">
        <f>BE3/BD3</f>
        <v>0.13425050975400124</v>
      </c>
      <c r="BG3" s="34">
        <f>BF3</f>
        <v>0.13425050975400124</v>
      </c>
      <c r="BI3" s="63" t="str">
        <f>VLOOKUP(BA3,mappings!$M$2:$N$22,2,FALSE)</f>
        <v>PJM_AtlanticElec</v>
      </c>
      <c r="BJ3" t="str">
        <f>BB3</f>
        <v>NJ</v>
      </c>
      <c r="BK3" s="34">
        <f>BG3</f>
        <v>0.13425050975400124</v>
      </c>
      <c r="BM3" s="63" t="str">
        <f t="shared" ref="BM3:BM40" si="16">M3</f>
        <v>AE</v>
      </c>
      <c r="BN3" s="63" t="str">
        <f t="shared" si="0"/>
        <v>NJ</v>
      </c>
      <c r="BO3" s="63">
        <f t="shared" si="1"/>
        <v>10391.447836300127</v>
      </c>
      <c r="BP3" s="63">
        <f t="shared" si="2"/>
        <v>10425.831303405461</v>
      </c>
      <c r="BQ3" s="63">
        <f t="shared" si="3"/>
        <v>10460.214770510851</v>
      </c>
      <c r="BR3" s="63">
        <f t="shared" si="4"/>
        <v>10521.340934253814</v>
      </c>
      <c r="BS3" s="63">
        <f t="shared" si="5"/>
        <v>10559.544786593126</v>
      </c>
      <c r="BT3" s="63">
        <f t="shared" si="6"/>
        <v>10597.748638932535</v>
      </c>
      <c r="BU3" s="63">
        <f t="shared" si="7"/>
        <v>10643.593261739717</v>
      </c>
      <c r="BV3" s="63">
        <f t="shared" si="8"/>
        <v>10712.360195950534</v>
      </c>
      <c r="BW3" s="63">
        <f t="shared" si="9"/>
        <v>10781.127130161354</v>
      </c>
      <c r="BX3" s="63">
        <f t="shared" si="10"/>
        <v>10853.714449606105</v>
      </c>
      <c r="BZ3" s="63" t="s">
        <v>42</v>
      </c>
      <c r="CA3" s="63" t="s">
        <v>23</v>
      </c>
      <c r="CB3" s="63" t="s">
        <v>97</v>
      </c>
      <c r="CC3" s="34">
        <f>SUMIFS(BO$3:BO$40,$BM$3:$BM$40,$BZ3,$BN$3:$BN$40,$CA3)/SUMIFS(BO$3:BO$40,$BM$3:$BM$40,$BZ3)</f>
        <v>1</v>
      </c>
      <c r="CD3" s="34">
        <f t="shared" ref="CD3:CD38" si="17">SUMIFS(BP$3:BP$40,$BM$3:$BM$40,$BZ3,$BN$3:$BN$40,$CA3)/SUMIFS(BP$3:BP$40,$BM$3:$BM$40,$BZ3)</f>
        <v>1</v>
      </c>
      <c r="CE3" s="34">
        <f t="shared" ref="CE3:CE38" si="18">SUMIFS(BQ$3:BQ$40,$BM$3:$BM$40,$BZ3,$BN$3:$BN$40,$CA3)/SUMIFS(BQ$3:BQ$40,$BM$3:$BM$40,$BZ3)</f>
        <v>1</v>
      </c>
      <c r="CF3" s="34">
        <f t="shared" ref="CF3:CF38" si="19">SUMIFS(BR$3:BR$40,$BM$3:$BM$40,$BZ3,$BN$3:$BN$40,$CA3)/SUMIFS(BR$3:BR$40,$BM$3:$BM$40,$BZ3)</f>
        <v>1</v>
      </c>
      <c r="CG3" s="34">
        <f t="shared" ref="CG3:CG38" si="20">SUMIFS(BS$3:BS$40,$BM$3:$BM$40,$BZ3,$BN$3:$BN$40,$CA3)/SUMIFS(BS$3:BS$40,$BM$3:$BM$40,$BZ3)</f>
        <v>1</v>
      </c>
      <c r="CH3" s="34">
        <f t="shared" ref="CH3:CH38" si="21">SUMIFS(BT$3:BT$40,$BM$3:$BM$40,$BZ3,$BN$3:$BN$40,$CA3)/SUMIFS(BT$3:BT$40,$BM$3:$BM$40,$BZ3)</f>
        <v>1</v>
      </c>
      <c r="CI3" s="34">
        <f t="shared" ref="CI3:CI38" si="22">SUMIFS(BU$3:BU$40,$BM$3:$BM$40,$BZ3,$BN$3:$BN$40,$CA3)/SUMIFS(BU$3:BU$40,$BM$3:$BM$40,$BZ3)</f>
        <v>1</v>
      </c>
      <c r="CJ3" s="34">
        <f t="shared" ref="CJ3:CJ38" si="23">SUMIFS(BV$3:BV$40,$BM$3:$BM$40,$BZ3,$BN$3:$BN$40,$CA3)/SUMIFS(BV$3:BV$40,$BM$3:$BM$40,$BZ3)</f>
        <v>1</v>
      </c>
      <c r="CK3" s="34">
        <f t="shared" ref="CK3:CK38" si="24">SUMIFS(BW$3:BW$40,$BM$3:$BM$40,$BZ3,$BN$3:$BN$40,$CA3)/SUMIFS(BW$3:BW$40,$BM$3:$BM$40,$BZ3)</f>
        <v>1</v>
      </c>
      <c r="CL3" s="34"/>
      <c r="CM3" s="34"/>
    </row>
    <row r="4" spans="1:91" ht="15" x14ac:dyDescent="0.25">
      <c r="A4" s="5" t="s">
        <v>6</v>
      </c>
      <c r="B4" s="2">
        <v>29517.867607712717</v>
      </c>
      <c r="C4" s="2">
        <v>29566.723542663804</v>
      </c>
      <c r="D4" s="2">
        <v>29677.759758461783</v>
      </c>
      <c r="E4" s="2">
        <v>29757.705833836164</v>
      </c>
      <c r="F4" s="2">
        <v>29779.913076995766</v>
      </c>
      <c r="G4" s="2">
        <v>29859.859152370373</v>
      </c>
      <c r="H4" s="2">
        <v>30024.192751751139</v>
      </c>
      <c r="I4" s="2">
        <v>30192.967799763977</v>
      </c>
      <c r="J4" s="2">
        <v>30326.211258721472</v>
      </c>
      <c r="K4" s="2">
        <v>30552.725138949161</v>
      </c>
      <c r="L4" s="2"/>
      <c r="M4" s="4" t="s">
        <v>53</v>
      </c>
      <c r="N4" s="4" t="s">
        <v>26</v>
      </c>
      <c r="O4" s="7">
        <v>0.18</v>
      </c>
      <c r="P4" s="2">
        <f t="shared" ref="P4:Y19" si="25">$O4*VLOOKUP($M4,$A$3:$K$25,P$2-2020,FALSE)</f>
        <v>23077.935583500108</v>
      </c>
      <c r="Q4" s="2">
        <f t="shared" si="12"/>
        <v>23180.453559932299</v>
      </c>
      <c r="R4" s="2">
        <f t="shared" si="12"/>
        <v>23321.286335636963</v>
      </c>
      <c r="S4" s="2">
        <f t="shared" si="12"/>
        <v>23375.13416164173</v>
      </c>
      <c r="T4" s="2">
        <f t="shared" si="12"/>
        <v>23397.915934182194</v>
      </c>
      <c r="U4" s="2">
        <f t="shared" si="12"/>
        <v>23435.195198339323</v>
      </c>
      <c r="V4" s="2">
        <f t="shared" si="12"/>
        <v>23512.860332000037</v>
      </c>
      <c r="W4" s="2">
        <f t="shared" si="12"/>
        <v>23591.561000776259</v>
      </c>
      <c r="X4" s="2">
        <f t="shared" si="12"/>
        <v>23689.936836746496</v>
      </c>
      <c r="Y4" s="2">
        <f t="shared" si="12"/>
        <v>23749.997873444161</v>
      </c>
      <c r="AA4" s="25" t="s">
        <v>21</v>
      </c>
      <c r="AB4" s="2">
        <v>11046.554952090442</v>
      </c>
      <c r="AC4" s="2">
        <v>11104.203474454725</v>
      </c>
      <c r="AD4" s="2">
        <v>11156.361661355795</v>
      </c>
      <c r="AE4" s="2">
        <v>11205.774680525145</v>
      </c>
      <c r="AF4" s="2">
        <v>11233.22635784146</v>
      </c>
      <c r="AG4" s="2">
        <v>11277.149041547602</v>
      </c>
      <c r="AH4" s="2">
        <v>11326.562060716962</v>
      </c>
      <c r="AI4" s="2">
        <v>11386.955750812864</v>
      </c>
      <c r="AJ4" s="2">
        <v>11458.330111835365</v>
      </c>
      <c r="AK4" s="2">
        <v>11526.959305126185</v>
      </c>
      <c r="AM4" s="5" t="s">
        <v>21</v>
      </c>
      <c r="AN4" s="2">
        <v>11046.554952090442</v>
      </c>
      <c r="AO4" s="2">
        <v>11104.203474454725</v>
      </c>
      <c r="AP4" s="2">
        <v>11156.361661355795</v>
      </c>
      <c r="AQ4" s="2">
        <v>11205.774680525145</v>
      </c>
      <c r="AR4" s="2">
        <v>11233.22635784146</v>
      </c>
      <c r="AS4" s="2">
        <v>11277.149041547602</v>
      </c>
      <c r="AT4" s="2">
        <v>11326.562060716962</v>
      </c>
      <c r="AU4" s="2">
        <v>11386.955750812864</v>
      </c>
      <c r="AV4" s="2">
        <v>11458.330111835365</v>
      </c>
      <c r="AW4" s="2">
        <v>11526.959305126185</v>
      </c>
      <c r="BA4" s="4" t="str">
        <f t="shared" si="13"/>
        <v>AEP</v>
      </c>
      <c r="BB4" s="4" t="str">
        <f t="shared" si="14"/>
        <v>IN</v>
      </c>
      <c r="BC4" s="4" t="str">
        <f>VLOOKUP(BA4,mappings!$M$2:$N$22,2,FALSE)&amp;"-"&amp;load!BB4</f>
        <v>PJM_AEP-IN</v>
      </c>
      <c r="BD4" s="2">
        <f t="shared" si="15"/>
        <v>23077.935583500108</v>
      </c>
      <c r="BE4" s="2">
        <f t="shared" ref="BE4:BE40" si="26">P4</f>
        <v>23077.935583500108</v>
      </c>
      <c r="BF4" s="34">
        <f t="shared" ref="BF4:BF40" si="27">BE4/BD4</f>
        <v>1</v>
      </c>
      <c r="BG4" s="34">
        <f t="shared" ref="BG4:BG40" si="28">BF4</f>
        <v>1</v>
      </c>
      <c r="BI4" s="63" t="str">
        <f>VLOOKUP(BA4,mappings!$M$2:$N$22,2,FALSE)</f>
        <v>PJM_AEP</v>
      </c>
      <c r="BJ4" s="63" t="str">
        <f t="shared" ref="BJ4:BJ30" si="29">BB4</f>
        <v>IN</v>
      </c>
      <c r="BK4" s="34">
        <f t="shared" ref="BK4:BK30" si="30">BG4</f>
        <v>1</v>
      </c>
      <c r="BM4" s="63" t="str">
        <f t="shared" si="16"/>
        <v>AEP</v>
      </c>
      <c r="BN4" s="63" t="str">
        <f t="shared" si="0"/>
        <v>IN</v>
      </c>
      <c r="BO4" s="63">
        <f t="shared" si="1"/>
        <v>23077.935583500108</v>
      </c>
      <c r="BP4" s="63">
        <f t="shared" si="2"/>
        <v>23180.453559932299</v>
      </c>
      <c r="BQ4" s="63">
        <f t="shared" si="3"/>
        <v>23321.286335636963</v>
      </c>
      <c r="BR4" s="63">
        <f t="shared" si="4"/>
        <v>23375.13416164173</v>
      </c>
      <c r="BS4" s="63">
        <f t="shared" si="5"/>
        <v>23397.915934182194</v>
      </c>
      <c r="BT4" s="63">
        <f t="shared" si="6"/>
        <v>23435.195198339323</v>
      </c>
      <c r="BU4" s="63">
        <f t="shared" si="7"/>
        <v>23512.860332000037</v>
      </c>
      <c r="BV4" s="63">
        <f t="shared" si="8"/>
        <v>23591.561000776259</v>
      </c>
      <c r="BW4" s="63">
        <f t="shared" si="9"/>
        <v>23689.936836746496</v>
      </c>
      <c r="BX4" s="63">
        <f t="shared" si="10"/>
        <v>23749.997873444161</v>
      </c>
      <c r="BZ4" s="63" t="s">
        <v>53</v>
      </c>
      <c r="CA4" s="63" t="s">
        <v>26</v>
      </c>
      <c r="CB4" s="63" t="s">
        <v>95</v>
      </c>
      <c r="CC4" s="34">
        <f t="shared" ref="CC4:CC38" si="31">SUMIFS(BO$3:BO$40,$BM$3:$BM$40,$BZ4,$BN$3:$BN$40,$CA4)/SUMIFS(BO$3:BO$40,$BM$3:$BM$40,$BZ4)</f>
        <v>0.17752401492100706</v>
      </c>
      <c r="CD4" s="34">
        <f t="shared" si="17"/>
        <v>0.17752707146143029</v>
      </c>
      <c r="CE4" s="34">
        <f t="shared" si="18"/>
        <v>0.17753122669992502</v>
      </c>
      <c r="CF4" s="34">
        <f t="shared" si="19"/>
        <v>0.17753280228633972</v>
      </c>
      <c r="CG4" s="34">
        <f t="shared" si="20"/>
        <v>0.17753346670583858</v>
      </c>
      <c r="CH4" s="34">
        <f t="shared" si="21"/>
        <v>0.17753455116200953</v>
      </c>
      <c r="CI4" s="34">
        <f t="shared" si="22"/>
        <v>0.17753679944322462</v>
      </c>
      <c r="CJ4" s="34">
        <f t="shared" si="23"/>
        <v>0.17753906265864747</v>
      </c>
      <c r="CK4" s="34">
        <f t="shared" si="24"/>
        <v>0.17754187061190047</v>
      </c>
      <c r="CL4" s="34"/>
      <c r="CM4" s="34"/>
    </row>
    <row r="5" spans="1:91" ht="15" x14ac:dyDescent="0.25">
      <c r="A5" s="5" t="s">
        <v>43</v>
      </c>
      <c r="B5" s="2">
        <v>18109.106478836791</v>
      </c>
      <c r="C5" s="2">
        <v>18203.612253204468</v>
      </c>
      <c r="D5" s="2">
        <v>18289.117477632451</v>
      </c>
      <c r="E5" s="2">
        <v>18370.122427090402</v>
      </c>
      <c r="F5" s="2">
        <v>18415.125176789279</v>
      </c>
      <c r="G5" s="2">
        <v>18487.129576307543</v>
      </c>
      <c r="H5" s="2">
        <v>18568.134525765512</v>
      </c>
      <c r="I5" s="2">
        <v>18667.140575103054</v>
      </c>
      <c r="J5" s="2">
        <v>18784.147724320272</v>
      </c>
      <c r="K5" s="2">
        <v>18896.654598567518</v>
      </c>
      <c r="L5" s="2"/>
      <c r="M5" s="4" t="s">
        <v>53</v>
      </c>
      <c r="N5" s="4" t="s">
        <v>27</v>
      </c>
      <c r="O5" s="7">
        <v>0.05</v>
      </c>
      <c r="P5" s="2">
        <f t="shared" si="25"/>
        <v>6410.5376620833631</v>
      </c>
      <c r="Q5" s="2">
        <f t="shared" si="12"/>
        <v>6439.0148777589729</v>
      </c>
      <c r="R5" s="2">
        <f t="shared" si="12"/>
        <v>6478.1350932324904</v>
      </c>
      <c r="S5" s="2">
        <f t="shared" si="12"/>
        <v>6493.0928226782589</v>
      </c>
      <c r="T5" s="2">
        <f t="shared" si="12"/>
        <v>6499.4210928283874</v>
      </c>
      <c r="U5" s="2">
        <f t="shared" si="12"/>
        <v>6509.7764439831453</v>
      </c>
      <c r="V5" s="2">
        <f t="shared" si="12"/>
        <v>6531.3500922222338</v>
      </c>
      <c r="W5" s="2">
        <f t="shared" si="12"/>
        <v>6553.2113891045165</v>
      </c>
      <c r="X5" s="2">
        <f t="shared" si="12"/>
        <v>6580.5380102073605</v>
      </c>
      <c r="Y5" s="2">
        <f t="shared" si="12"/>
        <v>6597.2216315122678</v>
      </c>
      <c r="AA5" s="25" t="s">
        <v>5</v>
      </c>
      <c r="AB5" s="2">
        <v>139008.38621333413</v>
      </c>
      <c r="AC5" s="2">
        <v>138798.35640589209</v>
      </c>
      <c r="AD5" s="2">
        <v>138750.85327493376</v>
      </c>
      <c r="AE5" s="2">
        <v>138568.52107113448</v>
      </c>
      <c r="AF5" s="2">
        <v>138675.90465656549</v>
      </c>
      <c r="AG5" s="2">
        <v>138909.80927841851</v>
      </c>
      <c r="AH5" s="2">
        <v>139084.4900711345</v>
      </c>
      <c r="AI5" s="2">
        <v>139614.71789678669</v>
      </c>
      <c r="AJ5" s="2">
        <v>139972.35676234495</v>
      </c>
      <c r="AK5" s="2">
        <v>140306.39730787047</v>
      </c>
      <c r="AM5" s="5" t="s">
        <v>5</v>
      </c>
      <c r="AN5" s="2">
        <v>139008.38621333413</v>
      </c>
      <c r="AO5" s="2">
        <v>138798.35640589209</v>
      </c>
      <c r="AP5" s="2">
        <v>138750.85327493376</v>
      </c>
      <c r="AQ5" s="2">
        <v>138568.52107113448</v>
      </c>
      <c r="AR5" s="2">
        <v>138675.90465656549</v>
      </c>
      <c r="AS5" s="2">
        <v>138909.80927841851</v>
      </c>
      <c r="AT5" s="2">
        <v>139084.4900711345</v>
      </c>
      <c r="AU5" s="2">
        <v>139614.71789678669</v>
      </c>
      <c r="AV5" s="2">
        <v>139972.35676234495</v>
      </c>
      <c r="AW5" s="2">
        <v>140306.39730787047</v>
      </c>
      <c r="BA5" s="4" t="str">
        <f t="shared" si="13"/>
        <v>AEP</v>
      </c>
      <c r="BB5" s="4" t="str">
        <f t="shared" si="14"/>
        <v>KY</v>
      </c>
      <c r="BC5" s="4" t="str">
        <f>VLOOKUP(BA5,mappings!$M$2:$N$22,2,FALSE)&amp;"-"&amp;load!BB5</f>
        <v>PJM_AEP-KY</v>
      </c>
      <c r="BD5" s="2">
        <f t="shared" si="15"/>
        <v>21413.057731546942</v>
      </c>
      <c r="BE5" s="2">
        <f t="shared" si="26"/>
        <v>6410.5376620833631</v>
      </c>
      <c r="BF5" s="34">
        <f t="shared" si="27"/>
        <v>0.29937516362452954</v>
      </c>
      <c r="BG5" s="34">
        <f t="shared" si="28"/>
        <v>0.29937516362452954</v>
      </c>
      <c r="BI5" s="63" t="str">
        <f>VLOOKUP(BA5,mappings!$M$2:$N$22,2,FALSE)</f>
        <v>PJM_AEP</v>
      </c>
      <c r="BJ5" s="63" t="str">
        <f t="shared" si="29"/>
        <v>KY</v>
      </c>
      <c r="BK5" s="34">
        <f t="shared" si="30"/>
        <v>0.29937516362452954</v>
      </c>
      <c r="BM5" s="63" t="str">
        <f t="shared" si="16"/>
        <v>AEP</v>
      </c>
      <c r="BN5" s="63" t="str">
        <f t="shared" si="0"/>
        <v>KY</v>
      </c>
      <c r="BO5" s="63">
        <f t="shared" si="1"/>
        <v>6410.5376620833631</v>
      </c>
      <c r="BP5" s="63">
        <f t="shared" si="2"/>
        <v>6439.0148777589729</v>
      </c>
      <c r="BQ5" s="63">
        <f t="shared" si="3"/>
        <v>6478.1350932324904</v>
      </c>
      <c r="BR5" s="63">
        <f t="shared" si="4"/>
        <v>6493.0928226782589</v>
      </c>
      <c r="BS5" s="63">
        <f t="shared" si="5"/>
        <v>6499.4210928283874</v>
      </c>
      <c r="BT5" s="63">
        <f t="shared" si="6"/>
        <v>6509.7764439831453</v>
      </c>
      <c r="BU5" s="63">
        <f t="shared" si="7"/>
        <v>6531.3500922222338</v>
      </c>
      <c r="BV5" s="63">
        <f t="shared" si="8"/>
        <v>6553.2113891045165</v>
      </c>
      <c r="BW5" s="63">
        <f t="shared" si="9"/>
        <v>6580.5380102073605</v>
      </c>
      <c r="BX5" s="63">
        <f t="shared" si="10"/>
        <v>6597.2216315122678</v>
      </c>
      <c r="BZ5" s="63" t="s">
        <v>53</v>
      </c>
      <c r="CA5" s="63" t="s">
        <v>27</v>
      </c>
      <c r="CB5" s="63" t="s">
        <v>95</v>
      </c>
      <c r="CC5" s="34">
        <f t="shared" si="31"/>
        <v>4.9312226366946398E-2</v>
      </c>
      <c r="CD5" s="34">
        <f t="shared" si="17"/>
        <v>4.9313075405952866E-2</v>
      </c>
      <c r="CE5" s="34">
        <f t="shared" si="18"/>
        <v>4.9314229638868071E-2</v>
      </c>
      <c r="CF5" s="34">
        <f t="shared" si="19"/>
        <v>4.9314667301761039E-2</v>
      </c>
      <c r="CG5" s="34">
        <f t="shared" si="20"/>
        <v>4.931485186273294E-2</v>
      </c>
      <c r="CH5" s="34">
        <f t="shared" si="21"/>
        <v>4.9315153100558201E-2</v>
      </c>
      <c r="CI5" s="34">
        <f t="shared" si="22"/>
        <v>4.9315777623117958E-2</v>
      </c>
      <c r="CJ5" s="34">
        <f t="shared" si="23"/>
        <v>4.9316406294068742E-2</v>
      </c>
      <c r="CK5" s="34">
        <f t="shared" si="24"/>
        <v>4.9317186281083468E-2</v>
      </c>
      <c r="CL5" s="34"/>
      <c r="CM5" s="34"/>
    </row>
    <row r="6" spans="1:91" ht="15" x14ac:dyDescent="0.25">
      <c r="A6" s="5" t="s">
        <v>44</v>
      </c>
      <c r="B6" s="2">
        <v>22765.025826438996</v>
      </c>
      <c r="C6" s="2">
        <v>22761.34037624855</v>
      </c>
      <c r="D6" s="2">
        <v>22776.08217701031</v>
      </c>
      <c r="E6" s="2">
        <v>22787.138527581788</v>
      </c>
      <c r="F6" s="2">
        <v>22838.734830248126</v>
      </c>
      <c r="G6" s="2">
        <v>22916.129284247589</v>
      </c>
      <c r="H6" s="2">
        <v>23034.063690342155</v>
      </c>
      <c r="I6" s="2">
        <v>23159.368996817593</v>
      </c>
      <c r="J6" s="2">
        <v>23292.045203674003</v>
      </c>
      <c r="K6" s="2">
        <v>23417.35051014951</v>
      </c>
      <c r="L6" s="2"/>
      <c r="M6" s="4" t="s">
        <v>53</v>
      </c>
      <c r="N6" s="4" t="s">
        <v>28</v>
      </c>
      <c r="O6" s="7">
        <v>0.04</v>
      </c>
      <c r="P6" s="2">
        <f t="shared" si="25"/>
        <v>5128.4301296666908</v>
      </c>
      <c r="Q6" s="2">
        <f t="shared" si="12"/>
        <v>5151.2119022071784</v>
      </c>
      <c r="R6" s="2">
        <f t="shared" si="12"/>
        <v>5182.5080745859923</v>
      </c>
      <c r="S6" s="2">
        <f t="shared" si="12"/>
        <v>5194.4742581426071</v>
      </c>
      <c r="T6" s="2">
        <f t="shared" si="12"/>
        <v>5199.5368742627097</v>
      </c>
      <c r="U6" s="2">
        <f t="shared" si="12"/>
        <v>5207.8211551865161</v>
      </c>
      <c r="V6" s="2">
        <f t="shared" si="12"/>
        <v>5225.0800737777863</v>
      </c>
      <c r="W6" s="2">
        <f t="shared" si="12"/>
        <v>5242.569111283613</v>
      </c>
      <c r="X6" s="2">
        <f t="shared" si="12"/>
        <v>5264.4304081658884</v>
      </c>
      <c r="Y6" s="2">
        <f t="shared" si="12"/>
        <v>5277.7773052098137</v>
      </c>
      <c r="AA6" s="25" t="s">
        <v>26</v>
      </c>
      <c r="AB6" s="2">
        <v>23077.935583500108</v>
      </c>
      <c r="AC6" s="2">
        <v>23180.453559932299</v>
      </c>
      <c r="AD6" s="2">
        <v>23321.286335636963</v>
      </c>
      <c r="AE6" s="2">
        <v>23375.13416164173</v>
      </c>
      <c r="AF6" s="2">
        <v>23397.915934182194</v>
      </c>
      <c r="AG6" s="2">
        <v>23435.195198339323</v>
      </c>
      <c r="AH6" s="2">
        <v>23512.860332000037</v>
      </c>
      <c r="AI6" s="2">
        <v>23591.561000776259</v>
      </c>
      <c r="AJ6" s="2">
        <v>23689.936836746496</v>
      </c>
      <c r="AK6" s="2">
        <v>23749.997873444161</v>
      </c>
      <c r="AM6" s="5" t="s">
        <v>26</v>
      </c>
      <c r="AN6" s="2">
        <v>23077.935583500108</v>
      </c>
      <c r="AO6" s="2">
        <v>23180.453559932299</v>
      </c>
      <c r="AP6" s="2">
        <v>23321.286335636963</v>
      </c>
      <c r="AQ6" s="2">
        <v>23375.13416164173</v>
      </c>
      <c r="AR6" s="2">
        <v>23397.915934182194</v>
      </c>
      <c r="AS6" s="2">
        <v>23435.195198339323</v>
      </c>
      <c r="AT6" s="2">
        <v>23512.860332000037</v>
      </c>
      <c r="AU6" s="2">
        <v>23591.561000776259</v>
      </c>
      <c r="AV6" s="2">
        <v>23689.936836746496</v>
      </c>
      <c r="AW6" s="2">
        <v>23749.997873444161</v>
      </c>
      <c r="BA6" s="4" t="str">
        <f t="shared" si="13"/>
        <v>AEP</v>
      </c>
      <c r="BB6" s="4" t="str">
        <f t="shared" si="14"/>
        <v>MI</v>
      </c>
      <c r="BC6" s="4" t="str">
        <f>VLOOKUP(BA6,mappings!$M$2:$N$22,2,FALSE)&amp;"-"&amp;load!BB6</f>
        <v>PJM_AEP-MI</v>
      </c>
      <c r="BD6" s="2">
        <f t="shared" si="15"/>
        <v>5128.4301296666908</v>
      </c>
      <c r="BE6" s="2">
        <f t="shared" si="26"/>
        <v>5128.4301296666908</v>
      </c>
      <c r="BF6" s="34">
        <f t="shared" si="27"/>
        <v>1</v>
      </c>
      <c r="BG6" s="34">
        <f t="shared" si="28"/>
        <v>1</v>
      </c>
      <c r="BI6" s="63" t="str">
        <f>VLOOKUP(BA6,mappings!$M$2:$N$22,2,FALSE)</f>
        <v>PJM_AEP</v>
      </c>
      <c r="BJ6" s="63" t="str">
        <f t="shared" si="29"/>
        <v>MI</v>
      </c>
      <c r="BK6" s="34">
        <f t="shared" si="30"/>
        <v>1</v>
      </c>
      <c r="BM6" s="63" t="str">
        <f t="shared" si="16"/>
        <v>AEP</v>
      </c>
      <c r="BN6" s="63" t="str">
        <f t="shared" si="0"/>
        <v>MI</v>
      </c>
      <c r="BO6" s="63">
        <f t="shared" si="1"/>
        <v>5128.4301296666908</v>
      </c>
      <c r="BP6" s="63">
        <f t="shared" si="2"/>
        <v>5151.2119022071784</v>
      </c>
      <c r="BQ6" s="63">
        <f t="shared" si="3"/>
        <v>5182.5080745859923</v>
      </c>
      <c r="BR6" s="63">
        <f t="shared" si="4"/>
        <v>5194.4742581426071</v>
      </c>
      <c r="BS6" s="63">
        <f t="shared" si="5"/>
        <v>5199.5368742627097</v>
      </c>
      <c r="BT6" s="63">
        <f t="shared" si="6"/>
        <v>5207.8211551865161</v>
      </c>
      <c r="BU6" s="63">
        <f t="shared" si="7"/>
        <v>5225.0800737777863</v>
      </c>
      <c r="BV6" s="63">
        <f t="shared" si="8"/>
        <v>5242.569111283613</v>
      </c>
      <c r="BW6" s="63">
        <f t="shared" si="9"/>
        <v>5264.4304081658884</v>
      </c>
      <c r="BX6" s="63">
        <f t="shared" si="10"/>
        <v>5277.7773052098137</v>
      </c>
      <c r="BZ6" s="63" t="s">
        <v>53</v>
      </c>
      <c r="CA6" s="63" t="s">
        <v>28</v>
      </c>
      <c r="CB6" s="63" t="s">
        <v>95</v>
      </c>
      <c r="CC6" s="34">
        <f t="shared" si="31"/>
        <v>3.9449781093557124E-2</v>
      </c>
      <c r="CD6" s="34">
        <f t="shared" si="17"/>
        <v>3.9450460324762293E-2</v>
      </c>
      <c r="CE6" s="34">
        <f t="shared" si="18"/>
        <v>3.9451383711094454E-2</v>
      </c>
      <c r="CF6" s="34">
        <f t="shared" si="19"/>
        <v>3.9451733841408834E-2</v>
      </c>
      <c r="CG6" s="34">
        <f t="shared" si="20"/>
        <v>3.9451881490186351E-2</v>
      </c>
      <c r="CH6" s="34">
        <f t="shared" si="21"/>
        <v>3.9452122480446557E-2</v>
      </c>
      <c r="CI6" s="34">
        <f t="shared" si="22"/>
        <v>3.9452622098494365E-2</v>
      </c>
      <c r="CJ6" s="34">
        <f t="shared" si="23"/>
        <v>3.9453125035254992E-2</v>
      </c>
      <c r="CK6" s="34">
        <f t="shared" si="24"/>
        <v>3.9453749024866779E-2</v>
      </c>
      <c r="CL6" s="34"/>
      <c r="CM6" s="34"/>
    </row>
    <row r="7" spans="1:91" ht="15" x14ac:dyDescent="0.25">
      <c r="A7" s="5" t="s">
        <v>45</v>
      </c>
      <c r="B7" s="2">
        <v>15058.982058319843</v>
      </c>
      <c r="C7" s="2">
        <v>15058.982058319843</v>
      </c>
      <c r="D7" s="2">
        <v>15104.538642698042</v>
      </c>
      <c r="E7" s="2">
        <v>15165.28075520208</v>
      </c>
      <c r="F7" s="2">
        <v>15246.270238540999</v>
      </c>
      <c r="G7" s="2">
        <v>15317.136036462478</v>
      </c>
      <c r="H7" s="2">
        <v>15413.311047927426</v>
      </c>
      <c r="I7" s="2">
        <v>15484.1768458489</v>
      </c>
      <c r="J7" s="2">
        <v>15590.475542731172</v>
      </c>
      <c r="K7" s="2">
        <v>15706.897925030757</v>
      </c>
      <c r="L7" s="2"/>
      <c r="M7" s="4" t="s">
        <v>53</v>
      </c>
      <c r="N7" s="4" t="s">
        <v>30</v>
      </c>
      <c r="O7" s="7">
        <v>0.43</v>
      </c>
      <c r="P7" s="2">
        <f t="shared" si="25"/>
        <v>55130.62389391692</v>
      </c>
      <c r="Q7" s="2">
        <f t="shared" si="12"/>
        <v>55375.527948727162</v>
      </c>
      <c r="R7" s="2">
        <f t="shared" si="12"/>
        <v>55711.961801799414</v>
      </c>
      <c r="S7" s="2">
        <f t="shared" si="12"/>
        <v>55840.598275033022</v>
      </c>
      <c r="T7" s="2">
        <f t="shared" si="12"/>
        <v>55895.021398324126</v>
      </c>
      <c r="U7" s="2">
        <f t="shared" si="12"/>
        <v>55984.077418255045</v>
      </c>
      <c r="V7" s="2">
        <f t="shared" si="12"/>
        <v>56169.610793111206</v>
      </c>
      <c r="W7" s="2">
        <f t="shared" si="12"/>
        <v>56357.617946298837</v>
      </c>
      <c r="X7" s="2">
        <f t="shared" si="12"/>
        <v>56592.626887783292</v>
      </c>
      <c r="Y7" s="2">
        <f t="shared" si="12"/>
        <v>56736.106031005496</v>
      </c>
      <c r="AA7" s="25" t="s">
        <v>27</v>
      </c>
      <c r="AB7" s="2">
        <v>21413.057731546942</v>
      </c>
      <c r="AC7" s="2">
        <v>21615.587782078408</v>
      </c>
      <c r="AD7" s="2">
        <v>21825.39862048869</v>
      </c>
      <c r="AE7" s="2">
        <v>21995.914857455562</v>
      </c>
      <c r="AF7" s="2">
        <v>22151.07504950928</v>
      </c>
      <c r="AG7" s="2">
        <v>22247.197069511916</v>
      </c>
      <c r="AH7" s="2">
        <v>22303.246360597761</v>
      </c>
      <c r="AI7" s="2">
        <v>22367.98883012485</v>
      </c>
      <c r="AJ7" s="2">
        <v>22438.192300314011</v>
      </c>
      <c r="AK7" s="2">
        <v>22511.212427277904</v>
      </c>
      <c r="AM7" s="5" t="s">
        <v>27</v>
      </c>
      <c r="AN7" s="2">
        <v>21413.057731546942</v>
      </c>
      <c r="AO7" s="2">
        <v>21615.587782078408</v>
      </c>
      <c r="AP7" s="2">
        <v>21825.39862048869</v>
      </c>
      <c r="AQ7" s="2">
        <v>21995.914857455562</v>
      </c>
      <c r="AR7" s="2">
        <v>22151.07504950928</v>
      </c>
      <c r="AS7" s="2">
        <v>22247.197069511916</v>
      </c>
      <c r="AT7" s="2">
        <v>22303.246360597761</v>
      </c>
      <c r="AU7" s="2">
        <v>22367.98883012485</v>
      </c>
      <c r="AV7" s="2">
        <v>22438.192300314011</v>
      </c>
      <c r="AW7" s="2">
        <v>22511.212427277904</v>
      </c>
      <c r="BA7" s="4" t="str">
        <f t="shared" si="13"/>
        <v>AEP</v>
      </c>
      <c r="BB7" s="4" t="str">
        <f t="shared" si="14"/>
        <v>OH</v>
      </c>
      <c r="BC7" s="4" t="str">
        <f>VLOOKUP(BA7,mappings!$M$2:$N$22,2,FALSE)&amp;"-"&amp;load!BB7</f>
        <v>PJM_AEP-OH</v>
      </c>
      <c r="BD7" s="2">
        <f t="shared" si="15"/>
        <v>150873.18995348137</v>
      </c>
      <c r="BE7" s="2">
        <f t="shared" si="26"/>
        <v>55130.62389391692</v>
      </c>
      <c r="BF7" s="34">
        <f t="shared" si="27"/>
        <v>0.36541034169765557</v>
      </c>
      <c r="BG7" s="34">
        <f>BF7+BF31</f>
        <v>0.36876474464917131</v>
      </c>
      <c r="BI7" s="63" t="str">
        <f>VLOOKUP(BA7,mappings!$M$2:$N$22,2,FALSE)</f>
        <v>PJM_AEP</v>
      </c>
      <c r="BJ7" s="63" t="str">
        <f t="shared" si="29"/>
        <v>OH</v>
      </c>
      <c r="BK7" s="34">
        <f t="shared" si="30"/>
        <v>0.36876474464917131</v>
      </c>
      <c r="BM7" s="63" t="str">
        <f t="shared" si="16"/>
        <v>AEP</v>
      </c>
      <c r="BN7" s="63" t="str">
        <f t="shared" si="0"/>
        <v>OH</v>
      </c>
      <c r="BO7" s="63">
        <f t="shared" si="1"/>
        <v>55130.62389391692</v>
      </c>
      <c r="BP7" s="63">
        <f t="shared" si="2"/>
        <v>55375.527948727162</v>
      </c>
      <c r="BQ7" s="63">
        <f t="shared" si="3"/>
        <v>55711.961801799414</v>
      </c>
      <c r="BR7" s="63">
        <f t="shared" si="4"/>
        <v>55840.598275033022</v>
      </c>
      <c r="BS7" s="63">
        <f t="shared" si="5"/>
        <v>55895.021398324126</v>
      </c>
      <c r="BT7" s="63">
        <f t="shared" si="6"/>
        <v>55984.077418255045</v>
      </c>
      <c r="BU7" s="63">
        <f t="shared" si="7"/>
        <v>56169.610793111206</v>
      </c>
      <c r="BV7" s="63">
        <f t="shared" si="8"/>
        <v>56357.617946298837</v>
      </c>
      <c r="BW7" s="63">
        <f t="shared" si="9"/>
        <v>56592.626887783292</v>
      </c>
      <c r="BX7" s="63">
        <f t="shared" si="10"/>
        <v>56736.106031005496</v>
      </c>
      <c r="BZ7" s="63" t="s">
        <v>53</v>
      </c>
      <c r="CA7" s="63" t="s">
        <v>30</v>
      </c>
      <c r="CB7" s="63" t="s">
        <v>95</v>
      </c>
      <c r="CC7" s="34">
        <f t="shared" si="31"/>
        <v>0.4279781741434216</v>
      </c>
      <c r="CD7" s="34">
        <f t="shared" si="17"/>
        <v>0.4279683252909468</v>
      </c>
      <c r="CE7" s="34">
        <f t="shared" si="18"/>
        <v>0.42795493618913033</v>
      </c>
      <c r="CF7" s="34">
        <f t="shared" si="19"/>
        <v>0.42794985929957202</v>
      </c>
      <c r="CG7" s="34">
        <f t="shared" si="20"/>
        <v>0.42794771839229795</v>
      </c>
      <c r="CH7" s="34">
        <f t="shared" si="21"/>
        <v>0.42794422403352478</v>
      </c>
      <c r="CI7" s="34">
        <f t="shared" si="22"/>
        <v>0.42793697957183163</v>
      </c>
      <c r="CJ7" s="34">
        <f t="shared" si="23"/>
        <v>0.42792968698880263</v>
      </c>
      <c r="CK7" s="34">
        <f t="shared" si="24"/>
        <v>0.42792063913943174</v>
      </c>
      <c r="CL7" s="34"/>
      <c r="CM7" s="34"/>
    </row>
    <row r="8" spans="1:91" ht="15" x14ac:dyDescent="0.25">
      <c r="A8" s="5" t="s">
        <v>46</v>
      </c>
      <c r="B8" s="2">
        <v>39015.642107071886</v>
      </c>
      <c r="C8" s="2">
        <v>39112.822570154385</v>
      </c>
      <c r="D8" s="2">
        <v>39279.417649724295</v>
      </c>
      <c r="E8" s="2">
        <v>39297.928214121173</v>
      </c>
      <c r="F8" s="2">
        <v>39288.67293192292</v>
      </c>
      <c r="G8" s="2">
        <v>39237.76887983182</v>
      </c>
      <c r="H8" s="2">
        <v>39265.534726427271</v>
      </c>
      <c r="I8" s="2">
        <v>39446.012729294191</v>
      </c>
      <c r="J8" s="2">
        <v>39668.139502054379</v>
      </c>
      <c r="K8" s="2">
        <v>39806.968735029594</v>
      </c>
      <c r="L8" s="2"/>
      <c r="M8" s="4" t="s">
        <v>53</v>
      </c>
      <c r="N8" s="4" t="s">
        <v>32</v>
      </c>
      <c r="O8" s="7">
        <v>0.02</v>
      </c>
      <c r="P8" s="2">
        <f t="shared" si="25"/>
        <v>2564.2150648333454</v>
      </c>
      <c r="Q8" s="2">
        <f t="shared" si="12"/>
        <v>2575.6059511035892</v>
      </c>
      <c r="R8" s="2">
        <f t="shared" si="12"/>
        <v>2591.2540372929961</v>
      </c>
      <c r="S8" s="2">
        <f t="shared" si="12"/>
        <v>2597.2371290713036</v>
      </c>
      <c r="T8" s="2">
        <f t="shared" si="12"/>
        <v>2599.7684371313549</v>
      </c>
      <c r="U8" s="2">
        <f t="shared" si="12"/>
        <v>2603.910577593258</v>
      </c>
      <c r="V8" s="2">
        <f t="shared" si="12"/>
        <v>2612.5400368888932</v>
      </c>
      <c r="W8" s="2">
        <f t="shared" si="12"/>
        <v>2621.2845556418065</v>
      </c>
      <c r="X8" s="2">
        <f t="shared" si="12"/>
        <v>2632.2152040829442</v>
      </c>
      <c r="Y8" s="2">
        <f t="shared" si="12"/>
        <v>2638.8886526049068</v>
      </c>
      <c r="AA8" s="25" t="s">
        <v>4</v>
      </c>
      <c r="AB8" s="2">
        <v>64025.718794285902</v>
      </c>
      <c r="AC8" s="2">
        <v>64229.56082860897</v>
      </c>
      <c r="AD8" s="2">
        <v>64488.556265634237</v>
      </c>
      <c r="AE8" s="2">
        <v>64704.815651504236</v>
      </c>
      <c r="AF8" s="2">
        <v>64719.639779132158</v>
      </c>
      <c r="AG8" s="2">
        <v>64839.103924136623</v>
      </c>
      <c r="AH8" s="2">
        <v>65063.667864086863</v>
      </c>
      <c r="AI8" s="2">
        <v>65329.319990844808</v>
      </c>
      <c r="AJ8" s="2">
        <v>65508.942908021258</v>
      </c>
      <c r="AK8" s="2">
        <v>65848.382651851367</v>
      </c>
      <c r="AM8" s="5" t="s">
        <v>4</v>
      </c>
      <c r="AN8" s="2">
        <v>64025.718794285902</v>
      </c>
      <c r="AO8" s="2">
        <v>64229.56082860897</v>
      </c>
      <c r="AP8" s="2">
        <v>64488.556265634237</v>
      </c>
      <c r="AQ8" s="2">
        <v>64704.815651504236</v>
      </c>
      <c r="AR8" s="2">
        <v>64719.639779132158</v>
      </c>
      <c r="AS8" s="2">
        <v>64839.103924136623</v>
      </c>
      <c r="AT8" s="2">
        <v>65063.667864086863</v>
      </c>
      <c r="AU8" s="2">
        <v>65329.319990844808</v>
      </c>
      <c r="AV8" s="2">
        <v>65508.942908021258</v>
      </c>
      <c r="AW8" s="2">
        <v>65848.382651851367</v>
      </c>
      <c r="BA8" s="4" t="str">
        <f t="shared" si="13"/>
        <v>AEP</v>
      </c>
      <c r="BB8" s="4" t="str">
        <f t="shared" si="14"/>
        <v>TN</v>
      </c>
      <c r="BC8" s="4" t="str">
        <f>VLOOKUP(BA8,mappings!$M$2:$N$22,2,FALSE)&amp;"-"&amp;load!BB8</f>
        <v>PJM_AEP-TN</v>
      </c>
      <c r="BD8" s="2">
        <f t="shared" si="15"/>
        <v>2564.2150648333454</v>
      </c>
      <c r="BE8" s="2">
        <f t="shared" si="26"/>
        <v>2564.2150648333454</v>
      </c>
      <c r="BF8" s="34">
        <f t="shared" si="27"/>
        <v>1</v>
      </c>
      <c r="BG8" s="34">
        <f t="shared" si="28"/>
        <v>1</v>
      </c>
      <c r="BI8" s="63" t="str">
        <f>VLOOKUP(BA8,mappings!$M$2:$N$22,2,FALSE)</f>
        <v>PJM_AEP</v>
      </c>
      <c r="BJ8" s="63" t="str">
        <f t="shared" si="29"/>
        <v>TN</v>
      </c>
      <c r="BK8" s="34">
        <f t="shared" si="30"/>
        <v>1</v>
      </c>
      <c r="BM8" s="63" t="str">
        <f t="shared" si="16"/>
        <v>AEP</v>
      </c>
      <c r="BN8" s="63" t="str">
        <f t="shared" si="0"/>
        <v>TN</v>
      </c>
      <c r="BO8" s="63">
        <f t="shared" si="1"/>
        <v>2564.2150648333454</v>
      </c>
      <c r="BP8" s="63">
        <f t="shared" si="2"/>
        <v>2575.6059511035892</v>
      </c>
      <c r="BQ8" s="63">
        <f t="shared" si="3"/>
        <v>2591.2540372929961</v>
      </c>
      <c r="BR8" s="63">
        <f t="shared" si="4"/>
        <v>2597.2371290713036</v>
      </c>
      <c r="BS8" s="63">
        <f t="shared" si="5"/>
        <v>2599.7684371313549</v>
      </c>
      <c r="BT8" s="63">
        <f t="shared" si="6"/>
        <v>2603.910577593258</v>
      </c>
      <c r="BU8" s="63">
        <f t="shared" si="7"/>
        <v>2612.5400368888932</v>
      </c>
      <c r="BV8" s="63">
        <f t="shared" si="8"/>
        <v>2621.2845556418065</v>
      </c>
      <c r="BW8" s="63">
        <f t="shared" si="9"/>
        <v>2632.2152040829442</v>
      </c>
      <c r="BX8" s="63">
        <f t="shared" si="10"/>
        <v>2638.8886526049068</v>
      </c>
      <c r="BZ8" s="63" t="s">
        <v>53</v>
      </c>
      <c r="CA8" s="63" t="s">
        <v>32</v>
      </c>
      <c r="CB8" s="63" t="s">
        <v>95</v>
      </c>
      <c r="CC8" s="34">
        <f t="shared" si="31"/>
        <v>1.9724890546778562E-2</v>
      </c>
      <c r="CD8" s="34">
        <f t="shared" si="17"/>
        <v>1.9725230162381147E-2</v>
      </c>
      <c r="CE8" s="34">
        <f t="shared" si="18"/>
        <v>1.9725691855547227E-2</v>
      </c>
      <c r="CF8" s="34">
        <f t="shared" si="19"/>
        <v>1.9725866920704417E-2</v>
      </c>
      <c r="CG8" s="34">
        <f t="shared" si="20"/>
        <v>1.9725940745093175E-2</v>
      </c>
      <c r="CH8" s="34">
        <f t="shared" si="21"/>
        <v>1.9726061240223278E-2</v>
      </c>
      <c r="CI8" s="34">
        <f t="shared" si="22"/>
        <v>1.9726311049247183E-2</v>
      </c>
      <c r="CJ8" s="34">
        <f t="shared" si="23"/>
        <v>1.9726562517627496E-2</v>
      </c>
      <c r="CK8" s="34">
        <f t="shared" si="24"/>
        <v>1.9726874512433389E-2</v>
      </c>
      <c r="CL8" s="34"/>
      <c r="CM8" s="34"/>
    </row>
    <row r="9" spans="1:91" ht="15" x14ac:dyDescent="0.25">
      <c r="A9" s="5" t="s">
        <v>47</v>
      </c>
      <c r="B9" s="2">
        <v>17097.896173781472</v>
      </c>
      <c r="C9" s="2">
        <v>17079.719813568423</v>
      </c>
      <c r="D9" s="2">
        <v>17085.778600306105</v>
      </c>
      <c r="E9" s="2">
        <v>17103.954960519211</v>
      </c>
      <c r="F9" s="2">
        <v>17103.954960519211</v>
      </c>
      <c r="G9" s="2">
        <v>17140.307680945356</v>
      </c>
      <c r="H9" s="2">
        <v>17158.484041158481</v>
      </c>
      <c r="I9" s="2">
        <v>17182.719188109295</v>
      </c>
      <c r="J9" s="2">
        <v>17297.836136125468</v>
      </c>
      <c r="K9" s="2">
        <v>17406.894297404047</v>
      </c>
      <c r="L9" s="2"/>
      <c r="M9" s="4" t="s">
        <v>53</v>
      </c>
      <c r="N9" s="4" t="s">
        <v>33</v>
      </c>
      <c r="O9" s="7">
        <v>0.15</v>
      </c>
      <c r="P9" s="2">
        <f t="shared" si="25"/>
        <v>19231.612986250089</v>
      </c>
      <c r="Q9" s="2">
        <f t="shared" si="12"/>
        <v>19317.044633276917</v>
      </c>
      <c r="R9" s="2">
        <f t="shared" si="12"/>
        <v>19434.405279697468</v>
      </c>
      <c r="S9" s="2">
        <f t="shared" si="12"/>
        <v>19479.278468034776</v>
      </c>
      <c r="T9" s="2">
        <f t="shared" si="12"/>
        <v>19498.263278485159</v>
      </c>
      <c r="U9" s="2">
        <f t="shared" si="12"/>
        <v>19529.329331949433</v>
      </c>
      <c r="V9" s="2">
        <f t="shared" si="12"/>
        <v>19594.050276666698</v>
      </c>
      <c r="W9" s="2">
        <f t="shared" si="12"/>
        <v>19659.634167313547</v>
      </c>
      <c r="X9" s="2">
        <f t="shared" si="12"/>
        <v>19741.61403062208</v>
      </c>
      <c r="Y9" s="2">
        <f t="shared" si="12"/>
        <v>19791.6648945368</v>
      </c>
      <c r="AA9" s="25" t="s">
        <v>28</v>
      </c>
      <c r="AB9" s="2">
        <v>5128.4301296666908</v>
      </c>
      <c r="AC9" s="2">
        <v>5151.2119022071784</v>
      </c>
      <c r="AD9" s="2">
        <v>5182.5080745859923</v>
      </c>
      <c r="AE9" s="2">
        <v>5194.4742581426071</v>
      </c>
      <c r="AF9" s="2">
        <v>5199.5368742627097</v>
      </c>
      <c r="AG9" s="2">
        <v>5207.8211551865161</v>
      </c>
      <c r="AH9" s="2">
        <v>5225.0800737777863</v>
      </c>
      <c r="AI9" s="2">
        <v>5242.569111283613</v>
      </c>
      <c r="AJ9" s="2">
        <v>5264.4304081658884</v>
      </c>
      <c r="AK9" s="2">
        <v>5277.7773052098137</v>
      </c>
      <c r="AM9" s="5" t="s">
        <v>28</v>
      </c>
      <c r="AN9" s="2">
        <v>5128.4301296666908</v>
      </c>
      <c r="AO9" s="2">
        <v>5151.2119022071784</v>
      </c>
      <c r="AP9" s="2">
        <v>5182.5080745859923</v>
      </c>
      <c r="AQ9" s="2">
        <v>5194.4742581426071</v>
      </c>
      <c r="AR9" s="2">
        <v>5199.5368742627097</v>
      </c>
      <c r="AS9" s="2">
        <v>5207.8211551865161</v>
      </c>
      <c r="AT9" s="2">
        <v>5225.0800737777863</v>
      </c>
      <c r="AU9" s="2">
        <v>5242.569111283613</v>
      </c>
      <c r="AV9" s="2">
        <v>5264.4304081658884</v>
      </c>
      <c r="AW9" s="2">
        <v>5277.7773052098137</v>
      </c>
      <c r="BA9" s="4" t="str">
        <f t="shared" si="13"/>
        <v>AEP</v>
      </c>
      <c r="BB9" s="4" t="str">
        <f t="shared" si="14"/>
        <v>VA</v>
      </c>
      <c r="BC9" s="4" t="str">
        <f>VLOOKUP(BA9,mappings!$M$2:$N$22,2,FALSE)&amp;"-"&amp;load!BB9</f>
        <v>PJM_AEP-VA</v>
      </c>
      <c r="BD9" s="2">
        <f t="shared" si="15"/>
        <v>119435.52763383693</v>
      </c>
      <c r="BE9" s="2">
        <f t="shared" si="26"/>
        <v>19231.612986250089</v>
      </c>
      <c r="BF9" s="34">
        <f t="shared" si="27"/>
        <v>0.16102087349762448</v>
      </c>
      <c r="BG9" s="34">
        <f t="shared" si="28"/>
        <v>0.16102087349762448</v>
      </c>
      <c r="BI9" s="63" t="str">
        <f>VLOOKUP(BA9,mappings!$M$2:$N$22,2,FALSE)</f>
        <v>PJM_AEP</v>
      </c>
      <c r="BJ9" s="63" t="str">
        <f t="shared" si="29"/>
        <v>VA</v>
      </c>
      <c r="BK9" s="34">
        <f t="shared" si="30"/>
        <v>0.16102087349762448</v>
      </c>
      <c r="BM9" s="63" t="str">
        <f t="shared" si="16"/>
        <v>AEP</v>
      </c>
      <c r="BN9" s="63" t="str">
        <f t="shared" si="0"/>
        <v>VA</v>
      </c>
      <c r="BO9" s="63">
        <f t="shared" si="1"/>
        <v>19231.612986250089</v>
      </c>
      <c r="BP9" s="63">
        <f t="shared" si="2"/>
        <v>19317.044633276917</v>
      </c>
      <c r="BQ9" s="63">
        <f t="shared" si="3"/>
        <v>19434.405279697468</v>
      </c>
      <c r="BR9" s="63">
        <f t="shared" si="4"/>
        <v>19479.278468034776</v>
      </c>
      <c r="BS9" s="63">
        <f t="shared" si="5"/>
        <v>19498.263278485159</v>
      </c>
      <c r="BT9" s="63">
        <f t="shared" si="6"/>
        <v>19529.329331949433</v>
      </c>
      <c r="BU9" s="63">
        <f t="shared" si="7"/>
        <v>19594.050276666698</v>
      </c>
      <c r="BV9" s="63">
        <f t="shared" si="8"/>
        <v>19659.634167313547</v>
      </c>
      <c r="BW9" s="63">
        <f t="shared" si="9"/>
        <v>19741.61403062208</v>
      </c>
      <c r="BX9" s="63">
        <f t="shared" si="10"/>
        <v>19791.6648945368</v>
      </c>
      <c r="BZ9" s="63" t="s">
        <v>53</v>
      </c>
      <c r="CA9" s="63" t="s">
        <v>33</v>
      </c>
      <c r="CB9" s="63" t="s">
        <v>95</v>
      </c>
      <c r="CC9" s="34">
        <f t="shared" si="31"/>
        <v>0.14793667910083919</v>
      </c>
      <c r="CD9" s="34">
        <f t="shared" si="17"/>
        <v>0.14793922621785857</v>
      </c>
      <c r="CE9" s="34">
        <f t="shared" si="18"/>
        <v>0.14794268891660417</v>
      </c>
      <c r="CF9" s="34">
        <f t="shared" si="19"/>
        <v>0.14794400190528312</v>
      </c>
      <c r="CG9" s="34">
        <f t="shared" si="20"/>
        <v>0.1479445555881988</v>
      </c>
      <c r="CH9" s="34">
        <f t="shared" si="21"/>
        <v>0.14794545930167458</v>
      </c>
      <c r="CI9" s="34">
        <f t="shared" si="22"/>
        <v>0.14794733286935385</v>
      </c>
      <c r="CJ9" s="34">
        <f t="shared" si="23"/>
        <v>0.14794921888220622</v>
      </c>
      <c r="CK9" s="34">
        <f t="shared" si="24"/>
        <v>0.1479515588432504</v>
      </c>
      <c r="CL9" s="34"/>
      <c r="CM9" s="34"/>
    </row>
    <row r="10" spans="1:91" ht="15" x14ac:dyDescent="0.25">
      <c r="A10" s="5" t="s">
        <v>48</v>
      </c>
      <c r="B10" s="2">
        <v>28125.957041355723</v>
      </c>
      <c r="C10" s="2">
        <v>28213.562481320474</v>
      </c>
      <c r="D10" s="2">
        <v>28301.167921285447</v>
      </c>
      <c r="E10" s="2">
        <v>28393.384173880004</v>
      </c>
      <c r="F10" s="2">
        <v>28338.054422323268</v>
      </c>
      <c r="G10" s="2">
        <v>28319.611171804456</v>
      </c>
      <c r="H10" s="2">
        <v>28328.83279706382</v>
      </c>
      <c r="I10" s="2">
        <v>28370.330110731386</v>
      </c>
      <c r="J10" s="2">
        <v>28319.611171804456</v>
      </c>
      <c r="K10" s="2">
        <v>28370.330110731386</v>
      </c>
      <c r="L10" s="2"/>
      <c r="M10" s="4" t="s">
        <v>53</v>
      </c>
      <c r="N10" s="4" t="s">
        <v>34</v>
      </c>
      <c r="O10" s="7">
        <v>0.14000000000000001</v>
      </c>
      <c r="P10" s="2">
        <f t="shared" si="25"/>
        <v>17949.505453833419</v>
      </c>
      <c r="Q10" s="2">
        <f t="shared" si="12"/>
        <v>18029.241657725124</v>
      </c>
      <c r="R10" s="2">
        <f t="shared" si="12"/>
        <v>18138.778261050975</v>
      </c>
      <c r="S10" s="2">
        <f t="shared" si="12"/>
        <v>18180.659903499127</v>
      </c>
      <c r="T10" s="2">
        <f t="shared" si="12"/>
        <v>18198.379059919487</v>
      </c>
      <c r="U10" s="2">
        <f t="shared" si="12"/>
        <v>18227.374043152809</v>
      </c>
      <c r="V10" s="2">
        <f t="shared" si="12"/>
        <v>18287.780258222254</v>
      </c>
      <c r="W10" s="2">
        <f t="shared" si="12"/>
        <v>18348.991889492649</v>
      </c>
      <c r="X10" s="2">
        <f t="shared" si="12"/>
        <v>18425.506428580611</v>
      </c>
      <c r="Y10" s="2">
        <f t="shared" si="12"/>
        <v>18472.220568234348</v>
      </c>
      <c r="AA10" s="25" t="s">
        <v>29</v>
      </c>
      <c r="AB10" s="2">
        <v>5065.4120254738982</v>
      </c>
      <c r="AC10" s="2">
        <v>5222.9435609191205</v>
      </c>
      <c r="AD10" s="2">
        <v>5406.3276642978308</v>
      </c>
      <c r="AE10" s="2">
        <v>5612.6649821968731</v>
      </c>
      <c r="AF10" s="2">
        <v>5812.2371421321532</v>
      </c>
      <c r="AG10" s="2">
        <v>5897.7680678186643</v>
      </c>
      <c r="AH10" s="2">
        <v>5994.1715688043005</v>
      </c>
      <c r="AI10" s="2">
        <v>6092.7495848497792</v>
      </c>
      <c r="AJ10" s="2">
        <v>6184.8040557157747</v>
      </c>
      <c r="AK10" s="2">
        <v>6282.1740078390831</v>
      </c>
      <c r="AM10" s="5" t="s">
        <v>29</v>
      </c>
      <c r="AN10" s="2">
        <v>5065.4120254738982</v>
      </c>
      <c r="AO10" s="2">
        <v>5222.9435609191205</v>
      </c>
      <c r="AP10" s="2">
        <v>5406.3276642978308</v>
      </c>
      <c r="AQ10" s="2">
        <v>5612.6649821968731</v>
      </c>
      <c r="AR10" s="2">
        <v>5812.2371421321532</v>
      </c>
      <c r="AS10" s="2">
        <v>5897.7680678186643</v>
      </c>
      <c r="AT10" s="2">
        <v>5994.1715688043005</v>
      </c>
      <c r="AU10" s="2">
        <v>6092.7495848497792</v>
      </c>
      <c r="AV10" s="2">
        <v>6184.8040557157747</v>
      </c>
      <c r="AW10" s="2">
        <v>6282.1740078390831</v>
      </c>
      <c r="BA10" s="4" t="str">
        <f t="shared" si="13"/>
        <v>AEP</v>
      </c>
      <c r="BB10" s="4" t="str">
        <f t="shared" si="14"/>
        <v>WV</v>
      </c>
      <c r="BC10" s="4" t="str">
        <f>VLOOKUP(BA10,mappings!$M$2:$N$22,2,FALSE)&amp;"-"&amp;load!BB10</f>
        <v>PJM_AEP-WV</v>
      </c>
      <c r="BD10" s="2">
        <f t="shared" si="15"/>
        <v>33573.793313114234</v>
      </c>
      <c r="BE10" s="2">
        <f t="shared" si="26"/>
        <v>17949.505453833419</v>
      </c>
      <c r="BF10" s="34">
        <f t="shared" si="27"/>
        <v>0.53462846114627671</v>
      </c>
      <c r="BG10" s="34">
        <f t="shared" si="28"/>
        <v>0.53462846114627671</v>
      </c>
      <c r="BI10" s="63" t="str">
        <f>VLOOKUP(BA10,mappings!$M$2:$N$22,2,FALSE)</f>
        <v>PJM_AEP</v>
      </c>
      <c r="BJ10" s="63" t="str">
        <f t="shared" si="29"/>
        <v>WV</v>
      </c>
      <c r="BK10" s="34">
        <f t="shared" si="30"/>
        <v>0.53462846114627671</v>
      </c>
      <c r="BM10" s="63" t="str">
        <f t="shared" si="16"/>
        <v>AEP</v>
      </c>
      <c r="BN10" s="63" t="str">
        <f t="shared" si="0"/>
        <v>WV</v>
      </c>
      <c r="BO10" s="63">
        <f t="shared" si="1"/>
        <v>17949.505453833419</v>
      </c>
      <c r="BP10" s="63">
        <f t="shared" si="2"/>
        <v>18029.241657725124</v>
      </c>
      <c r="BQ10" s="63">
        <f t="shared" si="3"/>
        <v>18138.778261050975</v>
      </c>
      <c r="BR10" s="63">
        <f t="shared" si="4"/>
        <v>18180.659903499127</v>
      </c>
      <c r="BS10" s="63">
        <f t="shared" si="5"/>
        <v>18198.379059919487</v>
      </c>
      <c r="BT10" s="63">
        <f t="shared" si="6"/>
        <v>18227.374043152809</v>
      </c>
      <c r="BU10" s="63">
        <f t="shared" si="7"/>
        <v>18287.780258222254</v>
      </c>
      <c r="BV10" s="63">
        <f t="shared" si="8"/>
        <v>18348.991889492649</v>
      </c>
      <c r="BW10" s="63">
        <f t="shared" si="9"/>
        <v>18425.506428580611</v>
      </c>
      <c r="BX10" s="63">
        <f t="shared" si="10"/>
        <v>18472.220568234348</v>
      </c>
      <c r="BZ10" s="63" t="s">
        <v>53</v>
      </c>
      <c r="CA10" s="63" t="s">
        <v>34</v>
      </c>
      <c r="CB10" s="63" t="s">
        <v>95</v>
      </c>
      <c r="CC10" s="34">
        <f t="shared" si="31"/>
        <v>0.13807423382744993</v>
      </c>
      <c r="CD10" s="34">
        <f t="shared" si="17"/>
        <v>0.13807661113666803</v>
      </c>
      <c r="CE10" s="34">
        <f t="shared" si="18"/>
        <v>0.13807984298883061</v>
      </c>
      <c r="CF10" s="34">
        <f t="shared" si="19"/>
        <v>0.13808106844493093</v>
      </c>
      <c r="CG10" s="34">
        <f t="shared" si="20"/>
        <v>0.13808158521565225</v>
      </c>
      <c r="CH10" s="34">
        <f t="shared" si="21"/>
        <v>0.13808242868156298</v>
      </c>
      <c r="CI10" s="34">
        <f t="shared" si="22"/>
        <v>0.13808417734473027</v>
      </c>
      <c r="CJ10" s="34">
        <f t="shared" si="23"/>
        <v>0.1380859376233925</v>
      </c>
      <c r="CK10" s="34">
        <f t="shared" si="24"/>
        <v>0.13808812158703374</v>
      </c>
      <c r="CL10" s="34"/>
      <c r="CM10" s="34"/>
    </row>
    <row r="11" spans="1:91" ht="15" x14ac:dyDescent="0.25">
      <c r="A11" s="5" t="s">
        <v>49</v>
      </c>
      <c r="B11" s="2">
        <v>38601.231442688797</v>
      </c>
      <c r="C11" s="2">
        <v>38568.665724373699</v>
      </c>
      <c r="D11" s="2">
        <v>38666.362879318716</v>
      </c>
      <c r="E11" s="2">
        <v>38888.895287804349</v>
      </c>
      <c r="F11" s="2">
        <v>38992.020062468509</v>
      </c>
      <c r="G11" s="2">
        <v>39138.565794885661</v>
      </c>
      <c r="H11" s="2">
        <v>39192.841992077425</v>
      </c>
      <c r="I11" s="2">
        <v>39350.242963933153</v>
      </c>
      <c r="J11" s="2">
        <v>39589.058231576397</v>
      </c>
      <c r="K11" s="2">
        <v>39941.853513322159</v>
      </c>
      <c r="L11" s="2"/>
      <c r="M11" s="4" t="s">
        <v>54</v>
      </c>
      <c r="N11" s="4" t="s">
        <v>4</v>
      </c>
      <c r="O11" s="7">
        <v>0.17</v>
      </c>
      <c r="P11" s="2">
        <f t="shared" si="25"/>
        <v>8300.4029252429355</v>
      </c>
      <c r="Q11" s="2">
        <f t="shared" si="12"/>
        <v>8360.0431378672347</v>
      </c>
      <c r="R11" s="2">
        <f t="shared" si="12"/>
        <v>8415.8966703249607</v>
      </c>
      <c r="S11" s="2">
        <f t="shared" si="12"/>
        <v>8458.4968221995205</v>
      </c>
      <c r="T11" s="2">
        <f t="shared" si="12"/>
        <v>8473.6435428659643</v>
      </c>
      <c r="U11" s="2">
        <f t="shared" si="12"/>
        <v>8500.150304032426</v>
      </c>
      <c r="V11" s="2">
        <f t="shared" si="12"/>
        <v>8524.7637251154702</v>
      </c>
      <c r="W11" s="2">
        <f t="shared" si="12"/>
        <v>8556.9505065317589</v>
      </c>
      <c r="X11" s="2">
        <f t="shared" si="12"/>
        <v>8596.7106482813797</v>
      </c>
      <c r="Y11" s="2">
        <f t="shared" si="12"/>
        <v>8633.6307799059268</v>
      </c>
      <c r="AA11" s="25" t="s">
        <v>23</v>
      </c>
      <c r="AB11" s="2">
        <v>77403.414373183914</v>
      </c>
      <c r="AC11" s="2">
        <v>77596.422311251241</v>
      </c>
      <c r="AD11" s="2">
        <v>77963.878922954435</v>
      </c>
      <c r="AE11" s="2">
        <v>78176.425700495587</v>
      </c>
      <c r="AF11" s="2">
        <v>78471.070401874225</v>
      </c>
      <c r="AG11" s="2">
        <v>78756.128863778227</v>
      </c>
      <c r="AH11" s="2">
        <v>79204.211536339586</v>
      </c>
      <c r="AI11" s="2">
        <v>79809.512951030789</v>
      </c>
      <c r="AJ11" s="2">
        <v>80283.177693507285</v>
      </c>
      <c r="AK11" s="2">
        <v>80810.805360198035</v>
      </c>
      <c r="AM11" s="5" t="s">
        <v>23</v>
      </c>
      <c r="AN11" s="2">
        <v>77403.414373183914</v>
      </c>
      <c r="AO11" s="2">
        <v>77596.422311251241</v>
      </c>
      <c r="AP11" s="2">
        <v>77963.878922954435</v>
      </c>
      <c r="AQ11" s="2">
        <v>78176.425700495587</v>
      </c>
      <c r="AR11" s="2">
        <v>78471.070401874225</v>
      </c>
      <c r="AS11" s="2">
        <v>78756.128863778227</v>
      </c>
      <c r="AT11" s="2">
        <v>79204.211536339586</v>
      </c>
      <c r="AU11" s="2">
        <v>79809.512951030789</v>
      </c>
      <c r="AV11" s="2">
        <v>80283.177693507285</v>
      </c>
      <c r="AW11" s="2">
        <v>80810.805360198035</v>
      </c>
      <c r="BA11" s="4" t="str">
        <f t="shared" si="13"/>
        <v>APS</v>
      </c>
      <c r="BB11" s="4" t="str">
        <f t="shared" si="14"/>
        <v>MD</v>
      </c>
      <c r="BC11" s="4" t="str">
        <f>VLOOKUP(BA11,mappings!$M$2:$N$22,2,FALSE)&amp;"-"&amp;load!BB11</f>
        <v>PJM_AlleghenyPower-MD</v>
      </c>
      <c r="BD11" s="2">
        <f t="shared" si="15"/>
        <v>64025.718794285902</v>
      </c>
      <c r="BE11" s="2">
        <f t="shared" si="26"/>
        <v>8300.4029252429355</v>
      </c>
      <c r="BF11" s="34">
        <f t="shared" si="27"/>
        <v>0.12964169839173631</v>
      </c>
      <c r="BG11" s="34">
        <f t="shared" si="28"/>
        <v>0.12964169839173631</v>
      </c>
      <c r="BI11" s="63" t="str">
        <f>VLOOKUP(BA11,mappings!$M$2:$N$22,2,FALSE)</f>
        <v>PJM_AlleghenyPower</v>
      </c>
      <c r="BJ11" s="63" t="str">
        <f t="shared" si="29"/>
        <v>MD</v>
      </c>
      <c r="BK11" s="34">
        <f t="shared" si="30"/>
        <v>0.12964169839173631</v>
      </c>
      <c r="BM11" s="63" t="str">
        <f t="shared" si="16"/>
        <v>APS</v>
      </c>
      <c r="BN11" s="63" t="str">
        <f t="shared" si="0"/>
        <v>MD</v>
      </c>
      <c r="BO11" s="63">
        <f t="shared" si="1"/>
        <v>8300.4029252429355</v>
      </c>
      <c r="BP11" s="63">
        <f t="shared" si="2"/>
        <v>8360.0431378672347</v>
      </c>
      <c r="BQ11" s="63">
        <f t="shared" si="3"/>
        <v>8415.8966703249607</v>
      </c>
      <c r="BR11" s="63">
        <f t="shared" si="4"/>
        <v>8458.4968221995205</v>
      </c>
      <c r="BS11" s="63">
        <f t="shared" si="5"/>
        <v>8473.6435428659643</v>
      </c>
      <c r="BT11" s="63">
        <f t="shared" si="6"/>
        <v>8500.150304032426</v>
      </c>
      <c r="BU11" s="63">
        <f t="shared" si="7"/>
        <v>8524.7637251154702</v>
      </c>
      <c r="BV11" s="63">
        <f t="shared" si="8"/>
        <v>8556.9505065317589</v>
      </c>
      <c r="BW11" s="63">
        <f t="shared" si="9"/>
        <v>8596.7106482813797</v>
      </c>
      <c r="BX11" s="63">
        <f t="shared" si="10"/>
        <v>8633.6307799059268</v>
      </c>
      <c r="BZ11" s="63" t="s">
        <v>54</v>
      </c>
      <c r="CA11" s="63" t="s">
        <v>4</v>
      </c>
      <c r="CB11" s="63" t="s">
        <v>96</v>
      </c>
      <c r="CC11" s="34">
        <f t="shared" si="31"/>
        <v>0.17</v>
      </c>
      <c r="CD11" s="34">
        <f t="shared" si="17"/>
        <v>0.16999999999999998</v>
      </c>
      <c r="CE11" s="34">
        <f t="shared" si="18"/>
        <v>0.17</v>
      </c>
      <c r="CF11" s="34">
        <f t="shared" si="19"/>
        <v>0.17</v>
      </c>
      <c r="CG11" s="34">
        <f t="shared" si="20"/>
        <v>0.17</v>
      </c>
      <c r="CH11" s="34">
        <f t="shared" si="21"/>
        <v>0.17</v>
      </c>
      <c r="CI11" s="34">
        <f t="shared" si="22"/>
        <v>0.17</v>
      </c>
      <c r="CJ11" s="34">
        <f t="shared" si="23"/>
        <v>0.17</v>
      </c>
      <c r="CK11" s="34">
        <f t="shared" si="24"/>
        <v>0.16999999999999998</v>
      </c>
      <c r="CL11" s="34"/>
      <c r="CM11" s="34"/>
    </row>
    <row r="12" spans="1:91" ht="15" x14ac:dyDescent="0.25">
      <c r="A12" s="38" t="s">
        <v>50</v>
      </c>
      <c r="B12" s="2">
        <v>42802.593359116996</v>
      </c>
      <c r="C12" s="2">
        <v>42968.478397475687</v>
      </c>
      <c r="D12" s="2">
        <v>43283.234624105484</v>
      </c>
      <c r="E12" s="2">
        <v>43423.598887332184</v>
      </c>
      <c r="F12" s="2">
        <v>43632.018550911424</v>
      </c>
      <c r="G12" s="2">
        <v>43797.90358927031</v>
      </c>
      <c r="H12" s="2">
        <v>44078.632115723631</v>
      </c>
      <c r="I12" s="2">
        <v>44482.711055316082</v>
      </c>
      <c r="J12" s="2">
        <v>44754.932656725345</v>
      </c>
      <c r="K12" s="2">
        <v>45073.942345877083</v>
      </c>
      <c r="L12" s="2"/>
      <c r="M12" s="4" t="s">
        <v>54</v>
      </c>
      <c r="N12" s="4" t="s">
        <v>31</v>
      </c>
      <c r="O12" s="7">
        <v>0.44</v>
      </c>
      <c r="P12" s="2">
        <f t="shared" si="25"/>
        <v>21483.395806511126</v>
      </c>
      <c r="Q12" s="2">
        <f t="shared" si="12"/>
        <v>21637.758709774022</v>
      </c>
      <c r="R12" s="2">
        <f t="shared" si="12"/>
        <v>21782.320793782252</v>
      </c>
      <c r="S12" s="2">
        <f t="shared" si="12"/>
        <v>21892.58001039876</v>
      </c>
      <c r="T12" s="2">
        <f t="shared" si="12"/>
        <v>21931.783287417788</v>
      </c>
      <c r="U12" s="2">
        <f t="shared" si="12"/>
        <v>22000.389022201569</v>
      </c>
      <c r="V12" s="2">
        <f t="shared" si="12"/>
        <v>22064.094347357688</v>
      </c>
      <c r="W12" s="2">
        <f t="shared" si="12"/>
        <v>22147.401311023372</v>
      </c>
      <c r="X12" s="2">
        <f t="shared" si="12"/>
        <v>22250.309913198867</v>
      </c>
      <c r="Y12" s="2">
        <f t="shared" si="12"/>
        <v>22345.867900932986</v>
      </c>
      <c r="AA12" s="25" t="s">
        <v>30</v>
      </c>
      <c r="AB12" s="2">
        <v>150873.18995348137</v>
      </c>
      <c r="AC12" s="2">
        <v>151767.62585810301</v>
      </c>
      <c r="AD12" s="2">
        <v>152833.37689755991</v>
      </c>
      <c r="AE12" s="2">
        <v>153255.04653009883</v>
      </c>
      <c r="AF12" s="2">
        <v>153700.28811942399</v>
      </c>
      <c r="AG12" s="2">
        <v>153821.46950375158</v>
      </c>
      <c r="AH12" s="2">
        <v>154099.32970169501</v>
      </c>
      <c r="AI12" s="2">
        <v>154504.01912623495</v>
      </c>
      <c r="AJ12" s="2">
        <v>155208.86849998948</v>
      </c>
      <c r="AK12" s="2">
        <v>155444.52192080856</v>
      </c>
      <c r="AM12" s="5" t="s">
        <v>30</v>
      </c>
      <c r="AN12" s="2">
        <v>150873.18995348137</v>
      </c>
      <c r="AO12" s="2">
        <v>151767.62585810301</v>
      </c>
      <c r="AP12" s="2">
        <v>152833.37689755991</v>
      </c>
      <c r="AQ12" s="2">
        <v>153255.04653009883</v>
      </c>
      <c r="AR12" s="2">
        <v>153700.28811942399</v>
      </c>
      <c r="AS12" s="2">
        <v>153821.46950375158</v>
      </c>
      <c r="AT12" s="2">
        <v>154099.32970169501</v>
      </c>
      <c r="AU12" s="2">
        <v>154504.01912623495</v>
      </c>
      <c r="AV12" s="2">
        <v>155208.86849998948</v>
      </c>
      <c r="AW12" s="2">
        <v>155444.52192080856</v>
      </c>
      <c r="BA12" s="4" t="str">
        <f t="shared" si="13"/>
        <v>APS</v>
      </c>
      <c r="BB12" s="4" t="str">
        <f t="shared" si="14"/>
        <v>PA</v>
      </c>
      <c r="BC12" s="4" t="str">
        <f>VLOOKUP(BA12,mappings!$M$2:$N$22,2,FALSE)&amp;"-"&amp;load!BB12</f>
        <v>PJM_AlleghenyPower-PA</v>
      </c>
      <c r="BD12" s="2">
        <f t="shared" si="15"/>
        <v>150864.50507078486</v>
      </c>
      <c r="BE12" s="2">
        <f t="shared" si="26"/>
        <v>21483.395806511126</v>
      </c>
      <c r="BF12" s="34">
        <f t="shared" si="27"/>
        <v>0.14240192414001707</v>
      </c>
      <c r="BG12" s="34">
        <f t="shared" si="28"/>
        <v>0.14240192414001707</v>
      </c>
      <c r="BI12" s="63" t="str">
        <f>VLOOKUP(BA12,mappings!$M$2:$N$22,2,FALSE)</f>
        <v>PJM_AlleghenyPower</v>
      </c>
      <c r="BJ12" s="63" t="str">
        <f t="shared" si="29"/>
        <v>PA</v>
      </c>
      <c r="BK12" s="34">
        <f t="shared" si="30"/>
        <v>0.14240192414001707</v>
      </c>
      <c r="BM12" s="63" t="str">
        <f t="shared" si="16"/>
        <v>APS</v>
      </c>
      <c r="BN12" s="63" t="str">
        <f t="shared" si="0"/>
        <v>PA</v>
      </c>
      <c r="BO12" s="63">
        <f t="shared" si="1"/>
        <v>21483.395806511126</v>
      </c>
      <c r="BP12" s="63">
        <f t="shared" si="2"/>
        <v>21637.758709774022</v>
      </c>
      <c r="BQ12" s="63">
        <f t="shared" si="3"/>
        <v>21782.320793782252</v>
      </c>
      <c r="BR12" s="63">
        <f t="shared" si="4"/>
        <v>21892.58001039876</v>
      </c>
      <c r="BS12" s="63">
        <f t="shared" si="5"/>
        <v>21931.783287417788</v>
      </c>
      <c r="BT12" s="63">
        <f t="shared" si="6"/>
        <v>22000.389022201569</v>
      </c>
      <c r="BU12" s="63">
        <f t="shared" si="7"/>
        <v>22064.094347357688</v>
      </c>
      <c r="BV12" s="63">
        <f t="shared" si="8"/>
        <v>22147.401311023372</v>
      </c>
      <c r="BW12" s="63">
        <f t="shared" si="9"/>
        <v>22250.309913198867</v>
      </c>
      <c r="BX12" s="63">
        <f t="shared" si="10"/>
        <v>22345.867900932986</v>
      </c>
      <c r="BZ12" s="63" t="s">
        <v>54</v>
      </c>
      <c r="CA12" s="63" t="s">
        <v>31</v>
      </c>
      <c r="CB12" s="63" t="s">
        <v>96</v>
      </c>
      <c r="CC12" s="34">
        <f t="shared" si="31"/>
        <v>0.43999999999999995</v>
      </c>
      <c r="CD12" s="34">
        <f t="shared" si="17"/>
        <v>0.44000000000000006</v>
      </c>
      <c r="CE12" s="34">
        <f t="shared" si="18"/>
        <v>0.44000000000000006</v>
      </c>
      <c r="CF12" s="34">
        <f t="shared" si="19"/>
        <v>0.44</v>
      </c>
      <c r="CG12" s="34">
        <f t="shared" si="20"/>
        <v>0.43999999999999995</v>
      </c>
      <c r="CH12" s="34">
        <f t="shared" si="21"/>
        <v>0.43999999999999995</v>
      </c>
      <c r="CI12" s="34">
        <f t="shared" si="22"/>
        <v>0.44</v>
      </c>
      <c r="CJ12" s="34">
        <f t="shared" si="23"/>
        <v>0.43999999999999995</v>
      </c>
      <c r="CK12" s="34">
        <f t="shared" si="24"/>
        <v>0.44000000000000006</v>
      </c>
      <c r="CL12" s="34"/>
      <c r="CM12" s="34"/>
    </row>
    <row r="13" spans="1:91" ht="15" x14ac:dyDescent="0.25">
      <c r="A13" s="5" t="s">
        <v>51</v>
      </c>
      <c r="B13" s="2">
        <v>1444.347351327807</v>
      </c>
      <c r="C13" s="2">
        <v>1440.7722341215472</v>
      </c>
      <c r="D13" s="2">
        <v>1444.347351327807</v>
      </c>
      <c r="E13" s="2">
        <v>1444.347351327807</v>
      </c>
      <c r="F13" s="2">
        <v>1440.7722341215472</v>
      </c>
      <c r="G13" s="2">
        <v>1444.347351327807</v>
      </c>
      <c r="H13" s="2">
        <v>1447.9224685340685</v>
      </c>
      <c r="I13" s="2">
        <v>1455.0727029465797</v>
      </c>
      <c r="J13" s="2">
        <v>1455.0727029465797</v>
      </c>
      <c r="K13" s="2">
        <v>1465.798054565347</v>
      </c>
      <c r="L13" s="2"/>
      <c r="M13" s="4" t="s">
        <v>54</v>
      </c>
      <c r="N13" s="4" t="s">
        <v>33</v>
      </c>
      <c r="O13" s="7">
        <v>7.0000000000000007E-2</v>
      </c>
      <c r="P13" s="2">
        <f t="shared" si="25"/>
        <v>3417.812969217679</v>
      </c>
      <c r="Q13" s="2">
        <f t="shared" si="12"/>
        <v>3442.3707038276852</v>
      </c>
      <c r="R13" s="2">
        <f t="shared" si="12"/>
        <v>3465.3692171926309</v>
      </c>
      <c r="S13" s="2">
        <f t="shared" si="12"/>
        <v>3482.9104561998029</v>
      </c>
      <c r="T13" s="2">
        <f t="shared" si="12"/>
        <v>3489.147341180103</v>
      </c>
      <c r="U13" s="2">
        <f t="shared" si="12"/>
        <v>3500.0618898957046</v>
      </c>
      <c r="V13" s="2">
        <f t="shared" si="12"/>
        <v>3510.1968279887233</v>
      </c>
      <c r="W13" s="2">
        <f t="shared" si="12"/>
        <v>3523.4502085719005</v>
      </c>
      <c r="X13" s="2">
        <f t="shared" si="12"/>
        <v>3539.8220316452744</v>
      </c>
      <c r="Y13" s="2">
        <f t="shared" si="12"/>
        <v>3555.0244387847938</v>
      </c>
      <c r="AA13" s="25" t="s">
        <v>31</v>
      </c>
      <c r="AB13" s="2">
        <v>150864.50507078486</v>
      </c>
      <c r="AC13" s="2">
        <v>151188.48478846089</v>
      </c>
      <c r="AD13" s="2">
        <v>151810.77733428963</v>
      </c>
      <c r="AE13" s="2">
        <v>152371.76462553156</v>
      </c>
      <c r="AF13" s="2">
        <v>152642.62104783428</v>
      </c>
      <c r="AG13" s="2">
        <v>152944.81580877956</v>
      </c>
      <c r="AH13" s="2">
        <v>153243.85778485276</v>
      </c>
      <c r="AI13" s="2">
        <v>153810.59011408879</v>
      </c>
      <c r="AJ13" s="2">
        <v>154653.45722629607</v>
      </c>
      <c r="AK13" s="2">
        <v>155546.69382933824</v>
      </c>
      <c r="AM13" s="5" t="s">
        <v>31</v>
      </c>
      <c r="AN13" s="2">
        <v>150864.50507078486</v>
      </c>
      <c r="AO13" s="2">
        <v>151188.48478846089</v>
      </c>
      <c r="AP13" s="2">
        <v>151810.77733428963</v>
      </c>
      <c r="AQ13" s="2">
        <v>152371.76462553156</v>
      </c>
      <c r="AR13" s="2">
        <v>152642.62104783428</v>
      </c>
      <c r="AS13" s="2">
        <v>152944.81580877956</v>
      </c>
      <c r="AT13" s="2">
        <v>153243.85778485276</v>
      </c>
      <c r="AU13" s="2">
        <v>153810.59011408879</v>
      </c>
      <c r="AV13" s="2">
        <v>154653.45722629607</v>
      </c>
      <c r="AW13" s="2">
        <v>155546.69382933824</v>
      </c>
      <c r="BA13" s="4" t="str">
        <f t="shared" si="13"/>
        <v>APS</v>
      </c>
      <c r="BB13" s="4" t="str">
        <f t="shared" si="14"/>
        <v>VA</v>
      </c>
      <c r="BC13" s="4" t="str">
        <f>VLOOKUP(BA13,mappings!$M$2:$N$22,2,FALSE)&amp;"-"&amp;load!BB13</f>
        <v>PJM_AlleghenyPower-VA</v>
      </c>
      <c r="BD13" s="2">
        <f t="shared" si="15"/>
        <v>119435.52763383693</v>
      </c>
      <c r="BE13" s="2">
        <f t="shared" si="26"/>
        <v>3417.812969217679</v>
      </c>
      <c r="BF13" s="34">
        <f t="shared" si="27"/>
        <v>2.8616384395235749E-2</v>
      </c>
      <c r="BG13" s="34">
        <f t="shared" si="28"/>
        <v>2.8616384395235749E-2</v>
      </c>
      <c r="BI13" s="63" t="str">
        <f>VLOOKUP(BA13,mappings!$M$2:$N$22,2,FALSE)</f>
        <v>PJM_AlleghenyPower</v>
      </c>
      <c r="BJ13" s="63" t="str">
        <f t="shared" si="29"/>
        <v>VA</v>
      </c>
      <c r="BK13" s="34">
        <f t="shared" si="30"/>
        <v>2.8616384395235749E-2</v>
      </c>
      <c r="BM13" s="63" t="str">
        <f t="shared" si="16"/>
        <v>APS</v>
      </c>
      <c r="BN13" s="63" t="str">
        <f t="shared" si="0"/>
        <v>VA</v>
      </c>
      <c r="BO13" s="63">
        <f t="shared" si="1"/>
        <v>3417.812969217679</v>
      </c>
      <c r="BP13" s="63">
        <f t="shared" si="2"/>
        <v>3442.3707038276852</v>
      </c>
      <c r="BQ13" s="63">
        <f t="shared" si="3"/>
        <v>3465.3692171926309</v>
      </c>
      <c r="BR13" s="63">
        <f t="shared" si="4"/>
        <v>3482.9104561998029</v>
      </c>
      <c r="BS13" s="63">
        <f t="shared" si="5"/>
        <v>3489.147341180103</v>
      </c>
      <c r="BT13" s="63">
        <f t="shared" si="6"/>
        <v>3500.0618898957046</v>
      </c>
      <c r="BU13" s="63">
        <f t="shared" si="7"/>
        <v>3510.1968279887233</v>
      </c>
      <c r="BV13" s="63">
        <f t="shared" si="8"/>
        <v>3523.4502085719005</v>
      </c>
      <c r="BW13" s="63">
        <f t="shared" si="9"/>
        <v>3539.8220316452744</v>
      </c>
      <c r="BX13" s="63">
        <f t="shared" si="10"/>
        <v>3555.0244387847938</v>
      </c>
      <c r="BZ13" s="63" t="s">
        <v>54</v>
      </c>
      <c r="CA13" s="63" t="s">
        <v>33</v>
      </c>
      <c r="CB13" s="63" t="s">
        <v>96</v>
      </c>
      <c r="CC13" s="34">
        <f t="shared" si="31"/>
        <v>6.9999999999999993E-2</v>
      </c>
      <c r="CD13" s="34">
        <f t="shared" si="17"/>
        <v>7.0000000000000007E-2</v>
      </c>
      <c r="CE13" s="34">
        <f t="shared" si="18"/>
        <v>7.0000000000000007E-2</v>
      </c>
      <c r="CF13" s="34">
        <f t="shared" si="19"/>
        <v>7.0000000000000007E-2</v>
      </c>
      <c r="CG13" s="34">
        <f t="shared" si="20"/>
        <v>7.0000000000000007E-2</v>
      </c>
      <c r="CH13" s="34">
        <f t="shared" si="21"/>
        <v>7.0000000000000007E-2</v>
      </c>
      <c r="CI13" s="34">
        <f t="shared" si="22"/>
        <v>7.0000000000000007E-2</v>
      </c>
      <c r="CJ13" s="34">
        <f t="shared" si="23"/>
        <v>7.0000000000000007E-2</v>
      </c>
      <c r="CK13" s="34">
        <f t="shared" si="24"/>
        <v>7.0000000000000007E-2</v>
      </c>
      <c r="CL13" s="34"/>
      <c r="CM13" s="34"/>
    </row>
    <row r="14" spans="1:91" ht="15" x14ac:dyDescent="0.25">
      <c r="A14" s="5" t="s">
        <v>52</v>
      </c>
      <c r="B14" s="2">
        <v>1002.9870261142496</v>
      </c>
      <c r="C14" s="2">
        <v>1002.9870261142496</v>
      </c>
      <c r="D14" s="2">
        <v>1002.9870261142496</v>
      </c>
      <c r="E14" s="2">
        <v>1002.9870261142496</v>
      </c>
      <c r="F14" s="2">
        <v>1002.9870261142496</v>
      </c>
      <c r="G14" s="2">
        <v>997.79020214475236</v>
      </c>
      <c r="H14" s="2">
        <v>997.79020214475236</v>
      </c>
      <c r="I14" s="2">
        <v>997.79020214475236</v>
      </c>
      <c r="J14" s="2">
        <v>997.79020214475236</v>
      </c>
      <c r="K14" s="2">
        <v>1002.9870261142496</v>
      </c>
      <c r="L14" s="2"/>
      <c r="M14" s="4" t="s">
        <v>54</v>
      </c>
      <c r="N14" s="4" t="s">
        <v>34</v>
      </c>
      <c r="O14" s="7">
        <v>0.32</v>
      </c>
      <c r="P14" s="2">
        <f t="shared" si="25"/>
        <v>15624.287859280817</v>
      </c>
      <c r="Q14" s="2">
        <f t="shared" si="12"/>
        <v>15736.551788926561</v>
      </c>
      <c r="R14" s="2">
        <f t="shared" si="12"/>
        <v>15841.687850023454</v>
      </c>
      <c r="S14" s="2">
        <f t="shared" si="12"/>
        <v>15921.876371199098</v>
      </c>
      <c r="T14" s="2">
        <f t="shared" si="12"/>
        <v>15950.387845394756</v>
      </c>
      <c r="U14" s="2">
        <f t="shared" si="12"/>
        <v>16000.282925237507</v>
      </c>
      <c r="V14" s="2">
        <f t="shared" si="12"/>
        <v>16046.614070805592</v>
      </c>
      <c r="W14" s="2">
        <f t="shared" si="12"/>
        <v>16107.200953471545</v>
      </c>
      <c r="X14" s="2">
        <f t="shared" si="12"/>
        <v>16182.04357323554</v>
      </c>
      <c r="Y14" s="2">
        <f t="shared" si="12"/>
        <v>16251.540291587628</v>
      </c>
      <c r="AA14" s="25" t="s">
        <v>32</v>
      </c>
      <c r="AB14" s="2">
        <v>2564.2150648333454</v>
      </c>
      <c r="AC14" s="2">
        <v>2575.6059511035892</v>
      </c>
      <c r="AD14" s="2">
        <v>2591.2540372929961</v>
      </c>
      <c r="AE14" s="2">
        <v>2597.2371290713036</v>
      </c>
      <c r="AF14" s="2">
        <v>2599.7684371313549</v>
      </c>
      <c r="AG14" s="2">
        <v>2603.910577593258</v>
      </c>
      <c r="AH14" s="2">
        <v>2612.5400368888932</v>
      </c>
      <c r="AI14" s="2">
        <v>2621.2845556418065</v>
      </c>
      <c r="AJ14" s="2">
        <v>2632.2152040829442</v>
      </c>
      <c r="AK14" s="2">
        <v>2638.8886526049068</v>
      </c>
      <c r="AM14" s="5" t="s">
        <v>32</v>
      </c>
      <c r="AN14" s="2">
        <v>2564.2150648333454</v>
      </c>
      <c r="AO14" s="2">
        <v>2575.6059511035892</v>
      </c>
      <c r="AP14" s="2">
        <v>2591.2540372929961</v>
      </c>
      <c r="AQ14" s="2">
        <v>2597.2371290713036</v>
      </c>
      <c r="AR14" s="2">
        <v>2599.7684371313549</v>
      </c>
      <c r="AS14" s="2">
        <v>2603.910577593258</v>
      </c>
      <c r="AT14" s="2">
        <v>2612.5400368888932</v>
      </c>
      <c r="AU14" s="2">
        <v>2621.2845556418065</v>
      </c>
      <c r="AV14" s="2">
        <v>2632.2152040829442</v>
      </c>
      <c r="AW14" s="2">
        <v>2638.8886526049068</v>
      </c>
      <c r="BA14" s="4" t="str">
        <f t="shared" si="13"/>
        <v>APS</v>
      </c>
      <c r="BB14" s="4" t="str">
        <f t="shared" si="14"/>
        <v>WV</v>
      </c>
      <c r="BC14" s="4" t="str">
        <f>VLOOKUP(BA14,mappings!$M$2:$N$22,2,FALSE)&amp;"-"&amp;load!BB14</f>
        <v>PJM_AlleghenyPower-WV</v>
      </c>
      <c r="BD14" s="2">
        <f t="shared" si="15"/>
        <v>33573.793313114234</v>
      </c>
      <c r="BE14" s="2">
        <f t="shared" si="26"/>
        <v>15624.287859280817</v>
      </c>
      <c r="BF14" s="34">
        <f t="shared" si="27"/>
        <v>0.46537153885372334</v>
      </c>
      <c r="BG14" s="34">
        <f t="shared" si="28"/>
        <v>0.46537153885372334</v>
      </c>
      <c r="BI14" s="63" t="str">
        <f>VLOOKUP(BA14,mappings!$M$2:$N$22,2,FALSE)</f>
        <v>PJM_AlleghenyPower</v>
      </c>
      <c r="BJ14" s="63" t="str">
        <f t="shared" si="29"/>
        <v>WV</v>
      </c>
      <c r="BK14" s="34">
        <f t="shared" si="30"/>
        <v>0.46537153885372334</v>
      </c>
      <c r="BM14" s="63" t="str">
        <f t="shared" si="16"/>
        <v>APS</v>
      </c>
      <c r="BN14" s="63" t="str">
        <f t="shared" si="0"/>
        <v>WV</v>
      </c>
      <c r="BO14" s="63">
        <f t="shared" si="1"/>
        <v>15624.287859280817</v>
      </c>
      <c r="BP14" s="63">
        <f t="shared" si="2"/>
        <v>15736.551788926561</v>
      </c>
      <c r="BQ14" s="63">
        <f t="shared" si="3"/>
        <v>15841.687850023454</v>
      </c>
      <c r="BR14" s="63">
        <f t="shared" si="4"/>
        <v>15921.876371199098</v>
      </c>
      <c r="BS14" s="63">
        <f t="shared" si="5"/>
        <v>15950.387845394756</v>
      </c>
      <c r="BT14" s="63">
        <f t="shared" si="6"/>
        <v>16000.282925237507</v>
      </c>
      <c r="BU14" s="63">
        <f t="shared" si="7"/>
        <v>16046.614070805592</v>
      </c>
      <c r="BV14" s="63">
        <f t="shared" si="8"/>
        <v>16107.200953471545</v>
      </c>
      <c r="BW14" s="63">
        <f t="shared" si="9"/>
        <v>16182.04357323554</v>
      </c>
      <c r="BX14" s="63">
        <f t="shared" si="10"/>
        <v>16251.540291587628</v>
      </c>
      <c r="BZ14" s="63" t="s">
        <v>54</v>
      </c>
      <c r="CA14" s="63" t="s">
        <v>34</v>
      </c>
      <c r="CB14" s="63" t="s">
        <v>96</v>
      </c>
      <c r="CC14" s="34">
        <f t="shared" si="31"/>
        <v>0.31999999999999995</v>
      </c>
      <c r="CD14" s="34">
        <f t="shared" si="17"/>
        <v>0.32</v>
      </c>
      <c r="CE14" s="34">
        <f t="shared" si="18"/>
        <v>0.32</v>
      </c>
      <c r="CF14" s="34">
        <f t="shared" si="19"/>
        <v>0.32</v>
      </c>
      <c r="CG14" s="34">
        <f t="shared" si="20"/>
        <v>0.32</v>
      </c>
      <c r="CH14" s="34">
        <f t="shared" si="21"/>
        <v>0.32</v>
      </c>
      <c r="CI14" s="34">
        <f t="shared" si="22"/>
        <v>0.32</v>
      </c>
      <c r="CJ14" s="34">
        <f t="shared" si="23"/>
        <v>0.32</v>
      </c>
      <c r="CK14" s="34">
        <f t="shared" si="24"/>
        <v>0.32</v>
      </c>
      <c r="CL14" s="34"/>
      <c r="CM14" s="34"/>
    </row>
    <row r="15" spans="1:91" ht="15" x14ac:dyDescent="0.25">
      <c r="A15" s="5" t="s">
        <v>53</v>
      </c>
      <c r="B15" s="2">
        <v>128210.75324166726</v>
      </c>
      <c r="C15" s="2">
        <v>128780.29755517945</v>
      </c>
      <c r="D15" s="2">
        <v>129562.7018646498</v>
      </c>
      <c r="E15" s="2">
        <v>129861.85645356517</v>
      </c>
      <c r="F15" s="2">
        <v>129988.42185656774</v>
      </c>
      <c r="G15" s="2">
        <v>130195.5288796629</v>
      </c>
      <c r="H15" s="2">
        <v>130627.00184444466</v>
      </c>
      <c r="I15" s="2">
        <v>131064.22778209033</v>
      </c>
      <c r="J15" s="2">
        <v>131610.7602041472</v>
      </c>
      <c r="K15" s="2">
        <v>131944.43263024534</v>
      </c>
      <c r="L15" s="2"/>
      <c r="M15" s="4" t="s">
        <v>55</v>
      </c>
      <c r="N15" s="4" t="s">
        <v>30</v>
      </c>
      <c r="O15" s="7">
        <v>0.92</v>
      </c>
      <c r="P15" s="2">
        <f t="shared" si="25"/>
        <v>57240.861603343335</v>
      </c>
      <c r="Q15" s="2">
        <f t="shared" si="12"/>
        <v>57690.773569596095</v>
      </c>
      <c r="R15" s="2">
        <f t="shared" si="12"/>
        <v>58187.068212781931</v>
      </c>
      <c r="S15" s="2">
        <f t="shared" si="12"/>
        <v>58326.216243581672</v>
      </c>
      <c r="T15" s="2">
        <f t="shared" si="12"/>
        <v>58581.320966714848</v>
      </c>
      <c r="U15" s="2">
        <f t="shared" si="12"/>
        <v>58539.576557475069</v>
      </c>
      <c r="V15" s="2">
        <f t="shared" si="12"/>
        <v>58646.256714421557</v>
      </c>
      <c r="W15" s="2">
        <f t="shared" si="12"/>
        <v>58771.489942141241</v>
      </c>
      <c r="X15" s="2">
        <f t="shared" si="12"/>
        <v>59035.871200660898</v>
      </c>
      <c r="Y15" s="2">
        <f t="shared" si="12"/>
        <v>59049.786003740701</v>
      </c>
      <c r="AA15" s="25" t="s">
        <v>33</v>
      </c>
      <c r="AB15" s="2">
        <v>119435.52763383693</v>
      </c>
      <c r="AC15" s="2">
        <v>122541.45136216401</v>
      </c>
      <c r="AD15" s="2">
        <v>126168.67364287784</v>
      </c>
      <c r="AE15" s="2">
        <v>130153.92725878787</v>
      </c>
      <c r="AF15" s="2">
        <v>133972.37007547982</v>
      </c>
      <c r="AG15" s="2">
        <v>135641.59839768897</v>
      </c>
      <c r="AH15" s="2">
        <v>137550.55094771009</v>
      </c>
      <c r="AI15" s="2">
        <v>139505.34070528435</v>
      </c>
      <c r="AJ15" s="2">
        <v>141356.23755259666</v>
      </c>
      <c r="AK15" s="2">
        <v>143274.89512022116</v>
      </c>
      <c r="AM15" s="5" t="s">
        <v>33</v>
      </c>
      <c r="AN15" s="2">
        <v>119435.52763383693</v>
      </c>
      <c r="AO15" s="2">
        <v>122541.45136216401</v>
      </c>
      <c r="AP15" s="2">
        <v>126168.67364287784</v>
      </c>
      <c r="AQ15" s="2">
        <v>130153.92725878787</v>
      </c>
      <c r="AR15" s="2">
        <v>133972.37007547982</v>
      </c>
      <c r="AS15" s="2">
        <v>135641.59839768897</v>
      </c>
      <c r="AT15" s="2">
        <v>137550.55094771009</v>
      </c>
      <c r="AU15" s="2">
        <v>139505.34070528435</v>
      </c>
      <c r="AV15" s="2">
        <v>141356.23755259666</v>
      </c>
      <c r="AW15" s="2">
        <v>143274.89512022116</v>
      </c>
      <c r="BA15" s="4" t="str">
        <f t="shared" si="13"/>
        <v>ATSI</v>
      </c>
      <c r="BB15" s="4" t="str">
        <f t="shared" si="14"/>
        <v>OH</v>
      </c>
      <c r="BC15" s="4" t="str">
        <f>VLOOKUP(BA15,mappings!$M$2:$N$22,2,FALSE)&amp;"-"&amp;load!BB15</f>
        <v>PJM_FirstEnergy_ATSI-OH</v>
      </c>
      <c r="BD15" s="2">
        <f t="shared" si="15"/>
        <v>150873.18995348137</v>
      </c>
      <c r="BE15" s="2">
        <f t="shared" si="26"/>
        <v>57240.861603343335</v>
      </c>
      <c r="BF15" s="34">
        <f t="shared" si="27"/>
        <v>0.3793971720289892</v>
      </c>
      <c r="BG15" s="34">
        <f t="shared" si="28"/>
        <v>0.3793971720289892</v>
      </c>
      <c r="BI15" s="63" t="str">
        <f>VLOOKUP(BA15,mappings!$M$2:$N$22,2,FALSE)</f>
        <v>PJM_FirstEnergy_ATSI</v>
      </c>
      <c r="BJ15" s="63" t="str">
        <f t="shared" si="29"/>
        <v>OH</v>
      </c>
      <c r="BK15" s="34">
        <f t="shared" si="30"/>
        <v>0.3793971720289892</v>
      </c>
      <c r="BM15" s="63" t="str">
        <f t="shared" si="16"/>
        <v>ATSI</v>
      </c>
      <c r="BN15" s="63" t="str">
        <f t="shared" si="0"/>
        <v>OH</v>
      </c>
      <c r="BO15" s="63">
        <f t="shared" si="1"/>
        <v>57240.861603343335</v>
      </c>
      <c r="BP15" s="63">
        <f t="shared" si="2"/>
        <v>57690.773569596095</v>
      </c>
      <c r="BQ15" s="63">
        <f t="shared" si="3"/>
        <v>58187.068212781931</v>
      </c>
      <c r="BR15" s="63">
        <f t="shared" si="4"/>
        <v>58326.216243581672</v>
      </c>
      <c r="BS15" s="63">
        <f t="shared" si="5"/>
        <v>58581.320966714848</v>
      </c>
      <c r="BT15" s="63">
        <f t="shared" si="6"/>
        <v>58539.576557475069</v>
      </c>
      <c r="BU15" s="63">
        <f t="shared" si="7"/>
        <v>58646.256714421557</v>
      </c>
      <c r="BV15" s="63">
        <f t="shared" si="8"/>
        <v>58771.489942141241</v>
      </c>
      <c r="BW15" s="63">
        <f t="shared" si="9"/>
        <v>59035.871200660898</v>
      </c>
      <c r="BX15" s="63">
        <f t="shared" si="10"/>
        <v>59049.786003740701</v>
      </c>
      <c r="BZ15" s="63" t="s">
        <v>55</v>
      </c>
      <c r="CA15" s="63" t="s">
        <v>30</v>
      </c>
      <c r="CB15" s="63" t="s">
        <v>106</v>
      </c>
      <c r="CC15" s="34">
        <f t="shared" si="31"/>
        <v>0.91999999999999993</v>
      </c>
      <c r="CD15" s="34">
        <f t="shared" si="17"/>
        <v>0.91999999999999993</v>
      </c>
      <c r="CE15" s="34">
        <f t="shared" si="18"/>
        <v>0.91999999999999993</v>
      </c>
      <c r="CF15" s="34">
        <f t="shared" si="19"/>
        <v>0.92</v>
      </c>
      <c r="CG15" s="34">
        <f t="shared" si="20"/>
        <v>0.92</v>
      </c>
      <c r="CH15" s="34">
        <f t="shared" si="21"/>
        <v>0.92</v>
      </c>
      <c r="CI15" s="34">
        <f t="shared" si="22"/>
        <v>0.92</v>
      </c>
      <c r="CJ15" s="34">
        <f t="shared" si="23"/>
        <v>0.92</v>
      </c>
      <c r="CK15" s="34">
        <f t="shared" si="24"/>
        <v>0.91999999999999993</v>
      </c>
      <c r="CL15" s="34"/>
      <c r="CM15" s="34"/>
    </row>
    <row r="16" spans="1:91" ht="15" x14ac:dyDescent="0.25">
      <c r="A16" s="5" t="s">
        <v>54</v>
      </c>
      <c r="B16" s="2">
        <v>48825.899560252554</v>
      </c>
      <c r="C16" s="2">
        <v>49176.7243403955</v>
      </c>
      <c r="D16" s="2">
        <v>49505.274531323295</v>
      </c>
      <c r="E16" s="2">
        <v>49755.86365999718</v>
      </c>
      <c r="F16" s="2">
        <v>49844.962016858612</v>
      </c>
      <c r="G16" s="2">
        <v>50000.884141367205</v>
      </c>
      <c r="H16" s="2">
        <v>50145.668971267471</v>
      </c>
      <c r="I16" s="2">
        <v>50335.002979598576</v>
      </c>
      <c r="J16" s="2">
        <v>50568.886166361059</v>
      </c>
      <c r="K16" s="2">
        <v>50786.063411211333</v>
      </c>
      <c r="L16" s="2"/>
      <c r="M16" s="4" t="s">
        <v>55</v>
      </c>
      <c r="N16" s="4" t="s">
        <v>31</v>
      </c>
      <c r="O16" s="7">
        <v>0.08</v>
      </c>
      <c r="P16" s="2">
        <f t="shared" si="25"/>
        <v>4977.4662263776809</v>
      </c>
      <c r="Q16" s="2">
        <f t="shared" si="12"/>
        <v>5016.5890060518341</v>
      </c>
      <c r="R16" s="2">
        <f t="shared" si="12"/>
        <v>5059.745061981037</v>
      </c>
      <c r="S16" s="2">
        <f t="shared" si="12"/>
        <v>5071.8448907462325</v>
      </c>
      <c r="T16" s="2">
        <f t="shared" si="12"/>
        <v>5094.0279101491169</v>
      </c>
      <c r="U16" s="2">
        <f t="shared" si="12"/>
        <v>5090.3979615195713</v>
      </c>
      <c r="V16" s="2">
        <f t="shared" si="12"/>
        <v>5099.674496906222</v>
      </c>
      <c r="W16" s="2">
        <f t="shared" si="12"/>
        <v>5110.5643427948908</v>
      </c>
      <c r="X16" s="2">
        <f t="shared" si="12"/>
        <v>5133.5540174487733</v>
      </c>
      <c r="Y16" s="2">
        <f t="shared" si="12"/>
        <v>5134.7640003252782</v>
      </c>
      <c r="AA16" s="25" t="s">
        <v>34</v>
      </c>
      <c r="AB16" s="2">
        <v>33573.793313114234</v>
      </c>
      <c r="AC16" s="2">
        <v>33765.793446651689</v>
      </c>
      <c r="AD16" s="2">
        <v>33980.466111074427</v>
      </c>
      <c r="AE16" s="2">
        <v>34102.536274698228</v>
      </c>
      <c r="AF16" s="2">
        <v>34148.766905314245</v>
      </c>
      <c r="AG16" s="2">
        <v>34227.656968390314</v>
      </c>
      <c r="AH16" s="2">
        <v>34334.394329027848</v>
      </c>
      <c r="AI16" s="2">
        <v>34456.192842964192</v>
      </c>
      <c r="AJ16" s="2">
        <v>34607.550001816155</v>
      </c>
      <c r="AK16" s="2">
        <v>34723.760859821974</v>
      </c>
      <c r="AM16" s="5" t="s">
        <v>34</v>
      </c>
      <c r="AN16" s="2">
        <v>33573.793313114234</v>
      </c>
      <c r="AO16" s="2">
        <v>33765.793446651689</v>
      </c>
      <c r="AP16" s="2">
        <v>33980.466111074427</v>
      </c>
      <c r="AQ16" s="2">
        <v>34102.536274698228</v>
      </c>
      <c r="AR16" s="2">
        <v>34148.766905314245</v>
      </c>
      <c r="AS16" s="2">
        <v>34227.656968390314</v>
      </c>
      <c r="AT16" s="2">
        <v>34334.394329027848</v>
      </c>
      <c r="AU16" s="2">
        <v>34456.192842964192</v>
      </c>
      <c r="AV16" s="2">
        <v>34607.550001816155</v>
      </c>
      <c r="AW16" s="2">
        <v>34723.760859821974</v>
      </c>
      <c r="BA16" s="4" t="str">
        <f t="shared" si="13"/>
        <v>ATSI</v>
      </c>
      <c r="BB16" s="4" t="str">
        <f t="shared" si="14"/>
        <v>PA</v>
      </c>
      <c r="BC16" s="4" t="str">
        <f>VLOOKUP(BA16,mappings!$M$2:$N$22,2,FALSE)&amp;"-"&amp;load!BB16</f>
        <v>PJM_FirstEnergy_ATSI-PA</v>
      </c>
      <c r="BD16" s="2">
        <f t="shared" si="15"/>
        <v>150864.50507078486</v>
      </c>
      <c r="BE16" s="2">
        <f t="shared" si="26"/>
        <v>4977.4662263776809</v>
      </c>
      <c r="BF16" s="34">
        <f t="shared" si="27"/>
        <v>3.2992957647938984E-2</v>
      </c>
      <c r="BG16" s="34">
        <f t="shared" si="28"/>
        <v>3.2992957647938984E-2</v>
      </c>
      <c r="BI16" s="63" t="str">
        <f>VLOOKUP(BA16,mappings!$M$2:$N$22,2,FALSE)</f>
        <v>PJM_FirstEnergy_ATSI</v>
      </c>
      <c r="BJ16" s="63" t="str">
        <f t="shared" si="29"/>
        <v>PA</v>
      </c>
      <c r="BK16" s="34">
        <f t="shared" si="30"/>
        <v>3.2992957647938984E-2</v>
      </c>
      <c r="BM16" s="63" t="str">
        <f t="shared" si="16"/>
        <v>ATSI</v>
      </c>
      <c r="BN16" s="63" t="str">
        <f t="shared" si="0"/>
        <v>PA</v>
      </c>
      <c r="BO16" s="63">
        <f t="shared" si="1"/>
        <v>4977.4662263776809</v>
      </c>
      <c r="BP16" s="63">
        <f t="shared" si="2"/>
        <v>5016.5890060518341</v>
      </c>
      <c r="BQ16" s="63">
        <f t="shared" si="3"/>
        <v>5059.745061981037</v>
      </c>
      <c r="BR16" s="63">
        <f t="shared" si="4"/>
        <v>5071.8448907462325</v>
      </c>
      <c r="BS16" s="63">
        <f t="shared" si="5"/>
        <v>5094.0279101491169</v>
      </c>
      <c r="BT16" s="63">
        <f t="shared" si="6"/>
        <v>5090.3979615195713</v>
      </c>
      <c r="BU16" s="63">
        <f t="shared" si="7"/>
        <v>5099.674496906222</v>
      </c>
      <c r="BV16" s="63">
        <f t="shared" si="8"/>
        <v>5110.5643427948908</v>
      </c>
      <c r="BW16" s="63">
        <f t="shared" si="9"/>
        <v>5133.5540174487733</v>
      </c>
      <c r="BX16" s="63">
        <f t="shared" si="10"/>
        <v>5134.7640003252782</v>
      </c>
      <c r="BZ16" s="63" t="s">
        <v>55</v>
      </c>
      <c r="CA16" s="63" t="s">
        <v>31</v>
      </c>
      <c r="CB16" s="63" t="s">
        <v>106</v>
      </c>
      <c r="CC16" s="34">
        <f t="shared" si="31"/>
        <v>7.9999999999999988E-2</v>
      </c>
      <c r="CD16" s="34">
        <f t="shared" si="17"/>
        <v>7.9999999999999988E-2</v>
      </c>
      <c r="CE16" s="34">
        <f t="shared" si="18"/>
        <v>7.9999999999999988E-2</v>
      </c>
      <c r="CF16" s="34">
        <f t="shared" si="19"/>
        <v>0.08</v>
      </c>
      <c r="CG16" s="34">
        <f t="shared" si="20"/>
        <v>0.08</v>
      </c>
      <c r="CH16" s="34">
        <f t="shared" si="21"/>
        <v>0.08</v>
      </c>
      <c r="CI16" s="34">
        <f t="shared" si="22"/>
        <v>0.08</v>
      </c>
      <c r="CJ16" s="34">
        <f t="shared" si="23"/>
        <v>0.08</v>
      </c>
      <c r="CK16" s="34">
        <f t="shared" si="24"/>
        <v>7.9999999999999988E-2</v>
      </c>
      <c r="CL16" s="34"/>
      <c r="CM16" s="34"/>
    </row>
    <row r="17" spans="1:91" ht="15" x14ac:dyDescent="0.25">
      <c r="A17" s="5" t="s">
        <v>55</v>
      </c>
      <c r="B17" s="2">
        <v>62218.327829721013</v>
      </c>
      <c r="C17" s="2">
        <v>62707.362575647923</v>
      </c>
      <c r="D17" s="2">
        <v>63246.813274762964</v>
      </c>
      <c r="E17" s="2">
        <v>63398.061134327902</v>
      </c>
      <c r="F17" s="2">
        <v>63675.348876863958</v>
      </c>
      <c r="G17" s="2">
        <v>63629.974518994641</v>
      </c>
      <c r="H17" s="2">
        <v>63745.931211327777</v>
      </c>
      <c r="I17" s="2">
        <v>63882.05428493613</v>
      </c>
      <c r="J17" s="2">
        <v>64169.425218109667</v>
      </c>
      <c r="K17" s="2">
        <v>64184.550004065975</v>
      </c>
      <c r="L17" s="2"/>
      <c r="M17" s="4" t="s">
        <v>6</v>
      </c>
      <c r="N17" s="4" t="s">
        <v>4</v>
      </c>
      <c r="O17" s="7">
        <v>1</v>
      </c>
      <c r="P17" s="2">
        <f t="shared" si="25"/>
        <v>29517.867607712717</v>
      </c>
      <c r="Q17" s="2">
        <f t="shared" si="12"/>
        <v>29566.723542663804</v>
      </c>
      <c r="R17" s="2">
        <f t="shared" si="12"/>
        <v>29677.759758461783</v>
      </c>
      <c r="S17" s="2">
        <f t="shared" si="12"/>
        <v>29757.705833836164</v>
      </c>
      <c r="T17" s="2">
        <f t="shared" si="12"/>
        <v>29779.913076995766</v>
      </c>
      <c r="U17" s="2">
        <f t="shared" si="12"/>
        <v>29859.859152370373</v>
      </c>
      <c r="V17" s="2">
        <f t="shared" si="12"/>
        <v>30024.192751751139</v>
      </c>
      <c r="W17" s="2">
        <f t="shared" si="12"/>
        <v>30192.967799763977</v>
      </c>
      <c r="X17" s="2">
        <f t="shared" si="12"/>
        <v>30326.211258721472</v>
      </c>
      <c r="Y17" s="2">
        <f t="shared" si="12"/>
        <v>30552.725138949161</v>
      </c>
      <c r="AA17" s="25" t="s">
        <v>145</v>
      </c>
      <c r="AB17" s="2">
        <v>811917.9279515394</v>
      </c>
      <c r="AC17" s="2">
        <v>817201.76997622335</v>
      </c>
      <c r="AD17" s="2">
        <v>823970.06921936828</v>
      </c>
      <c r="AE17" s="2">
        <v>829832.25243344798</v>
      </c>
      <c r="AF17" s="2">
        <v>835225.83710738039</v>
      </c>
      <c r="AG17" s="2">
        <v>838305.50720648246</v>
      </c>
      <c r="AH17" s="2">
        <v>842053.61250675155</v>
      </c>
      <c r="AI17" s="2">
        <v>846843.9014939433</v>
      </c>
      <c r="AJ17" s="2">
        <v>851754.38291297364</v>
      </c>
      <c r="AK17" s="2">
        <v>856453.56565483112</v>
      </c>
      <c r="AM17" s="5" t="s">
        <v>72</v>
      </c>
      <c r="AN17" s="2">
        <f>P9</f>
        <v>19231.612986250089</v>
      </c>
      <c r="AO17" s="2">
        <f t="shared" ref="AO17" si="32">Q9</f>
        <v>19317.044633276917</v>
      </c>
      <c r="AP17" s="2">
        <f t="shared" ref="AP17" si="33">R9</f>
        <v>19434.405279697468</v>
      </c>
      <c r="AQ17" s="2">
        <f t="shared" ref="AQ17" si="34">S9</f>
        <v>19479.278468034776</v>
      </c>
      <c r="AR17" s="2">
        <f t="shared" ref="AR17" si="35">T9</f>
        <v>19498.263278485159</v>
      </c>
      <c r="AS17" s="2">
        <f t="shared" ref="AS17" si="36">U9</f>
        <v>19529.329331949433</v>
      </c>
      <c r="AT17" s="2">
        <f t="shared" ref="AT17" si="37">V9</f>
        <v>19594.050276666698</v>
      </c>
      <c r="AU17" s="2">
        <f t="shared" ref="AU17" si="38">W9</f>
        <v>19659.634167313547</v>
      </c>
      <c r="AV17" s="2">
        <f t="shared" ref="AV17" si="39">X9</f>
        <v>19741.61403062208</v>
      </c>
      <c r="AW17" s="2">
        <f t="shared" ref="AW17" si="40">Y9</f>
        <v>19791.6648945368</v>
      </c>
      <c r="BA17" s="4" t="str">
        <f t="shared" si="13"/>
        <v>BGE</v>
      </c>
      <c r="BB17" s="4" t="str">
        <f t="shared" si="14"/>
        <v>MD</v>
      </c>
      <c r="BC17" s="4" t="str">
        <f>VLOOKUP(BA17,mappings!$M$2:$N$22,2,FALSE)&amp;"-"&amp;load!BB17</f>
        <v>PJM_BaltimoreGE-MD</v>
      </c>
      <c r="BD17" s="2">
        <f t="shared" si="15"/>
        <v>64025.718794285902</v>
      </c>
      <c r="BE17" s="2">
        <f t="shared" si="26"/>
        <v>29517.867607712717</v>
      </c>
      <c r="BF17" s="34">
        <f t="shared" si="27"/>
        <v>0.4610314130568901</v>
      </c>
      <c r="BG17" s="34">
        <f t="shared" si="28"/>
        <v>0.4610314130568901</v>
      </c>
      <c r="BI17" s="63" t="str">
        <f>VLOOKUP(BA17,mappings!$M$2:$N$22,2,FALSE)</f>
        <v>PJM_BaltimoreGE</v>
      </c>
      <c r="BJ17" s="63" t="str">
        <f t="shared" si="29"/>
        <v>MD</v>
      </c>
      <c r="BK17" s="34">
        <f t="shared" si="30"/>
        <v>0.4610314130568901</v>
      </c>
      <c r="BM17" s="63" t="str">
        <f t="shared" si="16"/>
        <v>BGE</v>
      </c>
      <c r="BN17" s="63" t="str">
        <f t="shared" si="0"/>
        <v>MD</v>
      </c>
      <c r="BO17" s="63">
        <f t="shared" si="1"/>
        <v>29517.867607712717</v>
      </c>
      <c r="BP17" s="63">
        <f t="shared" si="2"/>
        <v>29566.723542663804</v>
      </c>
      <c r="BQ17" s="63">
        <f t="shared" si="3"/>
        <v>29677.759758461783</v>
      </c>
      <c r="BR17" s="63">
        <f t="shared" si="4"/>
        <v>29757.705833836164</v>
      </c>
      <c r="BS17" s="63">
        <f t="shared" si="5"/>
        <v>29779.913076995766</v>
      </c>
      <c r="BT17" s="63">
        <f t="shared" si="6"/>
        <v>29859.859152370373</v>
      </c>
      <c r="BU17" s="63">
        <f t="shared" si="7"/>
        <v>30024.192751751139</v>
      </c>
      <c r="BV17" s="63">
        <f t="shared" si="8"/>
        <v>30192.967799763977</v>
      </c>
      <c r="BW17" s="63">
        <f t="shared" si="9"/>
        <v>30326.211258721472</v>
      </c>
      <c r="BX17" s="63">
        <f t="shared" si="10"/>
        <v>30552.725138949161</v>
      </c>
      <c r="BZ17" s="63" t="s">
        <v>6</v>
      </c>
      <c r="CA17" s="63" t="s">
        <v>4</v>
      </c>
      <c r="CB17" s="63" t="s">
        <v>98</v>
      </c>
      <c r="CC17" s="34">
        <f t="shared" si="31"/>
        <v>1</v>
      </c>
      <c r="CD17" s="34">
        <f t="shared" si="17"/>
        <v>1</v>
      </c>
      <c r="CE17" s="34">
        <f t="shared" si="18"/>
        <v>1</v>
      </c>
      <c r="CF17" s="34">
        <f t="shared" si="19"/>
        <v>1</v>
      </c>
      <c r="CG17" s="34">
        <f t="shared" si="20"/>
        <v>1</v>
      </c>
      <c r="CH17" s="34">
        <f t="shared" si="21"/>
        <v>1</v>
      </c>
      <c r="CI17" s="34">
        <f t="shared" si="22"/>
        <v>1</v>
      </c>
      <c r="CJ17" s="34">
        <f t="shared" si="23"/>
        <v>1</v>
      </c>
      <c r="CK17" s="34">
        <f t="shared" si="24"/>
        <v>1</v>
      </c>
      <c r="CL17" s="34"/>
      <c r="CM17" s="34"/>
    </row>
    <row r="18" spans="1:91" ht="15" x14ac:dyDescent="0.25">
      <c r="A18" s="5" t="s">
        <v>56</v>
      </c>
      <c r="B18" s="2">
        <v>91412.361213334123</v>
      </c>
      <c r="C18" s="2">
        <v>91157.345405892091</v>
      </c>
      <c r="D18" s="2">
        <v>91083.866274933753</v>
      </c>
      <c r="E18" s="2">
        <v>90837.495071134501</v>
      </c>
      <c r="F18" s="2">
        <v>90802.916656565489</v>
      </c>
      <c r="G18" s="2">
        <v>90854.78427841852</v>
      </c>
      <c r="H18" s="2">
        <v>90837.495071134501</v>
      </c>
      <c r="I18" s="2">
        <v>91135.733896786711</v>
      </c>
      <c r="J18" s="2">
        <v>91291.336762344945</v>
      </c>
      <c r="K18" s="2">
        <v>91399.394307870476</v>
      </c>
      <c r="L18" s="2"/>
      <c r="M18" s="4" t="s">
        <v>56</v>
      </c>
      <c r="N18" s="4" t="s">
        <v>5</v>
      </c>
      <c r="O18" s="7">
        <v>1</v>
      </c>
      <c r="P18" s="2">
        <f t="shared" si="25"/>
        <v>91412.361213334123</v>
      </c>
      <c r="Q18" s="2">
        <f t="shared" si="12"/>
        <v>91157.345405892091</v>
      </c>
      <c r="R18" s="2">
        <f t="shared" si="12"/>
        <v>91083.866274933753</v>
      </c>
      <c r="S18" s="2">
        <f t="shared" si="12"/>
        <v>90837.495071134501</v>
      </c>
      <c r="T18" s="2">
        <f t="shared" si="12"/>
        <v>90802.916656565489</v>
      </c>
      <c r="U18" s="2">
        <f t="shared" si="12"/>
        <v>90854.78427841852</v>
      </c>
      <c r="V18" s="2">
        <f t="shared" si="12"/>
        <v>90837.495071134501</v>
      </c>
      <c r="W18" s="2">
        <f t="shared" si="12"/>
        <v>91135.733896786711</v>
      </c>
      <c r="X18" s="2">
        <f t="shared" si="12"/>
        <v>91291.336762344945</v>
      </c>
      <c r="Y18" s="2">
        <f t="shared" si="12"/>
        <v>91399.394307870476</v>
      </c>
      <c r="AM18" s="5" t="s">
        <v>71</v>
      </c>
      <c r="AN18" s="2">
        <f>P24</f>
        <v>96242.828484004058</v>
      </c>
      <c r="AO18" s="2">
        <f t="shared" ref="AO18" si="41">Q24</f>
        <v>99235.927657463282</v>
      </c>
      <c r="AP18" s="2">
        <f t="shared" ref="AP18" si="42">R24</f>
        <v>102720.22562165877</v>
      </c>
      <c r="AQ18" s="2">
        <f t="shared" ref="AQ18" si="43">S24</f>
        <v>106640.63466174058</v>
      </c>
      <c r="AR18" s="2">
        <f t="shared" ref="AR18" si="44">T24</f>
        <v>110432.5057005109</v>
      </c>
      <c r="AS18" s="2">
        <f t="shared" ref="AS18" si="45">U24</f>
        <v>112057.59328855461</v>
      </c>
      <c r="AT18" s="2">
        <f t="shared" ref="AT18" si="46">V24</f>
        <v>113889.25980728171</v>
      </c>
      <c r="AU18" s="2">
        <f t="shared" ref="AU18" si="47">W24</f>
        <v>115762.2421121458</v>
      </c>
      <c r="AV18" s="2">
        <f t="shared" ref="AV18" si="48">X24</f>
        <v>117511.27705859971</v>
      </c>
      <c r="AW18" s="2">
        <f t="shared" ref="AW18" si="49">Y24</f>
        <v>119361.30614894256</v>
      </c>
      <c r="BA18" s="4" t="str">
        <f t="shared" si="13"/>
        <v>COMED</v>
      </c>
      <c r="BB18" s="4" t="str">
        <f t="shared" si="14"/>
        <v>IL</v>
      </c>
      <c r="BC18" s="4" t="str">
        <f>VLOOKUP(BA18,mappings!$M$2:$N$22,2,FALSE)&amp;"-"&amp;load!BB18</f>
        <v>PJM_ComEd-IL</v>
      </c>
      <c r="BD18" s="2">
        <f t="shared" si="15"/>
        <v>139008.38621333413</v>
      </c>
      <c r="BE18" s="2">
        <f t="shared" si="26"/>
        <v>91412.361213334123</v>
      </c>
      <c r="BF18" s="34">
        <f t="shared" si="27"/>
        <v>0.65760321160080881</v>
      </c>
      <c r="BG18" s="34">
        <f t="shared" si="28"/>
        <v>0.65760321160080881</v>
      </c>
      <c r="BI18" s="63" t="str">
        <f>VLOOKUP(BA18,mappings!$M$2:$N$22,2,FALSE)</f>
        <v>PJM_ComEd</v>
      </c>
      <c r="BJ18" s="63" t="str">
        <f t="shared" si="29"/>
        <v>IL</v>
      </c>
      <c r="BK18" s="34">
        <f t="shared" si="30"/>
        <v>0.65760321160080881</v>
      </c>
      <c r="BM18" s="63" t="str">
        <f t="shared" si="16"/>
        <v>COMED</v>
      </c>
      <c r="BN18" s="63" t="str">
        <f t="shared" si="0"/>
        <v>IL</v>
      </c>
      <c r="BO18" s="63">
        <f t="shared" si="1"/>
        <v>91412.361213334123</v>
      </c>
      <c r="BP18" s="63">
        <f t="shared" si="2"/>
        <v>91157.345405892091</v>
      </c>
      <c r="BQ18" s="63">
        <f t="shared" si="3"/>
        <v>91083.866274933753</v>
      </c>
      <c r="BR18" s="63">
        <f t="shared" si="4"/>
        <v>90837.495071134501</v>
      </c>
      <c r="BS18" s="63">
        <f t="shared" si="5"/>
        <v>90802.916656565489</v>
      </c>
      <c r="BT18" s="63">
        <f t="shared" si="6"/>
        <v>90854.78427841852</v>
      </c>
      <c r="BU18" s="63">
        <f t="shared" si="7"/>
        <v>90837.495071134501</v>
      </c>
      <c r="BV18" s="63">
        <f t="shared" si="8"/>
        <v>91135.733896786711</v>
      </c>
      <c r="BW18" s="63">
        <f t="shared" si="9"/>
        <v>91291.336762344945</v>
      </c>
      <c r="BX18" s="63">
        <f t="shared" si="10"/>
        <v>91399.394307870476</v>
      </c>
      <c r="BZ18" s="63" t="s">
        <v>56</v>
      </c>
      <c r="CA18" s="63" t="s">
        <v>5</v>
      </c>
      <c r="CB18" s="63" t="s">
        <v>99</v>
      </c>
      <c r="CC18" s="34">
        <f t="shared" si="31"/>
        <v>1</v>
      </c>
      <c r="CD18" s="34">
        <f t="shared" si="17"/>
        <v>1</v>
      </c>
      <c r="CE18" s="34">
        <f t="shared" si="18"/>
        <v>1</v>
      </c>
      <c r="CF18" s="34">
        <f t="shared" si="19"/>
        <v>1</v>
      </c>
      <c r="CG18" s="34">
        <f t="shared" si="20"/>
        <v>1</v>
      </c>
      <c r="CH18" s="34">
        <f t="shared" si="21"/>
        <v>1</v>
      </c>
      <c r="CI18" s="34">
        <f t="shared" si="22"/>
        <v>1</v>
      </c>
      <c r="CJ18" s="34">
        <f t="shared" si="23"/>
        <v>1</v>
      </c>
      <c r="CK18" s="34">
        <f t="shared" si="24"/>
        <v>1</v>
      </c>
      <c r="CL18" s="34"/>
      <c r="CM18" s="34"/>
    </row>
    <row r="19" spans="1:91" ht="15" x14ac:dyDescent="0.25">
      <c r="A19" s="5" t="s">
        <v>57</v>
      </c>
      <c r="B19" s="2">
        <v>16405.121699158375</v>
      </c>
      <c r="C19" s="2">
        <v>16420.067148626211</v>
      </c>
      <c r="D19" s="2">
        <v>16484.830762986607</v>
      </c>
      <c r="E19" s="2">
        <v>16519.703478411462</v>
      </c>
      <c r="F19" s="2">
        <v>16544.612560857859</v>
      </c>
      <c r="G19" s="2">
        <v>16544.612560857859</v>
      </c>
      <c r="H19" s="2">
        <v>16509.739845433003</v>
      </c>
      <c r="I19" s="2">
        <v>16539.630744368675</v>
      </c>
      <c r="J19" s="2">
        <v>16634.285257664673</v>
      </c>
      <c r="K19" s="2">
        <v>16659.194340111044</v>
      </c>
      <c r="L19" s="2"/>
      <c r="M19" s="4" t="s">
        <v>57</v>
      </c>
      <c r="N19" s="4" t="s">
        <v>30</v>
      </c>
      <c r="O19" s="7">
        <v>1</v>
      </c>
      <c r="P19" s="2">
        <f t="shared" si="25"/>
        <v>16405.121699158375</v>
      </c>
      <c r="Q19" s="2">
        <f t="shared" si="25"/>
        <v>16420.067148626211</v>
      </c>
      <c r="R19" s="2">
        <f t="shared" si="25"/>
        <v>16484.830762986607</v>
      </c>
      <c r="S19" s="2">
        <f t="shared" si="25"/>
        <v>16519.703478411462</v>
      </c>
      <c r="T19" s="2">
        <f t="shared" si="25"/>
        <v>16544.612560857859</v>
      </c>
      <c r="U19" s="2">
        <f t="shared" si="25"/>
        <v>16544.612560857859</v>
      </c>
      <c r="V19" s="2">
        <f t="shared" si="25"/>
        <v>16509.739845433003</v>
      </c>
      <c r="W19" s="2">
        <f t="shared" si="25"/>
        <v>16539.630744368675</v>
      </c>
      <c r="X19" s="2">
        <f t="shared" si="25"/>
        <v>16634.285257664673</v>
      </c>
      <c r="Y19" s="2">
        <f t="shared" si="25"/>
        <v>16659.194340111044</v>
      </c>
      <c r="AM19" s="5" t="s">
        <v>0</v>
      </c>
      <c r="AN19" s="2">
        <f>SUM(AN3:AN16)</f>
        <v>811917.9279515394</v>
      </c>
      <c r="AO19" s="2">
        <f t="shared" ref="AO19:AW19" si="50">SUM(AO3:AO16)</f>
        <v>817201.76997622335</v>
      </c>
      <c r="AP19" s="2">
        <f t="shared" si="50"/>
        <v>823970.06921936828</v>
      </c>
      <c r="AQ19" s="2">
        <f t="shared" si="50"/>
        <v>829832.25243344798</v>
      </c>
      <c r="AR19" s="2">
        <f t="shared" si="50"/>
        <v>835225.83710738039</v>
      </c>
      <c r="AS19" s="2">
        <f t="shared" si="50"/>
        <v>838305.50720648246</v>
      </c>
      <c r="AT19" s="2">
        <f t="shared" si="50"/>
        <v>842053.61250675155</v>
      </c>
      <c r="AU19" s="2">
        <f t="shared" si="50"/>
        <v>846843.9014939433</v>
      </c>
      <c r="AV19" s="2">
        <f t="shared" si="50"/>
        <v>851754.38291297364</v>
      </c>
      <c r="AW19" s="2">
        <f t="shared" si="50"/>
        <v>856453.56565483112</v>
      </c>
      <c r="BA19" s="4" t="str">
        <f t="shared" si="13"/>
        <v>DAY</v>
      </c>
      <c r="BB19" s="4" t="str">
        <f t="shared" si="14"/>
        <v>OH</v>
      </c>
      <c r="BC19" s="4" t="str">
        <f>VLOOKUP(BA19,mappings!$M$2:$N$22,2,FALSE)&amp;"-"&amp;load!BB19</f>
        <v>PJM_DaytonPL-OH</v>
      </c>
      <c r="BD19" s="2">
        <f t="shared" si="15"/>
        <v>150873.18995348137</v>
      </c>
      <c r="BE19" s="2">
        <f t="shared" si="26"/>
        <v>16405.121699158375</v>
      </c>
      <c r="BF19" s="34">
        <f t="shared" si="27"/>
        <v>0.10873450547586722</v>
      </c>
      <c r="BG19" s="34">
        <f t="shared" si="28"/>
        <v>0.10873450547586722</v>
      </c>
      <c r="BI19" s="63" t="str">
        <f>VLOOKUP(BA19,mappings!$M$2:$N$22,2,FALSE)</f>
        <v>PJM_DaytonPL</v>
      </c>
      <c r="BJ19" s="63" t="str">
        <f t="shared" si="29"/>
        <v>OH</v>
      </c>
      <c r="BK19" s="34">
        <f t="shared" si="30"/>
        <v>0.10873450547586722</v>
      </c>
      <c r="BM19" s="63" t="str">
        <f t="shared" si="16"/>
        <v>DAY</v>
      </c>
      <c r="BN19" s="63" t="str">
        <f t="shared" si="0"/>
        <v>OH</v>
      </c>
      <c r="BO19" s="63">
        <f t="shared" si="1"/>
        <v>16405.121699158375</v>
      </c>
      <c r="BP19" s="63">
        <f t="shared" si="2"/>
        <v>16420.067148626211</v>
      </c>
      <c r="BQ19" s="63">
        <f t="shared" si="3"/>
        <v>16484.830762986607</v>
      </c>
      <c r="BR19" s="63">
        <f t="shared" si="4"/>
        <v>16519.703478411462</v>
      </c>
      <c r="BS19" s="63">
        <f t="shared" si="5"/>
        <v>16544.612560857859</v>
      </c>
      <c r="BT19" s="63">
        <f t="shared" si="6"/>
        <v>16544.612560857859</v>
      </c>
      <c r="BU19" s="63">
        <f t="shared" si="7"/>
        <v>16509.739845433003</v>
      </c>
      <c r="BV19" s="63">
        <f t="shared" si="8"/>
        <v>16539.630744368675</v>
      </c>
      <c r="BW19" s="63">
        <f t="shared" si="9"/>
        <v>16634.285257664673</v>
      </c>
      <c r="BX19" s="63">
        <f t="shared" si="10"/>
        <v>16659.194340111044</v>
      </c>
      <c r="BZ19" s="63" t="s">
        <v>57</v>
      </c>
      <c r="CA19" s="63" t="s">
        <v>30</v>
      </c>
      <c r="CB19" s="63" t="s">
        <v>100</v>
      </c>
      <c r="CC19" s="34">
        <f t="shared" si="31"/>
        <v>1</v>
      </c>
      <c r="CD19" s="34">
        <f t="shared" si="17"/>
        <v>1</v>
      </c>
      <c r="CE19" s="34">
        <f t="shared" si="18"/>
        <v>1</v>
      </c>
      <c r="CF19" s="34">
        <f t="shared" si="19"/>
        <v>1</v>
      </c>
      <c r="CG19" s="34">
        <f t="shared" si="20"/>
        <v>1</v>
      </c>
      <c r="CH19" s="34">
        <f t="shared" si="21"/>
        <v>1</v>
      </c>
      <c r="CI19" s="34">
        <f t="shared" si="22"/>
        <v>1</v>
      </c>
      <c r="CJ19" s="34">
        <f t="shared" si="23"/>
        <v>1</v>
      </c>
      <c r="CK19" s="34">
        <f t="shared" si="24"/>
        <v>1</v>
      </c>
      <c r="CL19" s="34"/>
      <c r="CM19" s="34"/>
    </row>
    <row r="20" spans="1:91" ht="15" x14ac:dyDescent="0.25">
      <c r="A20" s="5" t="s">
        <v>58</v>
      </c>
      <c r="B20" s="2">
        <v>26012.6425100942</v>
      </c>
      <c r="C20" s="2">
        <v>26235.1418282759</v>
      </c>
      <c r="D20" s="2">
        <v>26437.863429286026</v>
      </c>
      <c r="E20" s="2">
        <v>26581.251878780848</v>
      </c>
      <c r="F20" s="2">
        <v>26714.751469689883</v>
      </c>
      <c r="G20" s="2">
        <v>26803.751196962712</v>
      </c>
      <c r="H20" s="2">
        <v>26828.473343427333</v>
      </c>
      <c r="I20" s="2">
        <v>26902.639782821261</v>
      </c>
      <c r="J20" s="2">
        <v>27036.139373730202</v>
      </c>
      <c r="K20" s="2">
        <v>27100.416954538305</v>
      </c>
      <c r="L20" s="2"/>
      <c r="M20" s="4" t="s">
        <v>58</v>
      </c>
      <c r="N20" s="4" t="s">
        <v>27</v>
      </c>
      <c r="O20" s="7">
        <v>0.17</v>
      </c>
      <c r="P20" s="2">
        <f t="shared" ref="P20:Y35" si="51">$O20*VLOOKUP($M20,$A$3:$K$25,P$2-2020,FALSE)</f>
        <v>4422.1492267160147</v>
      </c>
      <c r="Q20" s="2">
        <f t="shared" si="51"/>
        <v>4459.9741108069038</v>
      </c>
      <c r="R20" s="2">
        <f t="shared" si="51"/>
        <v>4494.4367829786252</v>
      </c>
      <c r="S20" s="2">
        <f t="shared" si="51"/>
        <v>4518.8128193927441</v>
      </c>
      <c r="T20" s="2">
        <f t="shared" si="51"/>
        <v>4541.5077498472801</v>
      </c>
      <c r="U20" s="2">
        <f t="shared" si="51"/>
        <v>4556.6377034836614</v>
      </c>
      <c r="V20" s="2">
        <f t="shared" si="51"/>
        <v>4560.8404683826466</v>
      </c>
      <c r="W20" s="2">
        <f t="shared" si="51"/>
        <v>4573.4487630796148</v>
      </c>
      <c r="X20" s="2">
        <f t="shared" si="51"/>
        <v>4596.1436935341344</v>
      </c>
      <c r="Y20" s="2">
        <f t="shared" si="51"/>
        <v>4607.0708822715123</v>
      </c>
      <c r="AN20" s="2"/>
      <c r="AO20" s="2"/>
      <c r="AP20" s="2"/>
      <c r="AQ20" s="2"/>
      <c r="AR20" s="2"/>
      <c r="AS20" s="2"/>
      <c r="AT20" s="2"/>
      <c r="AU20" s="2"/>
      <c r="AV20" s="2"/>
      <c r="AW20" s="2"/>
      <c r="BA20" s="4" t="str">
        <f t="shared" si="13"/>
        <v>DEOK</v>
      </c>
      <c r="BB20" s="4" t="str">
        <f t="shared" si="14"/>
        <v>KY</v>
      </c>
      <c r="BC20" s="4" t="str">
        <f>VLOOKUP(BA20,mappings!$M$2:$N$22,2,FALSE)&amp;"-"&amp;load!BB20</f>
        <v>PJM_DukeOhioKentucky-KY</v>
      </c>
      <c r="BD20" s="2">
        <f t="shared" si="15"/>
        <v>21413.057731546942</v>
      </c>
      <c r="BE20" s="2">
        <f t="shared" si="26"/>
        <v>4422.1492267160147</v>
      </c>
      <c r="BF20" s="34">
        <f t="shared" si="27"/>
        <v>0.20651647616870017</v>
      </c>
      <c r="BG20" s="34">
        <f t="shared" si="28"/>
        <v>0.20651647616870017</v>
      </c>
      <c r="BI20" s="63" t="str">
        <f>VLOOKUP(BA20,mappings!$M$2:$N$22,2,FALSE)</f>
        <v>PJM_DukeOhioKentucky</v>
      </c>
      <c r="BJ20" s="63" t="str">
        <f t="shared" si="29"/>
        <v>KY</v>
      </c>
      <c r="BK20" s="34">
        <f t="shared" si="30"/>
        <v>0.20651647616870017</v>
      </c>
      <c r="BM20" s="63" t="str">
        <f t="shared" si="16"/>
        <v>DEOK</v>
      </c>
      <c r="BN20" s="63" t="str">
        <f t="shared" si="0"/>
        <v>KY</v>
      </c>
      <c r="BO20" s="63">
        <f t="shared" si="1"/>
        <v>4422.1492267160147</v>
      </c>
      <c r="BP20" s="63">
        <f t="shared" si="2"/>
        <v>4459.9741108069038</v>
      </c>
      <c r="BQ20" s="63">
        <f t="shared" si="3"/>
        <v>4494.4367829786252</v>
      </c>
      <c r="BR20" s="63">
        <f t="shared" si="4"/>
        <v>4518.8128193927441</v>
      </c>
      <c r="BS20" s="63">
        <f t="shared" si="5"/>
        <v>4541.5077498472801</v>
      </c>
      <c r="BT20" s="63">
        <f t="shared" si="6"/>
        <v>4556.6377034836614</v>
      </c>
      <c r="BU20" s="63">
        <f t="shared" si="7"/>
        <v>4560.8404683826466</v>
      </c>
      <c r="BV20" s="63">
        <f t="shared" si="8"/>
        <v>4573.4487630796148</v>
      </c>
      <c r="BW20" s="63">
        <f t="shared" si="9"/>
        <v>4596.1436935341344</v>
      </c>
      <c r="BX20" s="63">
        <f t="shared" si="10"/>
        <v>4607.0708822715123</v>
      </c>
      <c r="BZ20" s="63" t="s">
        <v>58</v>
      </c>
      <c r="CA20" s="63" t="s">
        <v>27</v>
      </c>
      <c r="CB20" s="63" t="s">
        <v>103</v>
      </c>
      <c r="CC20" s="34">
        <f t="shared" si="31"/>
        <v>0.17000000000000004</v>
      </c>
      <c r="CD20" s="34">
        <f t="shared" si="17"/>
        <v>0.17000000000000004</v>
      </c>
      <c r="CE20" s="34">
        <f t="shared" si="18"/>
        <v>0.17000000000000004</v>
      </c>
      <c r="CF20" s="34">
        <f t="shared" si="19"/>
        <v>0.17</v>
      </c>
      <c r="CG20" s="34">
        <f t="shared" si="20"/>
        <v>0.17</v>
      </c>
      <c r="CH20" s="34">
        <f t="shared" si="21"/>
        <v>0.17</v>
      </c>
      <c r="CI20" s="34">
        <f t="shared" si="22"/>
        <v>0.17</v>
      </c>
      <c r="CJ20" s="34">
        <f t="shared" si="23"/>
        <v>0.17</v>
      </c>
      <c r="CK20" s="34">
        <f t="shared" si="24"/>
        <v>0.17</v>
      </c>
      <c r="CL20" s="34"/>
      <c r="CM20" s="34"/>
    </row>
    <row r="21" spans="1:91" ht="15" x14ac:dyDescent="0.25">
      <c r="A21" s="5" t="s">
        <v>59</v>
      </c>
      <c r="B21" s="2">
        <v>13626.904229919797</v>
      </c>
      <c r="C21" s="2">
        <v>13710.959880104419</v>
      </c>
      <c r="D21" s="2">
        <v>13829.626680364941</v>
      </c>
      <c r="E21" s="2">
        <v>13948.293480625498</v>
      </c>
      <c r="F21" s="2">
        <v>13982.904630701481</v>
      </c>
      <c r="G21" s="2">
        <v>14022.460230788358</v>
      </c>
      <c r="H21" s="2">
        <v>14052.126930853477</v>
      </c>
      <c r="I21" s="2">
        <v>14091.682530940208</v>
      </c>
      <c r="J21" s="2">
        <v>14126.29368101625</v>
      </c>
      <c r="K21" s="2">
        <v>14200.460431179177</v>
      </c>
      <c r="L21" s="2"/>
      <c r="M21" s="4" t="s">
        <v>58</v>
      </c>
      <c r="N21" s="4" t="s">
        <v>30</v>
      </c>
      <c r="O21" s="7">
        <v>0.83</v>
      </c>
      <c r="P21" s="2">
        <f t="shared" si="51"/>
        <v>21590.493283378186</v>
      </c>
      <c r="Q21" s="2">
        <f t="shared" si="51"/>
        <v>21775.167717468998</v>
      </c>
      <c r="R21" s="2">
        <f t="shared" si="51"/>
        <v>21943.426646307402</v>
      </c>
      <c r="S21" s="2">
        <f t="shared" si="51"/>
        <v>22062.439059388103</v>
      </c>
      <c r="T21" s="2">
        <f t="shared" si="51"/>
        <v>22173.243719842601</v>
      </c>
      <c r="U21" s="2">
        <f t="shared" si="51"/>
        <v>22247.11349347905</v>
      </c>
      <c r="V21" s="2">
        <f t="shared" si="51"/>
        <v>22267.632875044685</v>
      </c>
      <c r="W21" s="2">
        <f t="shared" si="51"/>
        <v>22329.191019741647</v>
      </c>
      <c r="X21" s="2">
        <f t="shared" si="51"/>
        <v>22439.995680196065</v>
      </c>
      <c r="Y21" s="2">
        <f t="shared" si="51"/>
        <v>22493.346072266791</v>
      </c>
      <c r="AN21" s="2"/>
      <c r="AO21" s="2"/>
      <c r="AP21" s="2"/>
      <c r="AQ21" s="2"/>
      <c r="AR21" s="2"/>
      <c r="AS21" s="2"/>
      <c r="AT21" s="2"/>
      <c r="AU21" s="2"/>
      <c r="AV21" s="2"/>
      <c r="AW21" s="2"/>
      <c r="BA21" s="4" t="str">
        <f t="shared" si="13"/>
        <v>DEOK</v>
      </c>
      <c r="BB21" s="4" t="str">
        <f t="shared" si="14"/>
        <v>OH</v>
      </c>
      <c r="BC21" s="4" t="str">
        <f>VLOOKUP(BA21,mappings!$M$2:$N$22,2,FALSE)&amp;"-"&amp;load!BB21</f>
        <v>PJM_DukeOhioKentucky-OH</v>
      </c>
      <c r="BD21" s="2">
        <f t="shared" si="15"/>
        <v>150873.18995348137</v>
      </c>
      <c r="BE21" s="2">
        <f t="shared" si="26"/>
        <v>21590.493283378186</v>
      </c>
      <c r="BF21" s="34">
        <f t="shared" si="27"/>
        <v>0.1431035778459723</v>
      </c>
      <c r="BG21" s="34">
        <f t="shared" si="28"/>
        <v>0.1431035778459723</v>
      </c>
      <c r="BI21" s="63" t="str">
        <f>VLOOKUP(BA21,mappings!$M$2:$N$22,2,FALSE)</f>
        <v>PJM_DukeOhioKentucky</v>
      </c>
      <c r="BJ21" s="63" t="str">
        <f t="shared" si="29"/>
        <v>OH</v>
      </c>
      <c r="BK21" s="34">
        <f t="shared" si="30"/>
        <v>0.1431035778459723</v>
      </c>
      <c r="BM21" s="63" t="str">
        <f t="shared" si="16"/>
        <v>DEOK</v>
      </c>
      <c r="BN21" s="63" t="str">
        <f t="shared" si="0"/>
        <v>OH</v>
      </c>
      <c r="BO21" s="63">
        <f t="shared" si="1"/>
        <v>21590.493283378186</v>
      </c>
      <c r="BP21" s="63">
        <f t="shared" si="2"/>
        <v>21775.167717468998</v>
      </c>
      <c r="BQ21" s="63">
        <f t="shared" si="3"/>
        <v>21943.426646307402</v>
      </c>
      <c r="BR21" s="63">
        <f t="shared" si="4"/>
        <v>22062.439059388103</v>
      </c>
      <c r="BS21" s="63">
        <f t="shared" si="5"/>
        <v>22173.243719842601</v>
      </c>
      <c r="BT21" s="63">
        <f t="shared" si="6"/>
        <v>22247.11349347905</v>
      </c>
      <c r="BU21" s="63">
        <f t="shared" si="7"/>
        <v>22267.632875044685</v>
      </c>
      <c r="BV21" s="63">
        <f t="shared" si="8"/>
        <v>22329.191019741647</v>
      </c>
      <c r="BW21" s="63">
        <f t="shared" si="9"/>
        <v>22439.995680196065</v>
      </c>
      <c r="BX21" s="63">
        <f t="shared" si="10"/>
        <v>22493.346072266791</v>
      </c>
      <c r="BZ21" s="63" t="s">
        <v>58</v>
      </c>
      <c r="CA21" s="63" t="s">
        <v>30</v>
      </c>
      <c r="CB21" s="63" t="s">
        <v>103</v>
      </c>
      <c r="CC21" s="34">
        <f t="shared" si="31"/>
        <v>0.83</v>
      </c>
      <c r="CD21" s="34">
        <f t="shared" si="17"/>
        <v>0.83</v>
      </c>
      <c r="CE21" s="34">
        <f t="shared" si="18"/>
        <v>0.83</v>
      </c>
      <c r="CF21" s="34">
        <f t="shared" si="19"/>
        <v>0.83</v>
      </c>
      <c r="CG21" s="34">
        <f t="shared" si="20"/>
        <v>0.83000000000000007</v>
      </c>
      <c r="CH21" s="34">
        <f t="shared" si="21"/>
        <v>0.83</v>
      </c>
      <c r="CI21" s="34">
        <f t="shared" si="22"/>
        <v>0.83000000000000007</v>
      </c>
      <c r="CJ21" s="34">
        <f t="shared" si="23"/>
        <v>0.83000000000000007</v>
      </c>
      <c r="CK21" s="34">
        <f t="shared" si="24"/>
        <v>0.83</v>
      </c>
      <c r="CL21" s="34"/>
      <c r="CM21" s="34"/>
    </row>
    <row r="22" spans="1:91" ht="15" x14ac:dyDescent="0.25">
      <c r="A22" s="5" t="s">
        <v>60</v>
      </c>
      <c r="B22" s="2">
        <v>10580.370842747567</v>
      </c>
      <c r="C22" s="2">
        <v>10716.598793512532</v>
      </c>
      <c r="D22" s="2">
        <v>10852.826744277574</v>
      </c>
      <c r="E22" s="2">
        <v>10984.009215384558</v>
      </c>
      <c r="F22" s="2">
        <v>11110.146206833611</v>
      </c>
      <c r="G22" s="2">
        <v>11180.782922045109</v>
      </c>
      <c r="H22" s="2">
        <v>11211.055799992881</v>
      </c>
      <c r="I22" s="2">
        <v>11241.328677940717</v>
      </c>
      <c r="J22" s="2">
        <v>11261.510596572518</v>
      </c>
      <c r="K22" s="2">
        <v>11306.919913494123</v>
      </c>
      <c r="L22" s="2"/>
      <c r="M22" s="4" t="s">
        <v>59</v>
      </c>
      <c r="N22" s="4" t="s">
        <v>31</v>
      </c>
      <c r="O22" s="7">
        <v>1</v>
      </c>
      <c r="P22" s="2">
        <f t="shared" si="51"/>
        <v>13626.904229919797</v>
      </c>
      <c r="Q22" s="2">
        <f t="shared" si="51"/>
        <v>13710.959880104419</v>
      </c>
      <c r="R22" s="2">
        <f t="shared" si="51"/>
        <v>13829.626680364941</v>
      </c>
      <c r="S22" s="2">
        <f t="shared" si="51"/>
        <v>13948.293480625498</v>
      </c>
      <c r="T22" s="2">
        <f t="shared" si="51"/>
        <v>13982.904630701481</v>
      </c>
      <c r="U22" s="2">
        <f t="shared" si="51"/>
        <v>14022.460230788358</v>
      </c>
      <c r="V22" s="2">
        <f t="shared" si="51"/>
        <v>14052.126930853477</v>
      </c>
      <c r="W22" s="2">
        <f t="shared" si="51"/>
        <v>14091.682530940208</v>
      </c>
      <c r="X22" s="2">
        <f t="shared" si="51"/>
        <v>14126.29368101625</v>
      </c>
      <c r="Y22" s="2">
        <f t="shared" si="51"/>
        <v>14200.460431179177</v>
      </c>
      <c r="AN22" s="2"/>
      <c r="AO22" s="2"/>
      <c r="AP22" s="2"/>
      <c r="AQ22" s="2"/>
      <c r="AR22" s="2"/>
      <c r="AS22" s="2"/>
      <c r="AT22" s="2"/>
      <c r="AU22" s="2"/>
      <c r="AV22" s="2"/>
      <c r="AW22" s="2"/>
      <c r="BA22" s="4" t="str">
        <f t="shared" si="13"/>
        <v>DLCO</v>
      </c>
      <c r="BB22" s="4" t="str">
        <f t="shared" si="14"/>
        <v>PA</v>
      </c>
      <c r="BC22" s="4" t="str">
        <f>VLOOKUP(BA22,mappings!$M$2:$N$22,2,FALSE)&amp;"-"&amp;load!BB22</f>
        <v>PJM_DuqLight-PA</v>
      </c>
      <c r="BD22" s="2">
        <f t="shared" si="15"/>
        <v>150864.50507078486</v>
      </c>
      <c r="BE22" s="2">
        <f t="shared" si="26"/>
        <v>13626.904229919797</v>
      </c>
      <c r="BF22" s="34">
        <f t="shared" si="27"/>
        <v>9.0325449472201058E-2</v>
      </c>
      <c r="BG22" s="34">
        <f t="shared" si="28"/>
        <v>9.0325449472201058E-2</v>
      </c>
      <c r="BI22" s="63" t="str">
        <f>VLOOKUP(BA22,mappings!$M$2:$N$22,2,FALSE)</f>
        <v>PJM_DuqLight</v>
      </c>
      <c r="BJ22" s="63" t="str">
        <f t="shared" si="29"/>
        <v>PA</v>
      </c>
      <c r="BK22" s="34">
        <f t="shared" si="30"/>
        <v>9.0325449472201058E-2</v>
      </c>
      <c r="BM22" s="63" t="str">
        <f t="shared" si="16"/>
        <v>DLCO</v>
      </c>
      <c r="BN22" s="63" t="str">
        <f t="shared" si="0"/>
        <v>PA</v>
      </c>
      <c r="BO22" s="63">
        <f t="shared" si="1"/>
        <v>13626.904229919797</v>
      </c>
      <c r="BP22" s="63">
        <f t="shared" si="2"/>
        <v>13710.959880104419</v>
      </c>
      <c r="BQ22" s="63">
        <f t="shared" si="3"/>
        <v>13829.626680364941</v>
      </c>
      <c r="BR22" s="63">
        <f t="shared" si="4"/>
        <v>13948.293480625498</v>
      </c>
      <c r="BS22" s="63">
        <f t="shared" si="5"/>
        <v>13982.904630701481</v>
      </c>
      <c r="BT22" s="63">
        <f t="shared" si="6"/>
        <v>14022.460230788358</v>
      </c>
      <c r="BU22" s="63">
        <f t="shared" si="7"/>
        <v>14052.126930853477</v>
      </c>
      <c r="BV22" s="63">
        <f t="shared" si="8"/>
        <v>14091.682530940208</v>
      </c>
      <c r="BW22" s="63">
        <f t="shared" si="9"/>
        <v>14126.29368101625</v>
      </c>
      <c r="BX22" s="63">
        <f t="shared" si="10"/>
        <v>14200.460431179177</v>
      </c>
      <c r="BZ22" s="63" t="s">
        <v>59</v>
      </c>
      <c r="CA22" s="63" t="s">
        <v>31</v>
      </c>
      <c r="CB22" s="63" t="s">
        <v>104</v>
      </c>
      <c r="CC22" s="34">
        <f t="shared" si="31"/>
        <v>1</v>
      </c>
      <c r="CD22" s="34">
        <f t="shared" si="17"/>
        <v>1</v>
      </c>
      <c r="CE22" s="34">
        <f t="shared" si="18"/>
        <v>1</v>
      </c>
      <c r="CF22" s="34">
        <f t="shared" si="19"/>
        <v>1</v>
      </c>
      <c r="CG22" s="34">
        <f t="shared" si="20"/>
        <v>1</v>
      </c>
      <c r="CH22" s="34">
        <f t="shared" si="21"/>
        <v>1</v>
      </c>
      <c r="CI22" s="34">
        <f t="shared" si="22"/>
        <v>1</v>
      </c>
      <c r="CJ22" s="34">
        <f t="shared" si="23"/>
        <v>1</v>
      </c>
      <c r="CK22" s="34">
        <f t="shared" si="24"/>
        <v>1</v>
      </c>
      <c r="CL22" s="34"/>
      <c r="CM22" s="34"/>
    </row>
    <row r="23" spans="1:91" ht="15" x14ac:dyDescent="0.25">
      <c r="A23" s="5" t="s">
        <v>61</v>
      </c>
      <c r="B23" s="2">
        <v>506.08947368455466</v>
      </c>
      <c r="C23" s="2">
        <v>506.08947368455466</v>
      </c>
      <c r="D23" s="2">
        <v>506.08947368455466</v>
      </c>
      <c r="E23" s="2">
        <v>506.08947368455466</v>
      </c>
      <c r="F23" s="2">
        <v>506.08947368455466</v>
      </c>
      <c r="G23" s="2">
        <v>506.08947368455466</v>
      </c>
      <c r="H23" s="2">
        <v>506.08947368455466</v>
      </c>
      <c r="I23" s="2">
        <v>506.08947368455466</v>
      </c>
      <c r="J23" s="2">
        <v>506.08947368455466</v>
      </c>
      <c r="K23" s="2">
        <v>506.08947368455466</v>
      </c>
      <c r="L23" s="2"/>
      <c r="M23" s="4" t="s">
        <v>62</v>
      </c>
      <c r="N23" s="4" t="s">
        <v>29</v>
      </c>
      <c r="O23" s="7">
        <v>0.05</v>
      </c>
      <c r="P23" s="2">
        <f t="shared" si="51"/>
        <v>5065.4120254738982</v>
      </c>
      <c r="Q23" s="2">
        <f t="shared" si="51"/>
        <v>5222.9435609191205</v>
      </c>
      <c r="R23" s="2">
        <f t="shared" si="51"/>
        <v>5406.3276642978308</v>
      </c>
      <c r="S23" s="2">
        <f t="shared" si="51"/>
        <v>5612.6649821968731</v>
      </c>
      <c r="T23" s="2">
        <f t="shared" si="51"/>
        <v>5812.2371421321532</v>
      </c>
      <c r="U23" s="2">
        <f t="shared" si="51"/>
        <v>5897.7680678186643</v>
      </c>
      <c r="V23" s="2">
        <f t="shared" si="51"/>
        <v>5994.1715688043005</v>
      </c>
      <c r="W23" s="2">
        <f t="shared" si="51"/>
        <v>6092.7495848497792</v>
      </c>
      <c r="X23" s="2">
        <f t="shared" si="51"/>
        <v>6184.8040557157747</v>
      </c>
      <c r="Y23" s="2">
        <f t="shared" si="51"/>
        <v>6282.1740078390831</v>
      </c>
      <c r="AN23" s="2"/>
      <c r="AO23" s="2"/>
      <c r="AP23" s="2"/>
      <c r="AQ23" s="2"/>
      <c r="AR23" s="2"/>
      <c r="AS23" s="2"/>
      <c r="AT23" s="2"/>
      <c r="AU23" s="2"/>
      <c r="AV23" s="2"/>
      <c r="AW23" s="2"/>
      <c r="BA23" s="4" t="str">
        <f t="shared" si="13"/>
        <v>DOM</v>
      </c>
      <c r="BB23" s="4" t="str">
        <f t="shared" si="14"/>
        <v>NC</v>
      </c>
      <c r="BC23" s="4" t="str">
        <f>VLOOKUP(BA23,mappings!$M$2:$N$22,2,FALSE)&amp;"-"&amp;load!BB23</f>
        <v>PJM_Dominion_VP-NC</v>
      </c>
      <c r="BD23" s="2">
        <f t="shared" si="15"/>
        <v>5065.4120254738982</v>
      </c>
      <c r="BE23" s="2">
        <f t="shared" si="26"/>
        <v>5065.4120254738982</v>
      </c>
      <c r="BF23" s="34">
        <f t="shared" si="27"/>
        <v>1</v>
      </c>
      <c r="BG23" s="34">
        <f t="shared" si="28"/>
        <v>1</v>
      </c>
      <c r="BI23" s="63" t="str">
        <f>VLOOKUP(BA23,mappings!$M$2:$N$22,2,FALSE)</f>
        <v>PJM_Dominion_VP</v>
      </c>
      <c r="BJ23" s="63" t="str">
        <f t="shared" si="29"/>
        <v>NC</v>
      </c>
      <c r="BK23" s="34">
        <f t="shared" si="30"/>
        <v>1</v>
      </c>
      <c r="BM23" s="63" t="str">
        <f t="shared" si="16"/>
        <v>DOM</v>
      </c>
      <c r="BN23" s="63" t="str">
        <f t="shared" si="0"/>
        <v>NC</v>
      </c>
      <c r="BO23" s="63">
        <f t="shared" si="1"/>
        <v>5065.4120254738982</v>
      </c>
      <c r="BP23" s="63">
        <f t="shared" si="2"/>
        <v>5222.9435609191205</v>
      </c>
      <c r="BQ23" s="63">
        <f t="shared" si="3"/>
        <v>5406.3276642978308</v>
      </c>
      <c r="BR23" s="63">
        <f t="shared" si="4"/>
        <v>5612.6649821968731</v>
      </c>
      <c r="BS23" s="63">
        <f t="shared" si="5"/>
        <v>5812.2371421321532</v>
      </c>
      <c r="BT23" s="63">
        <f t="shared" si="6"/>
        <v>5897.7680678186643</v>
      </c>
      <c r="BU23" s="63">
        <f t="shared" si="7"/>
        <v>5994.1715688043005</v>
      </c>
      <c r="BV23" s="63">
        <f t="shared" si="8"/>
        <v>6092.7495848497792</v>
      </c>
      <c r="BW23" s="63">
        <f t="shared" si="9"/>
        <v>6184.8040557157747</v>
      </c>
      <c r="BX23" s="63">
        <f t="shared" si="10"/>
        <v>6282.1740078390831</v>
      </c>
      <c r="BZ23" s="63" t="s">
        <v>62</v>
      </c>
      <c r="CA23" s="63" t="s">
        <v>29</v>
      </c>
      <c r="CB23" s="63" t="s">
        <v>102</v>
      </c>
      <c r="CC23" s="34">
        <f t="shared" si="31"/>
        <v>0.05</v>
      </c>
      <c r="CD23" s="34">
        <f t="shared" si="17"/>
        <v>0.05</v>
      </c>
      <c r="CE23" s="34">
        <f t="shared" si="18"/>
        <v>5.000000000000001E-2</v>
      </c>
      <c r="CF23" s="34">
        <f t="shared" si="19"/>
        <v>0.05</v>
      </c>
      <c r="CG23" s="34">
        <f t="shared" si="20"/>
        <v>0.05</v>
      </c>
      <c r="CH23" s="34">
        <f t="shared" si="21"/>
        <v>5.000000000000001E-2</v>
      </c>
      <c r="CI23" s="34">
        <f t="shared" si="22"/>
        <v>0.05</v>
      </c>
      <c r="CJ23" s="34">
        <f t="shared" si="23"/>
        <v>0.05</v>
      </c>
      <c r="CK23" s="34">
        <f t="shared" si="24"/>
        <v>0.05</v>
      </c>
      <c r="CL23" s="34"/>
      <c r="CM23" s="34"/>
    </row>
    <row r="24" spans="1:91" ht="15" x14ac:dyDescent="0.25">
      <c r="A24" s="5" t="s">
        <v>62</v>
      </c>
      <c r="B24" s="2">
        <v>101308.24050947795</v>
      </c>
      <c r="C24" s="2">
        <v>104458.87121838241</v>
      </c>
      <c r="D24" s="2">
        <v>108126.5532859566</v>
      </c>
      <c r="E24" s="2">
        <v>112253.29964393745</v>
      </c>
      <c r="F24" s="2">
        <v>116244.74284264306</v>
      </c>
      <c r="G24" s="2">
        <v>117955.36135637328</v>
      </c>
      <c r="H24" s="2">
        <v>119883.43137608601</v>
      </c>
      <c r="I24" s="2">
        <v>121854.99169699558</v>
      </c>
      <c r="J24" s="2">
        <v>123696.08111431549</v>
      </c>
      <c r="K24" s="2">
        <v>125643.48015678165</v>
      </c>
      <c r="L24" s="2"/>
      <c r="M24" s="4" t="s">
        <v>62</v>
      </c>
      <c r="N24" s="4" t="s">
        <v>33</v>
      </c>
      <c r="O24" s="7">
        <v>0.95</v>
      </c>
      <c r="P24" s="2">
        <f t="shared" si="51"/>
        <v>96242.828484004058</v>
      </c>
      <c r="Q24" s="2">
        <f t="shared" si="51"/>
        <v>99235.927657463282</v>
      </c>
      <c r="R24" s="2">
        <f t="shared" si="51"/>
        <v>102720.22562165877</v>
      </c>
      <c r="S24" s="2">
        <f t="shared" si="51"/>
        <v>106640.63466174058</v>
      </c>
      <c r="T24" s="2">
        <f t="shared" si="51"/>
        <v>110432.5057005109</v>
      </c>
      <c r="U24" s="2">
        <f t="shared" si="51"/>
        <v>112057.59328855461</v>
      </c>
      <c r="V24" s="2">
        <f t="shared" si="51"/>
        <v>113889.25980728171</v>
      </c>
      <c r="W24" s="2">
        <f t="shared" si="51"/>
        <v>115762.2421121458</v>
      </c>
      <c r="X24" s="2">
        <f t="shared" si="51"/>
        <v>117511.27705859971</v>
      </c>
      <c r="Y24" s="2">
        <f t="shared" si="51"/>
        <v>119361.30614894256</v>
      </c>
      <c r="AN24" s="2"/>
      <c r="AO24" s="2"/>
      <c r="AP24" s="2"/>
      <c r="AQ24" s="2"/>
      <c r="AR24" s="2"/>
      <c r="AS24" s="2"/>
      <c r="AT24" s="2"/>
      <c r="AU24" s="2"/>
      <c r="AV24" s="2"/>
      <c r="AW24" s="2"/>
      <c r="BA24" s="4" t="str">
        <f t="shared" si="13"/>
        <v>DOM</v>
      </c>
      <c r="BB24" s="4" t="str">
        <f t="shared" si="14"/>
        <v>VA</v>
      </c>
      <c r="BC24" s="4" t="str">
        <f>VLOOKUP(BA24,mappings!$M$2:$N$22,2,FALSE)&amp;"-"&amp;load!BB24</f>
        <v>PJM_Dominion_VP-VA</v>
      </c>
      <c r="BD24" s="2">
        <f t="shared" si="15"/>
        <v>119435.52763383693</v>
      </c>
      <c r="BE24" s="2">
        <f t="shared" si="26"/>
        <v>96242.828484004058</v>
      </c>
      <c r="BF24" s="34">
        <f t="shared" si="27"/>
        <v>0.80581406881764206</v>
      </c>
      <c r="BG24" s="34">
        <f t="shared" si="28"/>
        <v>0.80581406881764206</v>
      </c>
      <c r="BI24" s="63" t="str">
        <f>VLOOKUP(BA24,mappings!$M$2:$N$22,2,FALSE)</f>
        <v>PJM_Dominion_VP</v>
      </c>
      <c r="BJ24" s="63" t="str">
        <f t="shared" si="29"/>
        <v>VA</v>
      </c>
      <c r="BK24" s="34">
        <f t="shared" si="30"/>
        <v>0.80581406881764206</v>
      </c>
      <c r="BM24" s="63" t="str">
        <f t="shared" si="16"/>
        <v>DOM</v>
      </c>
      <c r="BN24" s="63" t="str">
        <f t="shared" si="0"/>
        <v>VA</v>
      </c>
      <c r="BO24" s="63">
        <f t="shared" si="1"/>
        <v>96242.828484004058</v>
      </c>
      <c r="BP24" s="63">
        <f t="shared" si="2"/>
        <v>99235.927657463282</v>
      </c>
      <c r="BQ24" s="63">
        <f t="shared" si="3"/>
        <v>102720.22562165877</v>
      </c>
      <c r="BR24" s="63">
        <f t="shared" si="4"/>
        <v>106640.63466174058</v>
      </c>
      <c r="BS24" s="63">
        <f t="shared" si="5"/>
        <v>110432.5057005109</v>
      </c>
      <c r="BT24" s="63">
        <f t="shared" si="6"/>
        <v>112057.59328855461</v>
      </c>
      <c r="BU24" s="63">
        <f t="shared" si="7"/>
        <v>113889.25980728171</v>
      </c>
      <c r="BV24" s="63">
        <f t="shared" si="8"/>
        <v>115762.2421121458</v>
      </c>
      <c r="BW24" s="63">
        <f t="shared" si="9"/>
        <v>117511.27705859971</v>
      </c>
      <c r="BX24" s="63">
        <f t="shared" si="10"/>
        <v>119361.30614894256</v>
      </c>
      <c r="BZ24" s="63" t="s">
        <v>62</v>
      </c>
      <c r="CA24" s="63" t="s">
        <v>33</v>
      </c>
      <c r="CB24" s="63" t="s">
        <v>102</v>
      </c>
      <c r="CC24" s="34">
        <f t="shared" si="31"/>
        <v>0.95000000000000007</v>
      </c>
      <c r="CD24" s="34">
        <f t="shared" si="17"/>
        <v>0.95</v>
      </c>
      <c r="CE24" s="34">
        <f t="shared" si="18"/>
        <v>0.95</v>
      </c>
      <c r="CF24" s="34">
        <f t="shared" si="19"/>
        <v>0.95</v>
      </c>
      <c r="CG24" s="34">
        <f t="shared" si="20"/>
        <v>0.95</v>
      </c>
      <c r="CH24" s="34">
        <f t="shared" si="21"/>
        <v>0.95000000000000007</v>
      </c>
      <c r="CI24" s="34">
        <f t="shared" si="22"/>
        <v>0.95</v>
      </c>
      <c r="CJ24" s="34">
        <f t="shared" si="23"/>
        <v>0.95</v>
      </c>
      <c r="CK24" s="34">
        <f t="shared" si="24"/>
        <v>0.95</v>
      </c>
      <c r="CL24" s="34"/>
      <c r="CM24" s="34"/>
    </row>
    <row r="25" spans="1:91" ht="15" x14ac:dyDescent="0.25">
      <c r="A25" s="5" t="s">
        <v>0</v>
      </c>
      <c r="B25" s="2">
        <v>763039.79541912372</v>
      </c>
      <c r="C25" s="2">
        <v>768272.95600066951</v>
      </c>
      <c r="D25" s="2">
        <v>775007.45520072291</v>
      </c>
      <c r="E25" s="2">
        <v>780802.60786891333</v>
      </c>
      <c r="F25" s="2">
        <v>786052.9648888146</v>
      </c>
      <c r="G25" s="2">
        <v>788948.52691768599</v>
      </c>
      <c r="H25" s="2">
        <v>792500.34748830996</v>
      </c>
      <c r="I25" s="2">
        <v>797054.27521612006</v>
      </c>
      <c r="J25" s="2">
        <v>801757.25531093124</v>
      </c>
      <c r="K25" s="2">
        <v>806227.11832852871</v>
      </c>
      <c r="L25" s="2"/>
      <c r="M25" s="4" t="s">
        <v>43</v>
      </c>
      <c r="N25" s="4" t="s">
        <v>21</v>
      </c>
      <c r="O25" s="7">
        <v>0.61</v>
      </c>
      <c r="P25" s="2">
        <f t="shared" si="51"/>
        <v>11046.554952090442</v>
      </c>
      <c r="Q25" s="2">
        <f t="shared" si="51"/>
        <v>11104.203474454725</v>
      </c>
      <c r="R25" s="2">
        <f t="shared" si="51"/>
        <v>11156.361661355795</v>
      </c>
      <c r="S25" s="2">
        <f t="shared" si="51"/>
        <v>11205.774680525145</v>
      </c>
      <c r="T25" s="2">
        <f t="shared" si="51"/>
        <v>11233.22635784146</v>
      </c>
      <c r="U25" s="2">
        <f t="shared" si="51"/>
        <v>11277.149041547602</v>
      </c>
      <c r="V25" s="2">
        <f t="shared" si="51"/>
        <v>11326.562060716962</v>
      </c>
      <c r="W25" s="2">
        <f t="shared" si="51"/>
        <v>11386.955750812864</v>
      </c>
      <c r="X25" s="2">
        <f t="shared" si="51"/>
        <v>11458.330111835365</v>
      </c>
      <c r="Y25" s="2">
        <f t="shared" si="51"/>
        <v>11526.959305126185</v>
      </c>
      <c r="AN25" s="2"/>
      <c r="AO25" s="2"/>
      <c r="AP25" s="2"/>
      <c r="AQ25" s="2"/>
      <c r="AR25" s="2"/>
      <c r="AS25" s="2"/>
      <c r="AT25" s="2"/>
      <c r="AU25" s="2"/>
      <c r="AV25" s="2"/>
      <c r="AW25" s="2"/>
      <c r="BA25" s="4" t="str">
        <f t="shared" si="13"/>
        <v>DPL</v>
      </c>
      <c r="BB25" s="4" t="str">
        <f t="shared" si="14"/>
        <v>DE</v>
      </c>
      <c r="BC25" s="4" t="str">
        <f>VLOOKUP(BA25,mappings!$M$2:$N$22,2,FALSE)&amp;"-"&amp;load!BB25</f>
        <v>PJM_DelmarvaPL-DE</v>
      </c>
      <c r="BD25" s="2">
        <f t="shared" si="15"/>
        <v>11046.554952090442</v>
      </c>
      <c r="BE25" s="2">
        <f t="shared" si="26"/>
        <v>11046.554952090442</v>
      </c>
      <c r="BF25" s="34">
        <f t="shared" si="27"/>
        <v>1</v>
      </c>
      <c r="BG25" s="34">
        <f t="shared" si="28"/>
        <v>1</v>
      </c>
      <c r="BI25" s="63" t="str">
        <f>VLOOKUP(BA25,mappings!$M$2:$N$22,2,FALSE)</f>
        <v>PJM_DelmarvaPL</v>
      </c>
      <c r="BJ25" s="63" t="str">
        <f t="shared" si="29"/>
        <v>DE</v>
      </c>
      <c r="BK25" s="34">
        <f t="shared" si="30"/>
        <v>1</v>
      </c>
      <c r="BM25" s="63" t="str">
        <f t="shared" si="16"/>
        <v>DPL</v>
      </c>
      <c r="BN25" s="63" t="str">
        <f t="shared" si="0"/>
        <v>DE</v>
      </c>
      <c r="BO25" s="63">
        <f t="shared" si="1"/>
        <v>11046.554952090442</v>
      </c>
      <c r="BP25" s="63">
        <f t="shared" si="2"/>
        <v>11104.203474454725</v>
      </c>
      <c r="BQ25" s="63">
        <f t="shared" si="3"/>
        <v>11156.361661355795</v>
      </c>
      <c r="BR25" s="63">
        <f t="shared" si="4"/>
        <v>11205.774680525145</v>
      </c>
      <c r="BS25" s="63">
        <f t="shared" si="5"/>
        <v>11233.22635784146</v>
      </c>
      <c r="BT25" s="63">
        <f t="shared" si="6"/>
        <v>11277.149041547602</v>
      </c>
      <c r="BU25" s="63">
        <f t="shared" si="7"/>
        <v>11326.562060716962</v>
      </c>
      <c r="BV25" s="63">
        <f t="shared" si="8"/>
        <v>11386.955750812864</v>
      </c>
      <c r="BW25" s="63">
        <f t="shared" si="9"/>
        <v>11458.330111835365</v>
      </c>
      <c r="BX25" s="63">
        <f t="shared" si="10"/>
        <v>11526.959305126185</v>
      </c>
      <c r="BZ25" s="63" t="s">
        <v>43</v>
      </c>
      <c r="CA25" s="63" t="s">
        <v>21</v>
      </c>
      <c r="CB25" s="63" t="s">
        <v>101</v>
      </c>
      <c r="CC25" s="34">
        <f t="shared" si="31"/>
        <v>0.61</v>
      </c>
      <c r="CD25" s="34">
        <f t="shared" si="17"/>
        <v>0.61</v>
      </c>
      <c r="CE25" s="34">
        <f t="shared" si="18"/>
        <v>0.61</v>
      </c>
      <c r="CF25" s="34">
        <f t="shared" si="19"/>
        <v>0.61</v>
      </c>
      <c r="CG25" s="34">
        <f t="shared" si="20"/>
        <v>0.61</v>
      </c>
      <c r="CH25" s="34">
        <f t="shared" si="21"/>
        <v>0.61</v>
      </c>
      <c r="CI25" s="34">
        <f t="shared" si="22"/>
        <v>0.6100000000000001</v>
      </c>
      <c r="CJ25" s="34">
        <f t="shared" si="23"/>
        <v>0.61</v>
      </c>
      <c r="CK25" s="34">
        <f t="shared" si="24"/>
        <v>0.61</v>
      </c>
      <c r="CL25" s="34"/>
      <c r="CM25" s="34"/>
    </row>
    <row r="26" spans="1:91" ht="15" x14ac:dyDescent="0.25">
      <c r="A26" s="5" t="s">
        <v>401</v>
      </c>
      <c r="B26" s="4">
        <v>47596.025000000001</v>
      </c>
      <c r="C26" s="4">
        <v>47641.010999999999</v>
      </c>
      <c r="D26" s="4">
        <v>47666.987000000001</v>
      </c>
      <c r="E26" s="4">
        <v>47731.025999999998</v>
      </c>
      <c r="F26" s="4">
        <v>47872.987999999998</v>
      </c>
      <c r="G26" s="7">
        <v>48055.025000000001</v>
      </c>
      <c r="H26" s="7">
        <v>48246.995000000003</v>
      </c>
      <c r="I26" s="7">
        <v>48478.983999999997</v>
      </c>
      <c r="J26" s="7">
        <v>48681.02</v>
      </c>
      <c r="K26" s="2">
        <v>48907.002999999997</v>
      </c>
      <c r="L26" s="2"/>
      <c r="M26" s="4" t="s">
        <v>43</v>
      </c>
      <c r="N26" s="4" t="s">
        <v>4</v>
      </c>
      <c r="O26" s="7">
        <v>0.36</v>
      </c>
      <c r="P26" s="2">
        <f t="shared" si="51"/>
        <v>6519.2783323812446</v>
      </c>
      <c r="Q26" s="2">
        <f t="shared" si="51"/>
        <v>6553.3004111536084</v>
      </c>
      <c r="R26" s="2">
        <f t="shared" si="51"/>
        <v>6584.0822919476823</v>
      </c>
      <c r="S26" s="2">
        <f t="shared" si="51"/>
        <v>6613.2440737525449</v>
      </c>
      <c r="T26" s="2">
        <f t="shared" si="51"/>
        <v>6629.4450636441406</v>
      </c>
      <c r="U26" s="2">
        <f t="shared" si="51"/>
        <v>6655.3666474707152</v>
      </c>
      <c r="V26" s="2">
        <f t="shared" si="51"/>
        <v>6684.5284292755841</v>
      </c>
      <c r="W26" s="2">
        <f t="shared" si="51"/>
        <v>6720.1706070370992</v>
      </c>
      <c r="X26" s="2">
        <f t="shared" si="51"/>
        <v>6762.2931807552977</v>
      </c>
      <c r="Y26" s="2">
        <f t="shared" si="51"/>
        <v>6802.7956554843067</v>
      </c>
      <c r="AC26" s="2"/>
      <c r="AD26" s="2"/>
      <c r="AE26" s="2"/>
      <c r="AF26" s="2"/>
      <c r="BA26" s="4" t="str">
        <f t="shared" si="13"/>
        <v>DPL</v>
      </c>
      <c r="BB26" s="4" t="str">
        <f t="shared" si="14"/>
        <v>MD</v>
      </c>
      <c r="BC26" s="4" t="str">
        <f>VLOOKUP(BA26,mappings!$M$2:$N$22,2,FALSE)&amp;"-"&amp;load!BB26</f>
        <v>PJM_DelmarvaPL-MD</v>
      </c>
      <c r="BD26" s="2">
        <f t="shared" si="15"/>
        <v>64025.718794285902</v>
      </c>
      <c r="BE26" s="2">
        <f t="shared" si="26"/>
        <v>6519.2783323812446</v>
      </c>
      <c r="BF26" s="34">
        <f t="shared" si="27"/>
        <v>0.10182280582163601</v>
      </c>
      <c r="BG26" s="34">
        <f t="shared" si="28"/>
        <v>0.10182280582163601</v>
      </c>
      <c r="BI26" s="63" t="str">
        <f>VLOOKUP(BA26,mappings!$M$2:$N$22,2,FALSE)</f>
        <v>PJM_DelmarvaPL</v>
      </c>
      <c r="BJ26" s="63" t="str">
        <f t="shared" si="29"/>
        <v>MD</v>
      </c>
      <c r="BK26" s="34">
        <f t="shared" si="30"/>
        <v>0.10182280582163601</v>
      </c>
      <c r="BM26" s="63" t="str">
        <f t="shared" si="16"/>
        <v>DPL</v>
      </c>
      <c r="BN26" s="63" t="str">
        <f t="shared" si="0"/>
        <v>MD</v>
      </c>
      <c r="BO26" s="63">
        <f t="shared" si="1"/>
        <v>6519.2783323812446</v>
      </c>
      <c r="BP26" s="63">
        <f t="shared" si="2"/>
        <v>6553.3004111536084</v>
      </c>
      <c r="BQ26" s="63">
        <f t="shared" si="3"/>
        <v>6584.0822919476823</v>
      </c>
      <c r="BR26" s="63">
        <f t="shared" si="4"/>
        <v>6613.2440737525449</v>
      </c>
      <c r="BS26" s="63">
        <f t="shared" si="5"/>
        <v>6629.4450636441406</v>
      </c>
      <c r="BT26" s="63">
        <f t="shared" si="6"/>
        <v>6655.3666474707152</v>
      </c>
      <c r="BU26" s="63">
        <f t="shared" si="7"/>
        <v>6684.5284292755841</v>
      </c>
      <c r="BV26" s="63">
        <f t="shared" si="8"/>
        <v>6720.1706070370992</v>
      </c>
      <c r="BW26" s="63">
        <f t="shared" si="9"/>
        <v>6762.2931807552977</v>
      </c>
      <c r="BX26" s="63">
        <f t="shared" si="10"/>
        <v>6802.7956554843067</v>
      </c>
      <c r="BZ26" s="63" t="s">
        <v>43</v>
      </c>
      <c r="CA26" s="63" t="s">
        <v>4</v>
      </c>
      <c r="CB26" s="63" t="s">
        <v>101</v>
      </c>
      <c r="CC26" s="34">
        <f t="shared" si="31"/>
        <v>0.36</v>
      </c>
      <c r="CD26" s="34">
        <f t="shared" si="17"/>
        <v>0.36</v>
      </c>
      <c r="CE26" s="34">
        <f t="shared" si="18"/>
        <v>0.36</v>
      </c>
      <c r="CF26" s="34">
        <f t="shared" si="19"/>
        <v>0.36</v>
      </c>
      <c r="CG26" s="34">
        <f t="shared" si="20"/>
        <v>0.36</v>
      </c>
      <c r="CH26" s="34">
        <f t="shared" si="21"/>
        <v>0.36</v>
      </c>
      <c r="CI26" s="34">
        <f t="shared" si="22"/>
        <v>0.36000000000000004</v>
      </c>
      <c r="CJ26" s="34">
        <f t="shared" si="23"/>
        <v>0.36</v>
      </c>
      <c r="CK26" s="34">
        <f t="shared" si="24"/>
        <v>0.36</v>
      </c>
      <c r="CL26" s="34"/>
      <c r="CM26" s="34"/>
    </row>
    <row r="27" spans="1:91" x14ac:dyDescent="0.2">
      <c r="D27" s="2"/>
      <c r="E27" s="2"/>
      <c r="F27" s="2"/>
      <c r="G27" s="2"/>
      <c r="H27" s="2"/>
      <c r="I27" s="2"/>
      <c r="J27" s="2"/>
      <c r="K27" s="2"/>
      <c r="L27" s="2"/>
      <c r="M27" s="4" t="s">
        <v>43</v>
      </c>
      <c r="N27" s="4" t="s">
        <v>33</v>
      </c>
      <c r="O27" s="7">
        <v>0.03</v>
      </c>
      <c r="P27" s="2">
        <f t="shared" si="51"/>
        <v>543.27319436510368</v>
      </c>
      <c r="Q27" s="2">
        <f t="shared" si="51"/>
        <v>546.10836759613403</v>
      </c>
      <c r="R27" s="2">
        <f t="shared" si="51"/>
        <v>548.67352432897349</v>
      </c>
      <c r="S27" s="2">
        <f t="shared" si="51"/>
        <v>551.10367281271203</v>
      </c>
      <c r="T27" s="2">
        <f t="shared" si="51"/>
        <v>552.45375530367835</v>
      </c>
      <c r="U27" s="2">
        <f t="shared" si="51"/>
        <v>554.61388728922623</v>
      </c>
      <c r="V27" s="2">
        <f t="shared" si="51"/>
        <v>557.04403577296534</v>
      </c>
      <c r="W27" s="2">
        <f t="shared" si="51"/>
        <v>560.0142172530916</v>
      </c>
      <c r="X27" s="2">
        <f t="shared" si="51"/>
        <v>563.52443172960818</v>
      </c>
      <c r="Y27" s="2">
        <f t="shared" si="51"/>
        <v>566.89963795702556</v>
      </c>
      <c r="AB27" s="2"/>
      <c r="AC27" s="2"/>
      <c r="AD27" s="2"/>
      <c r="AE27" s="2"/>
      <c r="AF27" s="2"/>
      <c r="AG27" s="2"/>
      <c r="AH27" s="2"/>
      <c r="AI27" s="2"/>
      <c r="AJ27" s="2"/>
      <c r="AK27" s="2"/>
      <c r="BA27" s="4" t="str">
        <f t="shared" si="13"/>
        <v>DPL</v>
      </c>
      <c r="BB27" s="4" t="str">
        <f t="shared" si="14"/>
        <v>VA</v>
      </c>
      <c r="BC27" s="4" t="str">
        <f>VLOOKUP(BA27,mappings!$M$2:$N$22,2,FALSE)&amp;"-"&amp;load!BB27</f>
        <v>PJM_DelmarvaPL-VA</v>
      </c>
      <c r="BD27" s="2">
        <f t="shared" si="15"/>
        <v>119435.52763383693</v>
      </c>
      <c r="BE27" s="2">
        <f t="shared" si="26"/>
        <v>543.27319436510368</v>
      </c>
      <c r="BF27" s="34">
        <f t="shared" si="27"/>
        <v>4.548673289497744E-3</v>
      </c>
      <c r="BG27" s="34">
        <f t="shared" si="28"/>
        <v>4.548673289497744E-3</v>
      </c>
      <c r="BI27" s="63" t="str">
        <f>VLOOKUP(BA27,mappings!$M$2:$N$22,2,FALSE)</f>
        <v>PJM_DelmarvaPL</v>
      </c>
      <c r="BJ27" s="63" t="str">
        <f t="shared" si="29"/>
        <v>VA</v>
      </c>
      <c r="BK27" s="34">
        <f t="shared" si="30"/>
        <v>4.548673289497744E-3</v>
      </c>
      <c r="BM27" s="63" t="str">
        <f t="shared" si="16"/>
        <v>DPL</v>
      </c>
      <c r="BN27" s="63" t="str">
        <f t="shared" si="0"/>
        <v>VA</v>
      </c>
      <c r="BO27" s="63">
        <f t="shared" si="1"/>
        <v>543.27319436510368</v>
      </c>
      <c r="BP27" s="63">
        <f t="shared" si="2"/>
        <v>546.10836759613403</v>
      </c>
      <c r="BQ27" s="63">
        <f t="shared" si="3"/>
        <v>548.67352432897349</v>
      </c>
      <c r="BR27" s="63">
        <f t="shared" si="4"/>
        <v>551.10367281271203</v>
      </c>
      <c r="BS27" s="63">
        <f t="shared" si="5"/>
        <v>552.45375530367835</v>
      </c>
      <c r="BT27" s="63">
        <f t="shared" si="6"/>
        <v>554.61388728922623</v>
      </c>
      <c r="BU27" s="63">
        <f t="shared" si="7"/>
        <v>557.04403577296534</v>
      </c>
      <c r="BV27" s="63">
        <f t="shared" si="8"/>
        <v>560.0142172530916</v>
      </c>
      <c r="BW27" s="63">
        <f t="shared" si="9"/>
        <v>563.52443172960818</v>
      </c>
      <c r="BX27" s="63">
        <f t="shared" si="10"/>
        <v>566.89963795702556</v>
      </c>
      <c r="BZ27" s="63" t="s">
        <v>43</v>
      </c>
      <c r="CA27" s="63" t="s">
        <v>33</v>
      </c>
      <c r="CB27" s="63" t="s">
        <v>101</v>
      </c>
      <c r="CC27" s="34">
        <f t="shared" si="31"/>
        <v>2.9999999999999995E-2</v>
      </c>
      <c r="CD27" s="34">
        <f t="shared" si="17"/>
        <v>0.03</v>
      </c>
      <c r="CE27" s="34">
        <f t="shared" si="18"/>
        <v>2.9999999999999995E-2</v>
      </c>
      <c r="CF27" s="34">
        <f t="shared" si="19"/>
        <v>0.03</v>
      </c>
      <c r="CG27" s="34">
        <f t="shared" si="20"/>
        <v>0.03</v>
      </c>
      <c r="CH27" s="34">
        <f t="shared" si="21"/>
        <v>2.9999999999999995E-2</v>
      </c>
      <c r="CI27" s="34">
        <f t="shared" si="22"/>
        <v>3.0000000000000006E-2</v>
      </c>
      <c r="CJ27" s="34">
        <f t="shared" si="23"/>
        <v>0.03</v>
      </c>
      <c r="CK27" s="34">
        <f t="shared" si="24"/>
        <v>3.0000000000000002E-2</v>
      </c>
      <c r="CL27" s="34"/>
      <c r="CM27" s="34"/>
    </row>
    <row r="28" spans="1:91" x14ac:dyDescent="0.2">
      <c r="D28" s="2"/>
      <c r="E28" s="2"/>
      <c r="F28" s="2"/>
      <c r="G28" s="2"/>
      <c r="H28" s="2"/>
      <c r="I28" s="2"/>
      <c r="J28" s="2"/>
      <c r="K28" s="2"/>
      <c r="L28" s="2"/>
      <c r="M28" s="4" t="s">
        <v>60</v>
      </c>
      <c r="N28" s="4" t="s">
        <v>27</v>
      </c>
      <c r="O28" s="7">
        <v>1</v>
      </c>
      <c r="P28" s="2">
        <f t="shared" si="51"/>
        <v>10580.370842747567</v>
      </c>
      <c r="Q28" s="2">
        <f t="shared" si="51"/>
        <v>10716.598793512532</v>
      </c>
      <c r="R28" s="2">
        <f t="shared" si="51"/>
        <v>10852.826744277574</v>
      </c>
      <c r="S28" s="2">
        <f t="shared" si="51"/>
        <v>10984.009215384558</v>
      </c>
      <c r="T28" s="2">
        <f t="shared" si="51"/>
        <v>11110.146206833611</v>
      </c>
      <c r="U28" s="2">
        <f t="shared" si="51"/>
        <v>11180.782922045109</v>
      </c>
      <c r="V28" s="2">
        <f t="shared" si="51"/>
        <v>11211.055799992881</v>
      </c>
      <c r="W28" s="2">
        <f t="shared" si="51"/>
        <v>11241.328677940717</v>
      </c>
      <c r="X28" s="2">
        <f t="shared" si="51"/>
        <v>11261.510596572518</v>
      </c>
      <c r="Y28" s="2">
        <f t="shared" si="51"/>
        <v>11306.919913494123</v>
      </c>
      <c r="AC28" s="2"/>
      <c r="AD28" s="2"/>
      <c r="AE28" s="2"/>
      <c r="AF28" s="2"/>
      <c r="BA28" s="4" t="str">
        <f t="shared" si="13"/>
        <v>EKPC</v>
      </c>
      <c r="BB28" s="4" t="str">
        <f t="shared" si="14"/>
        <v>KY</v>
      </c>
      <c r="BC28" s="4" t="str">
        <f>VLOOKUP(BA28,mappings!$M$2:$N$22,2,FALSE)&amp;"-"&amp;load!BB28</f>
        <v>PJM_EKPC-KY</v>
      </c>
      <c r="BD28" s="2">
        <f t="shared" si="15"/>
        <v>21413.057731546942</v>
      </c>
      <c r="BE28" s="2">
        <f t="shared" si="26"/>
        <v>10580.370842747567</v>
      </c>
      <c r="BF28" s="34">
        <f t="shared" si="27"/>
        <v>0.4941083602067704</v>
      </c>
      <c r="BG28" s="34">
        <f t="shared" si="28"/>
        <v>0.4941083602067704</v>
      </c>
      <c r="BI28" s="63" t="str">
        <f>VLOOKUP(BA28,mappings!$M$2:$N$22,2,FALSE)</f>
        <v>PJM_EKPC</v>
      </c>
      <c r="BJ28" s="63" t="str">
        <f t="shared" si="29"/>
        <v>KY</v>
      </c>
      <c r="BK28" s="34">
        <f t="shared" si="30"/>
        <v>0.4941083602067704</v>
      </c>
      <c r="BM28" s="63" t="str">
        <f t="shared" si="16"/>
        <v>EKPC</v>
      </c>
      <c r="BN28" s="63" t="str">
        <f t="shared" si="0"/>
        <v>KY</v>
      </c>
      <c r="BO28" s="63">
        <f t="shared" si="1"/>
        <v>10580.370842747567</v>
      </c>
      <c r="BP28" s="63">
        <f t="shared" si="2"/>
        <v>10716.598793512532</v>
      </c>
      <c r="BQ28" s="63">
        <f t="shared" si="3"/>
        <v>10852.826744277574</v>
      </c>
      <c r="BR28" s="63">
        <f t="shared" si="4"/>
        <v>10984.009215384558</v>
      </c>
      <c r="BS28" s="63">
        <f t="shared" si="5"/>
        <v>11110.146206833611</v>
      </c>
      <c r="BT28" s="63">
        <f t="shared" si="6"/>
        <v>11180.782922045109</v>
      </c>
      <c r="BU28" s="63">
        <f t="shared" si="7"/>
        <v>11211.055799992881</v>
      </c>
      <c r="BV28" s="63">
        <f t="shared" si="8"/>
        <v>11241.328677940717</v>
      </c>
      <c r="BW28" s="63">
        <f t="shared" si="9"/>
        <v>11261.510596572518</v>
      </c>
      <c r="BX28" s="63">
        <f t="shared" si="10"/>
        <v>11306.919913494123</v>
      </c>
      <c r="BZ28" s="63" t="s">
        <v>60</v>
      </c>
      <c r="CA28" s="63" t="s">
        <v>27</v>
      </c>
      <c r="CB28" s="63" t="s">
        <v>105</v>
      </c>
      <c r="CC28" s="34">
        <f t="shared" si="31"/>
        <v>1</v>
      </c>
      <c r="CD28" s="34">
        <f t="shared" si="17"/>
        <v>1</v>
      </c>
      <c r="CE28" s="34">
        <f t="shared" si="18"/>
        <v>1</v>
      </c>
      <c r="CF28" s="34">
        <f t="shared" si="19"/>
        <v>1</v>
      </c>
      <c r="CG28" s="34">
        <f t="shared" si="20"/>
        <v>1</v>
      </c>
      <c r="CH28" s="34">
        <f t="shared" si="21"/>
        <v>1</v>
      </c>
      <c r="CI28" s="34">
        <f t="shared" si="22"/>
        <v>1</v>
      </c>
      <c r="CJ28" s="34">
        <f t="shared" si="23"/>
        <v>1</v>
      </c>
      <c r="CK28" s="34">
        <f t="shared" si="24"/>
        <v>1</v>
      </c>
      <c r="CL28" s="34"/>
      <c r="CM28" s="34"/>
    </row>
    <row r="29" spans="1:91" x14ac:dyDescent="0.2">
      <c r="D29" s="2"/>
      <c r="E29" s="2"/>
      <c r="F29" s="2"/>
      <c r="G29" s="2"/>
      <c r="H29" s="2"/>
      <c r="I29" s="2"/>
      <c r="J29" s="2"/>
      <c r="K29" s="2"/>
      <c r="L29" s="2"/>
      <c r="M29" s="4" t="s">
        <v>44</v>
      </c>
      <c r="N29" s="4" t="s">
        <v>23</v>
      </c>
      <c r="O29" s="7">
        <v>1</v>
      </c>
      <c r="P29" s="2">
        <f t="shared" si="51"/>
        <v>22765.025826438996</v>
      </c>
      <c r="Q29" s="2">
        <f t="shared" si="51"/>
        <v>22761.34037624855</v>
      </c>
      <c r="R29" s="2">
        <f t="shared" si="51"/>
        <v>22776.08217701031</v>
      </c>
      <c r="S29" s="2">
        <f t="shared" si="51"/>
        <v>22787.138527581788</v>
      </c>
      <c r="T29" s="2">
        <f t="shared" si="51"/>
        <v>22838.734830248126</v>
      </c>
      <c r="U29" s="2">
        <f t="shared" si="51"/>
        <v>22916.129284247589</v>
      </c>
      <c r="V29" s="2">
        <f t="shared" si="51"/>
        <v>23034.063690342155</v>
      </c>
      <c r="W29" s="2">
        <f t="shared" si="51"/>
        <v>23159.368996817593</v>
      </c>
      <c r="X29" s="2">
        <f t="shared" si="51"/>
        <v>23292.045203674003</v>
      </c>
      <c r="Y29" s="2">
        <f t="shared" si="51"/>
        <v>23417.35051014951</v>
      </c>
      <c r="AC29" s="2"/>
      <c r="AD29" s="2"/>
      <c r="AE29" s="2"/>
      <c r="AF29" s="2"/>
      <c r="BA29" s="4" t="str">
        <f t="shared" si="13"/>
        <v>JCPL</v>
      </c>
      <c r="BB29" s="4" t="str">
        <f t="shared" si="14"/>
        <v>NJ</v>
      </c>
      <c r="BC29" s="4" t="str">
        <f>VLOOKUP(BA29,mappings!$M$2:$N$22,2,FALSE)&amp;"-"&amp;load!BB29</f>
        <v>PJM_JerseyCntrlPL-NJ</v>
      </c>
      <c r="BD29" s="2">
        <f t="shared" si="15"/>
        <v>77403.414373183914</v>
      </c>
      <c r="BE29" s="2">
        <f t="shared" si="26"/>
        <v>22765.025826438996</v>
      </c>
      <c r="BF29" s="34">
        <f t="shared" si="27"/>
        <v>0.2941088065790266</v>
      </c>
      <c r="BG29" s="34">
        <f t="shared" si="28"/>
        <v>0.2941088065790266</v>
      </c>
      <c r="BI29" s="63" t="str">
        <f>VLOOKUP(BA29,mappings!$M$2:$N$22,2,FALSE)</f>
        <v>PJM_JerseyCntrlPL</v>
      </c>
      <c r="BJ29" s="63" t="str">
        <f t="shared" si="29"/>
        <v>NJ</v>
      </c>
      <c r="BK29" s="34">
        <f t="shared" si="30"/>
        <v>0.2941088065790266</v>
      </c>
      <c r="BM29" s="63" t="str">
        <f t="shared" si="16"/>
        <v>JCPL</v>
      </c>
      <c r="BN29" s="63" t="str">
        <f t="shared" si="0"/>
        <v>NJ</v>
      </c>
      <c r="BO29" s="63">
        <f t="shared" si="1"/>
        <v>22765.025826438996</v>
      </c>
      <c r="BP29" s="63">
        <f t="shared" si="2"/>
        <v>22761.34037624855</v>
      </c>
      <c r="BQ29" s="63">
        <f t="shared" si="3"/>
        <v>22776.08217701031</v>
      </c>
      <c r="BR29" s="63">
        <f t="shared" si="4"/>
        <v>22787.138527581788</v>
      </c>
      <c r="BS29" s="63">
        <f t="shared" si="5"/>
        <v>22838.734830248126</v>
      </c>
      <c r="BT29" s="63">
        <f t="shared" si="6"/>
        <v>22916.129284247589</v>
      </c>
      <c r="BU29" s="63">
        <f t="shared" si="7"/>
        <v>23034.063690342155</v>
      </c>
      <c r="BV29" s="63">
        <f t="shared" si="8"/>
        <v>23159.368996817593</v>
      </c>
      <c r="BW29" s="63">
        <f t="shared" si="9"/>
        <v>23292.045203674003</v>
      </c>
      <c r="BX29" s="63">
        <f t="shared" si="10"/>
        <v>23417.35051014951</v>
      </c>
      <c r="BZ29" s="63" t="s">
        <v>44</v>
      </c>
      <c r="CA29" s="63" t="s">
        <v>23</v>
      </c>
      <c r="CB29" s="63" t="s">
        <v>107</v>
      </c>
      <c r="CC29" s="34">
        <f t="shared" si="31"/>
        <v>1</v>
      </c>
      <c r="CD29" s="34">
        <f t="shared" si="17"/>
        <v>1</v>
      </c>
      <c r="CE29" s="34">
        <f t="shared" si="18"/>
        <v>1</v>
      </c>
      <c r="CF29" s="34">
        <f t="shared" si="19"/>
        <v>1</v>
      </c>
      <c r="CG29" s="34">
        <f t="shared" si="20"/>
        <v>1</v>
      </c>
      <c r="CH29" s="34">
        <f t="shared" si="21"/>
        <v>1</v>
      </c>
      <c r="CI29" s="34">
        <f t="shared" si="22"/>
        <v>1</v>
      </c>
      <c r="CJ29" s="34">
        <f t="shared" si="23"/>
        <v>1</v>
      </c>
      <c r="CK29" s="34">
        <f t="shared" si="24"/>
        <v>1</v>
      </c>
      <c r="CL29" s="34"/>
      <c r="CM29" s="34"/>
    </row>
    <row r="30" spans="1:91" x14ac:dyDescent="0.2">
      <c r="D30" s="2"/>
      <c r="E30" s="2"/>
      <c r="F30" s="2"/>
      <c r="G30" s="2"/>
      <c r="H30" s="2"/>
      <c r="I30" s="2"/>
      <c r="J30" s="2"/>
      <c r="K30" s="2"/>
      <c r="L30" s="2"/>
      <c r="M30" s="4" t="s">
        <v>45</v>
      </c>
      <c r="N30" s="4" t="s">
        <v>31</v>
      </c>
      <c r="O30" s="7">
        <v>1</v>
      </c>
      <c r="P30" s="2">
        <f t="shared" si="51"/>
        <v>15058.982058319843</v>
      </c>
      <c r="Q30" s="2">
        <f t="shared" si="51"/>
        <v>15058.982058319843</v>
      </c>
      <c r="R30" s="2">
        <f t="shared" si="51"/>
        <v>15104.538642698042</v>
      </c>
      <c r="S30" s="2">
        <f t="shared" si="51"/>
        <v>15165.28075520208</v>
      </c>
      <c r="T30" s="2">
        <f t="shared" si="51"/>
        <v>15246.270238540999</v>
      </c>
      <c r="U30" s="2">
        <f t="shared" si="51"/>
        <v>15317.136036462478</v>
      </c>
      <c r="V30" s="2">
        <f t="shared" si="51"/>
        <v>15413.311047927426</v>
      </c>
      <c r="W30" s="2">
        <f t="shared" si="51"/>
        <v>15484.1768458489</v>
      </c>
      <c r="X30" s="2">
        <f t="shared" si="51"/>
        <v>15590.475542731172</v>
      </c>
      <c r="Y30" s="2">
        <f t="shared" si="51"/>
        <v>15706.897925030757</v>
      </c>
      <c r="AC30" s="2"/>
      <c r="AD30" s="2"/>
      <c r="AE30" s="2"/>
      <c r="AF30" s="2"/>
      <c r="BA30" s="4" t="str">
        <f t="shared" si="13"/>
        <v>METED</v>
      </c>
      <c r="BB30" s="4" t="str">
        <f t="shared" si="14"/>
        <v>PA</v>
      </c>
      <c r="BC30" s="4" t="str">
        <f>VLOOKUP(BA30,mappings!$M$2:$N$22,2,FALSE)&amp;"-"&amp;load!BB30</f>
        <v>PJM_MetEd-PA</v>
      </c>
      <c r="BD30" s="2">
        <f t="shared" si="15"/>
        <v>150864.50507078486</v>
      </c>
      <c r="BE30" s="2">
        <f t="shared" si="26"/>
        <v>15058.982058319843</v>
      </c>
      <c r="BF30" s="34">
        <f t="shared" si="27"/>
        <v>9.9817926365477719E-2</v>
      </c>
      <c r="BG30" s="34">
        <f t="shared" si="28"/>
        <v>9.9817926365477719E-2</v>
      </c>
      <c r="BI30" s="63" t="str">
        <f>VLOOKUP(BA30,mappings!$M$2:$N$22,2,FALSE)</f>
        <v>PJM_MetEd</v>
      </c>
      <c r="BJ30" s="63" t="str">
        <f t="shared" si="29"/>
        <v>PA</v>
      </c>
      <c r="BK30" s="34">
        <f t="shared" si="30"/>
        <v>9.9817926365477719E-2</v>
      </c>
      <c r="BM30" s="63" t="str">
        <f t="shared" si="16"/>
        <v>METED</v>
      </c>
      <c r="BN30" s="63" t="str">
        <f t="shared" si="0"/>
        <v>PA</v>
      </c>
      <c r="BO30" s="63">
        <f t="shared" si="1"/>
        <v>15058.982058319843</v>
      </c>
      <c r="BP30" s="63">
        <f t="shared" si="2"/>
        <v>15058.982058319843</v>
      </c>
      <c r="BQ30" s="63">
        <f t="shared" si="3"/>
        <v>15104.538642698042</v>
      </c>
      <c r="BR30" s="63">
        <f t="shared" si="4"/>
        <v>15165.28075520208</v>
      </c>
      <c r="BS30" s="63">
        <f t="shared" si="5"/>
        <v>15246.270238540999</v>
      </c>
      <c r="BT30" s="63">
        <f t="shared" si="6"/>
        <v>15317.136036462478</v>
      </c>
      <c r="BU30" s="63">
        <f t="shared" si="7"/>
        <v>15413.311047927426</v>
      </c>
      <c r="BV30" s="63">
        <f t="shared" si="8"/>
        <v>15484.1768458489</v>
      </c>
      <c r="BW30" s="63">
        <f t="shared" si="9"/>
        <v>15590.475542731172</v>
      </c>
      <c r="BX30" s="63">
        <f t="shared" si="10"/>
        <v>15706.897925030757</v>
      </c>
      <c r="BZ30" s="63" t="s">
        <v>45</v>
      </c>
      <c r="CA30" s="63" t="s">
        <v>31</v>
      </c>
      <c r="CB30" s="63" t="s">
        <v>108</v>
      </c>
      <c r="CC30" s="34">
        <f t="shared" si="31"/>
        <v>1</v>
      </c>
      <c r="CD30" s="34">
        <f t="shared" si="17"/>
        <v>1</v>
      </c>
      <c r="CE30" s="34">
        <f t="shared" si="18"/>
        <v>1</v>
      </c>
      <c r="CF30" s="34">
        <f t="shared" si="19"/>
        <v>1</v>
      </c>
      <c r="CG30" s="34">
        <f t="shared" si="20"/>
        <v>1</v>
      </c>
      <c r="CH30" s="34">
        <f t="shared" si="21"/>
        <v>1</v>
      </c>
      <c r="CI30" s="34">
        <f t="shared" si="22"/>
        <v>1</v>
      </c>
      <c r="CJ30" s="34">
        <f t="shared" si="23"/>
        <v>1</v>
      </c>
      <c r="CK30" s="34">
        <f t="shared" si="24"/>
        <v>1</v>
      </c>
      <c r="CL30" s="34"/>
      <c r="CM30" s="34"/>
    </row>
    <row r="31" spans="1:91" x14ac:dyDescent="0.2">
      <c r="C31" s="7"/>
      <c r="D31" s="2"/>
      <c r="E31" s="2"/>
      <c r="F31" s="2"/>
      <c r="G31" s="2"/>
      <c r="H31" s="2"/>
      <c r="I31" s="2"/>
      <c r="J31" s="2"/>
      <c r="K31" s="2"/>
      <c r="L31" s="2"/>
      <c r="M31" s="4" t="s">
        <v>61</v>
      </c>
      <c r="N31" s="4" t="s">
        <v>30</v>
      </c>
      <c r="O31" s="7">
        <v>1</v>
      </c>
      <c r="P31" s="2">
        <f t="shared" si="51"/>
        <v>506.08947368455466</v>
      </c>
      <c r="Q31" s="2">
        <f t="shared" si="51"/>
        <v>506.08947368455466</v>
      </c>
      <c r="R31" s="2">
        <f t="shared" si="51"/>
        <v>506.08947368455466</v>
      </c>
      <c r="S31" s="2">
        <f t="shared" si="51"/>
        <v>506.08947368455466</v>
      </c>
      <c r="T31" s="2">
        <f t="shared" si="51"/>
        <v>506.08947368455466</v>
      </c>
      <c r="U31" s="2">
        <f t="shared" si="51"/>
        <v>506.08947368455466</v>
      </c>
      <c r="V31" s="2">
        <f t="shared" si="51"/>
        <v>506.08947368455466</v>
      </c>
      <c r="W31" s="2">
        <f t="shared" si="51"/>
        <v>506.08947368455466</v>
      </c>
      <c r="X31" s="2">
        <f t="shared" si="51"/>
        <v>506.08947368455466</v>
      </c>
      <c r="Y31" s="2">
        <f t="shared" si="51"/>
        <v>506.08947368455466</v>
      </c>
      <c r="AC31" s="2"/>
      <c r="AD31" s="2"/>
      <c r="AE31" s="2"/>
      <c r="AF31" s="2"/>
      <c r="BA31" s="4" t="str">
        <f t="shared" si="13"/>
        <v>OVEC</v>
      </c>
      <c r="BB31" s="4" t="str">
        <f t="shared" si="14"/>
        <v>OH</v>
      </c>
      <c r="BC31" s="4" t="e">
        <f>VLOOKUP(BA31,mappings!$M$2:$N$22,2,FALSE)&amp;"-"&amp;load!BB31</f>
        <v>#N/A</v>
      </c>
      <c r="BD31" s="2">
        <f t="shared" si="15"/>
        <v>150873.18995348137</v>
      </c>
      <c r="BE31" s="2">
        <f t="shared" si="26"/>
        <v>506.08947368455466</v>
      </c>
      <c r="BF31" s="34">
        <f t="shared" si="27"/>
        <v>3.3544029515157523E-3</v>
      </c>
      <c r="BG31" s="34">
        <v>0</v>
      </c>
      <c r="BI31" s="63" t="str">
        <f>VLOOKUP(BA32,mappings!$M$2:$N$22,2,FALSE)</f>
        <v>PJM_PhiladelphiaElec</v>
      </c>
      <c r="BJ31" s="63" t="str">
        <f t="shared" ref="BJ31:BJ37" si="52">BB32</f>
        <v>PA</v>
      </c>
      <c r="BK31" s="34">
        <f t="shared" ref="BK31:BK37" si="53">BG32</f>
        <v>0.25861379446918908</v>
      </c>
      <c r="BM31" s="63" t="s">
        <v>53</v>
      </c>
      <c r="BN31" s="63" t="str">
        <f t="shared" si="0"/>
        <v>OH</v>
      </c>
      <c r="BO31" s="63">
        <f t="shared" si="1"/>
        <v>506.08947368455466</v>
      </c>
      <c r="BP31" s="63">
        <f t="shared" si="2"/>
        <v>506.08947368455466</v>
      </c>
      <c r="BQ31" s="63">
        <f t="shared" si="3"/>
        <v>506.08947368455466</v>
      </c>
      <c r="BR31" s="63">
        <f t="shared" si="4"/>
        <v>506.08947368455466</v>
      </c>
      <c r="BS31" s="63">
        <f t="shared" si="5"/>
        <v>506.08947368455466</v>
      </c>
      <c r="BT31" s="63">
        <f t="shared" si="6"/>
        <v>506.08947368455466</v>
      </c>
      <c r="BU31" s="63">
        <f t="shared" si="7"/>
        <v>506.08947368455466</v>
      </c>
      <c r="BV31" s="63">
        <f t="shared" si="8"/>
        <v>506.08947368455466</v>
      </c>
      <c r="BW31" s="63">
        <f t="shared" si="9"/>
        <v>506.08947368455466</v>
      </c>
      <c r="BX31" s="63">
        <f t="shared" si="10"/>
        <v>506.08947368455466</v>
      </c>
      <c r="BZ31" s="63" t="s">
        <v>46</v>
      </c>
      <c r="CA31" s="63" t="s">
        <v>31</v>
      </c>
      <c r="CB31" s="63" t="s">
        <v>111</v>
      </c>
      <c r="CC31" s="34">
        <f t="shared" si="31"/>
        <v>1</v>
      </c>
      <c r="CD31" s="34">
        <f t="shared" si="17"/>
        <v>1</v>
      </c>
      <c r="CE31" s="34">
        <f t="shared" si="18"/>
        <v>1</v>
      </c>
      <c r="CF31" s="34">
        <f t="shared" si="19"/>
        <v>1</v>
      </c>
      <c r="CG31" s="34">
        <f t="shared" si="20"/>
        <v>1</v>
      </c>
      <c r="CH31" s="34">
        <f t="shared" si="21"/>
        <v>1</v>
      </c>
      <c r="CI31" s="34">
        <f t="shared" si="22"/>
        <v>1</v>
      </c>
      <c r="CJ31" s="34">
        <f t="shared" si="23"/>
        <v>1</v>
      </c>
      <c r="CK31" s="34">
        <f t="shared" si="24"/>
        <v>1</v>
      </c>
      <c r="CL31" s="34"/>
      <c r="CM31" s="34"/>
    </row>
    <row r="32" spans="1:91" x14ac:dyDescent="0.2">
      <c r="C32" s="7"/>
      <c r="D32" s="2"/>
      <c r="E32" s="2"/>
      <c r="F32" s="2"/>
      <c r="G32" s="2"/>
      <c r="H32" s="2"/>
      <c r="I32" s="2"/>
      <c r="J32" s="2"/>
      <c r="K32" s="2"/>
      <c r="L32" s="2"/>
      <c r="M32" s="4" t="s">
        <v>46</v>
      </c>
      <c r="N32" s="4" t="s">
        <v>31</v>
      </c>
      <c r="O32" s="7">
        <v>1</v>
      </c>
      <c r="P32" s="2">
        <f t="shared" si="51"/>
        <v>39015.642107071886</v>
      </c>
      <c r="Q32" s="2">
        <f t="shared" si="51"/>
        <v>39112.822570154385</v>
      </c>
      <c r="R32" s="2">
        <f t="shared" si="51"/>
        <v>39279.417649724295</v>
      </c>
      <c r="S32" s="2">
        <f t="shared" si="51"/>
        <v>39297.928214121173</v>
      </c>
      <c r="T32" s="2">
        <f t="shared" si="51"/>
        <v>39288.67293192292</v>
      </c>
      <c r="U32" s="2">
        <f t="shared" si="51"/>
        <v>39237.76887983182</v>
      </c>
      <c r="V32" s="2">
        <f t="shared" si="51"/>
        <v>39265.534726427271</v>
      </c>
      <c r="W32" s="2">
        <f t="shared" si="51"/>
        <v>39446.012729294191</v>
      </c>
      <c r="X32" s="2">
        <f t="shared" si="51"/>
        <v>39668.139502054379</v>
      </c>
      <c r="Y32" s="2">
        <f t="shared" si="51"/>
        <v>39806.968735029594</v>
      </c>
      <c r="AC32" s="2"/>
      <c r="AD32" s="2"/>
      <c r="AE32" s="2"/>
      <c r="AF32" s="2"/>
      <c r="BA32" s="4" t="str">
        <f t="shared" si="13"/>
        <v>PECO</v>
      </c>
      <c r="BB32" s="4" t="str">
        <f t="shared" si="14"/>
        <v>PA</v>
      </c>
      <c r="BC32" s="4" t="str">
        <f>VLOOKUP(BA32,mappings!$M$2:$N$22,2,FALSE)&amp;"-"&amp;load!BB32</f>
        <v>PJM_PhiladelphiaElec-PA</v>
      </c>
      <c r="BD32" s="2">
        <f t="shared" si="15"/>
        <v>150864.50507078486</v>
      </c>
      <c r="BE32" s="2">
        <f t="shared" si="26"/>
        <v>39015.642107071886</v>
      </c>
      <c r="BF32" s="34">
        <f t="shared" si="27"/>
        <v>0.25861379446918908</v>
      </c>
      <c r="BG32" s="34">
        <f t="shared" si="28"/>
        <v>0.25861379446918908</v>
      </c>
      <c r="BI32" s="63" t="str">
        <f>VLOOKUP(BA33,mappings!$M$2:$N$22,2,FALSE)</f>
        <v>PJM_PennElec</v>
      </c>
      <c r="BJ32" s="63" t="str">
        <f t="shared" si="52"/>
        <v>PA</v>
      </c>
      <c r="BK32" s="34">
        <f t="shared" si="53"/>
        <v>0.1133327959798047</v>
      </c>
      <c r="BM32" s="63" t="str">
        <f t="shared" si="16"/>
        <v>PECO</v>
      </c>
      <c r="BN32" s="63" t="str">
        <f t="shared" si="0"/>
        <v>PA</v>
      </c>
      <c r="BO32" s="63">
        <f t="shared" si="1"/>
        <v>39015.642107071886</v>
      </c>
      <c r="BP32" s="63">
        <f t="shared" si="2"/>
        <v>39112.822570154385</v>
      </c>
      <c r="BQ32" s="63">
        <f t="shared" si="3"/>
        <v>39279.417649724295</v>
      </c>
      <c r="BR32" s="63">
        <f t="shared" si="4"/>
        <v>39297.928214121173</v>
      </c>
      <c r="BS32" s="63">
        <f t="shared" si="5"/>
        <v>39288.67293192292</v>
      </c>
      <c r="BT32" s="63">
        <f t="shared" si="6"/>
        <v>39237.76887983182</v>
      </c>
      <c r="BU32" s="63">
        <f t="shared" si="7"/>
        <v>39265.534726427271</v>
      </c>
      <c r="BV32" s="63">
        <f t="shared" si="8"/>
        <v>39446.012729294191</v>
      </c>
      <c r="BW32" s="63">
        <f t="shared" si="9"/>
        <v>39668.139502054379</v>
      </c>
      <c r="BX32" s="63">
        <f t="shared" si="10"/>
        <v>39806.968735029594</v>
      </c>
      <c r="BZ32" s="63" t="s">
        <v>47</v>
      </c>
      <c r="CA32" s="63" t="s">
        <v>31</v>
      </c>
      <c r="CB32" s="63" t="s">
        <v>109</v>
      </c>
      <c r="CC32" s="34">
        <f t="shared" si="31"/>
        <v>1</v>
      </c>
      <c r="CD32" s="34">
        <f t="shared" si="17"/>
        <v>1</v>
      </c>
      <c r="CE32" s="34">
        <f t="shared" si="18"/>
        <v>1</v>
      </c>
      <c r="CF32" s="34">
        <f t="shared" si="19"/>
        <v>1</v>
      </c>
      <c r="CG32" s="34">
        <f t="shared" si="20"/>
        <v>1</v>
      </c>
      <c r="CH32" s="34">
        <f t="shared" si="21"/>
        <v>1</v>
      </c>
      <c r="CI32" s="34">
        <f t="shared" si="22"/>
        <v>1</v>
      </c>
      <c r="CJ32" s="34">
        <f t="shared" si="23"/>
        <v>1</v>
      </c>
      <c r="CK32" s="34">
        <f t="shared" si="24"/>
        <v>1</v>
      </c>
      <c r="CL32" s="34"/>
      <c r="CM32" s="34"/>
    </row>
    <row r="33" spans="1:91" x14ac:dyDescent="0.2">
      <c r="C33" s="7"/>
      <c r="D33" s="2"/>
      <c r="E33" s="2"/>
      <c r="F33" s="2"/>
      <c r="G33" s="2"/>
      <c r="H33" s="2"/>
      <c r="I33" s="2"/>
      <c r="J33" s="2"/>
      <c r="K33" s="2"/>
      <c r="L33" s="2"/>
      <c r="M33" s="4" t="s">
        <v>47</v>
      </c>
      <c r="N33" s="4" t="s">
        <v>31</v>
      </c>
      <c r="O33" s="7">
        <v>1</v>
      </c>
      <c r="P33" s="2">
        <f t="shared" si="51"/>
        <v>17097.896173781472</v>
      </c>
      <c r="Q33" s="2">
        <f t="shared" si="51"/>
        <v>17079.719813568423</v>
      </c>
      <c r="R33" s="2">
        <f t="shared" si="51"/>
        <v>17085.778600306105</v>
      </c>
      <c r="S33" s="2">
        <f t="shared" si="51"/>
        <v>17103.954960519211</v>
      </c>
      <c r="T33" s="2">
        <f t="shared" si="51"/>
        <v>17103.954960519211</v>
      </c>
      <c r="U33" s="2">
        <f t="shared" si="51"/>
        <v>17140.307680945356</v>
      </c>
      <c r="V33" s="2">
        <f t="shared" si="51"/>
        <v>17158.484041158481</v>
      </c>
      <c r="W33" s="2">
        <f t="shared" si="51"/>
        <v>17182.719188109295</v>
      </c>
      <c r="X33" s="2">
        <f t="shared" si="51"/>
        <v>17297.836136125468</v>
      </c>
      <c r="Y33" s="2">
        <f t="shared" si="51"/>
        <v>17406.894297404047</v>
      </c>
      <c r="AC33" s="2"/>
      <c r="AD33" s="2"/>
      <c r="AE33" s="2"/>
      <c r="AF33" s="2"/>
      <c r="BA33" s="4" t="str">
        <f t="shared" si="13"/>
        <v>PENLC</v>
      </c>
      <c r="BB33" s="4" t="str">
        <f t="shared" si="14"/>
        <v>PA</v>
      </c>
      <c r="BC33" s="4" t="str">
        <f>VLOOKUP(BA33,mappings!$M$2:$N$22,2,FALSE)&amp;"-"&amp;load!BB33</f>
        <v>PJM_PennElec-PA</v>
      </c>
      <c r="BD33" s="2">
        <f t="shared" si="15"/>
        <v>150864.50507078486</v>
      </c>
      <c r="BE33" s="2">
        <f t="shared" si="26"/>
        <v>17097.896173781472</v>
      </c>
      <c r="BF33" s="34">
        <f t="shared" si="27"/>
        <v>0.1133327959798047</v>
      </c>
      <c r="BG33" s="34">
        <f t="shared" si="28"/>
        <v>0.1133327959798047</v>
      </c>
      <c r="BI33" s="63" t="str">
        <f>VLOOKUP(BA34,mappings!$M$2:$N$22,2,FALSE)</f>
        <v>PJM_PotomacElec</v>
      </c>
      <c r="BJ33" s="63" t="str">
        <f t="shared" si="52"/>
        <v>DC</v>
      </c>
      <c r="BK33" s="34">
        <f t="shared" si="53"/>
        <v>1</v>
      </c>
      <c r="BM33" s="63" t="str">
        <f t="shared" si="16"/>
        <v>PENLC</v>
      </c>
      <c r="BN33" s="63" t="str">
        <f t="shared" si="0"/>
        <v>PA</v>
      </c>
      <c r="BO33" s="63">
        <f t="shared" si="1"/>
        <v>17097.896173781472</v>
      </c>
      <c r="BP33" s="63">
        <f t="shared" si="2"/>
        <v>17079.719813568423</v>
      </c>
      <c r="BQ33" s="63">
        <f t="shared" si="3"/>
        <v>17085.778600306105</v>
      </c>
      <c r="BR33" s="63">
        <f t="shared" si="4"/>
        <v>17103.954960519211</v>
      </c>
      <c r="BS33" s="63">
        <f t="shared" si="5"/>
        <v>17103.954960519211</v>
      </c>
      <c r="BT33" s="63">
        <f t="shared" si="6"/>
        <v>17140.307680945356</v>
      </c>
      <c r="BU33" s="63">
        <f t="shared" si="7"/>
        <v>17158.484041158481</v>
      </c>
      <c r="BV33" s="63">
        <f t="shared" si="8"/>
        <v>17182.719188109295</v>
      </c>
      <c r="BW33" s="63">
        <f t="shared" si="9"/>
        <v>17297.836136125468</v>
      </c>
      <c r="BX33" s="63">
        <f t="shared" si="10"/>
        <v>17406.894297404047</v>
      </c>
      <c r="BZ33" s="63" t="s">
        <v>48</v>
      </c>
      <c r="CA33" s="63" t="s">
        <v>22</v>
      </c>
      <c r="CB33" s="63" t="s">
        <v>112</v>
      </c>
      <c r="CC33" s="34">
        <f t="shared" si="31"/>
        <v>0.3</v>
      </c>
      <c r="CD33" s="34">
        <f t="shared" si="17"/>
        <v>0.3</v>
      </c>
      <c r="CE33" s="34">
        <f t="shared" si="18"/>
        <v>0.3</v>
      </c>
      <c r="CF33" s="34">
        <f t="shared" si="19"/>
        <v>0.3</v>
      </c>
      <c r="CG33" s="34">
        <f t="shared" si="20"/>
        <v>0.3</v>
      </c>
      <c r="CH33" s="34">
        <f t="shared" si="21"/>
        <v>0.3</v>
      </c>
      <c r="CI33" s="34">
        <f t="shared" si="22"/>
        <v>0.3</v>
      </c>
      <c r="CJ33" s="34">
        <f t="shared" si="23"/>
        <v>0.3</v>
      </c>
      <c r="CK33" s="34">
        <f t="shared" si="24"/>
        <v>0.3</v>
      </c>
      <c r="CL33" s="34"/>
      <c r="CM33" s="34"/>
    </row>
    <row r="34" spans="1:91" x14ac:dyDescent="0.2">
      <c r="C34" s="7"/>
      <c r="D34" s="2"/>
      <c r="E34" s="2"/>
      <c r="F34" s="2"/>
      <c r="G34" s="2"/>
      <c r="H34" s="2"/>
      <c r="I34" s="2"/>
      <c r="J34" s="2"/>
      <c r="K34" s="2"/>
      <c r="L34" s="2"/>
      <c r="M34" s="4" t="s">
        <v>48</v>
      </c>
      <c r="N34" s="4" t="s">
        <v>22</v>
      </c>
      <c r="O34" s="7">
        <v>0.3</v>
      </c>
      <c r="P34" s="2">
        <f t="shared" si="51"/>
        <v>8437.7871124067169</v>
      </c>
      <c r="Q34" s="2">
        <f t="shared" si="51"/>
        <v>8464.0687443961415</v>
      </c>
      <c r="R34" s="2">
        <f t="shared" si="51"/>
        <v>8490.3503763856334</v>
      </c>
      <c r="S34" s="2">
        <f t="shared" si="51"/>
        <v>8518.0152521640011</v>
      </c>
      <c r="T34" s="2">
        <f t="shared" si="51"/>
        <v>8501.4163266969808</v>
      </c>
      <c r="U34" s="2">
        <f t="shared" si="51"/>
        <v>8495.8833515413371</v>
      </c>
      <c r="V34" s="2">
        <f t="shared" si="51"/>
        <v>8498.6498391191453</v>
      </c>
      <c r="W34" s="2">
        <f t="shared" si="51"/>
        <v>8511.099033219416</v>
      </c>
      <c r="X34" s="2">
        <f t="shared" si="51"/>
        <v>8495.8833515413371</v>
      </c>
      <c r="Y34" s="2">
        <f t="shared" si="51"/>
        <v>8511.099033219416</v>
      </c>
      <c r="AC34" s="2"/>
      <c r="AD34" s="2"/>
      <c r="AE34" s="2"/>
      <c r="AF34" s="2"/>
      <c r="BA34" s="4" t="str">
        <f t="shared" si="13"/>
        <v>PEPCO</v>
      </c>
      <c r="BB34" s="4" t="str">
        <f t="shared" si="14"/>
        <v>DC</v>
      </c>
      <c r="BC34" s="4" t="str">
        <f>VLOOKUP(BA34,mappings!$M$2:$N$22,2,FALSE)&amp;"-"&amp;load!BB34</f>
        <v>PJM_PotomacElec-DC</v>
      </c>
      <c r="BD34" s="2">
        <f t="shared" si="15"/>
        <v>8437.7871124067169</v>
      </c>
      <c r="BE34" s="2">
        <f t="shared" si="26"/>
        <v>8437.7871124067169</v>
      </c>
      <c r="BF34" s="34">
        <f t="shared" si="27"/>
        <v>1</v>
      </c>
      <c r="BG34" s="34">
        <f t="shared" si="28"/>
        <v>1</v>
      </c>
      <c r="BI34" s="63" t="str">
        <f>VLOOKUP(BA35,mappings!$M$2:$N$22,2,FALSE)</f>
        <v>PJM_PotomacElec</v>
      </c>
      <c r="BJ34" s="63" t="str">
        <f t="shared" si="52"/>
        <v>MD</v>
      </c>
      <c r="BK34" s="34">
        <f t="shared" si="53"/>
        <v>0.30750408272973756</v>
      </c>
      <c r="BM34" s="63" t="str">
        <f t="shared" si="16"/>
        <v>PEPCO</v>
      </c>
      <c r="BN34" s="63" t="str">
        <f t="shared" si="0"/>
        <v>DC</v>
      </c>
      <c r="BO34" s="63">
        <f t="shared" si="1"/>
        <v>8437.7871124067169</v>
      </c>
      <c r="BP34" s="63">
        <f t="shared" si="2"/>
        <v>8464.0687443961415</v>
      </c>
      <c r="BQ34" s="63">
        <f t="shared" si="3"/>
        <v>8490.3503763856334</v>
      </c>
      <c r="BR34" s="63">
        <f t="shared" si="4"/>
        <v>8518.0152521640011</v>
      </c>
      <c r="BS34" s="63">
        <f t="shared" si="5"/>
        <v>8501.4163266969808</v>
      </c>
      <c r="BT34" s="63">
        <f t="shared" si="6"/>
        <v>8495.8833515413371</v>
      </c>
      <c r="BU34" s="63">
        <f t="shared" si="7"/>
        <v>8498.6498391191453</v>
      </c>
      <c r="BV34" s="63">
        <f t="shared" si="8"/>
        <v>8511.099033219416</v>
      </c>
      <c r="BW34" s="63">
        <f t="shared" si="9"/>
        <v>8495.8833515413371</v>
      </c>
      <c r="BX34" s="63">
        <f t="shared" si="10"/>
        <v>8511.099033219416</v>
      </c>
      <c r="BZ34" s="63" t="s">
        <v>48</v>
      </c>
      <c r="CA34" s="63" t="s">
        <v>4</v>
      </c>
      <c r="CB34" s="63" t="s">
        <v>112</v>
      </c>
      <c r="CC34" s="34">
        <f t="shared" si="31"/>
        <v>0.7</v>
      </c>
      <c r="CD34" s="34">
        <f t="shared" si="17"/>
        <v>0.70000000000000007</v>
      </c>
      <c r="CE34" s="34">
        <f t="shared" si="18"/>
        <v>0.70000000000000007</v>
      </c>
      <c r="CF34" s="34">
        <f t="shared" si="19"/>
        <v>0.7</v>
      </c>
      <c r="CG34" s="34">
        <f t="shared" si="20"/>
        <v>0.7</v>
      </c>
      <c r="CH34" s="34">
        <f t="shared" si="21"/>
        <v>0.7</v>
      </c>
      <c r="CI34" s="34">
        <f t="shared" si="22"/>
        <v>0.7</v>
      </c>
      <c r="CJ34" s="34">
        <f t="shared" si="23"/>
        <v>0.7</v>
      </c>
      <c r="CK34" s="34">
        <f t="shared" si="24"/>
        <v>0.7</v>
      </c>
      <c r="CL34" s="34"/>
      <c r="CM34" s="34"/>
    </row>
    <row r="35" spans="1:91" x14ac:dyDescent="0.2">
      <c r="C35" s="7"/>
      <c r="D35" s="2"/>
      <c r="E35" s="2"/>
      <c r="F35" s="2"/>
      <c r="G35" s="2"/>
      <c r="H35" s="2"/>
      <c r="I35" s="2"/>
      <c r="J35" s="2"/>
      <c r="K35" s="2"/>
      <c r="L35" s="2"/>
      <c r="M35" s="4" t="s">
        <v>48</v>
      </c>
      <c r="N35" s="4" t="s">
        <v>4</v>
      </c>
      <c r="O35" s="7">
        <v>0.7</v>
      </c>
      <c r="P35" s="2">
        <f t="shared" si="51"/>
        <v>19688.169928949006</v>
      </c>
      <c r="Q35" s="2">
        <f t="shared" si="51"/>
        <v>19749.493736924331</v>
      </c>
      <c r="R35" s="2">
        <f t="shared" si="51"/>
        <v>19810.817544899812</v>
      </c>
      <c r="S35" s="2">
        <f t="shared" si="51"/>
        <v>19875.368921716003</v>
      </c>
      <c r="T35" s="2">
        <f t="shared" si="51"/>
        <v>19836.638095626287</v>
      </c>
      <c r="U35" s="2">
        <f t="shared" si="51"/>
        <v>19823.727820263117</v>
      </c>
      <c r="V35" s="2">
        <f t="shared" si="51"/>
        <v>19830.182957944671</v>
      </c>
      <c r="W35" s="2">
        <f t="shared" si="51"/>
        <v>19859.231077511969</v>
      </c>
      <c r="X35" s="2">
        <f t="shared" si="51"/>
        <v>19823.727820263117</v>
      </c>
      <c r="Y35" s="2">
        <f t="shared" si="51"/>
        <v>19859.231077511969</v>
      </c>
      <c r="AC35" s="2"/>
      <c r="AD35" s="2"/>
      <c r="AE35" s="2"/>
      <c r="AF35" s="2"/>
      <c r="BA35" s="4" t="str">
        <f t="shared" si="13"/>
        <v>PEPCO</v>
      </c>
      <c r="BB35" s="4" t="str">
        <f t="shared" si="14"/>
        <v>MD</v>
      </c>
      <c r="BC35" s="4" t="str">
        <f>VLOOKUP(BA35,mappings!$M$2:$N$22,2,FALSE)&amp;"-"&amp;load!BB35</f>
        <v>PJM_PotomacElec-MD</v>
      </c>
      <c r="BD35" s="2">
        <f t="shared" si="15"/>
        <v>64025.718794285902</v>
      </c>
      <c r="BE35" s="2">
        <f t="shared" si="26"/>
        <v>19688.169928949006</v>
      </c>
      <c r="BF35" s="34">
        <f t="shared" si="27"/>
        <v>0.30750408272973756</v>
      </c>
      <c r="BG35" s="34">
        <f t="shared" si="28"/>
        <v>0.30750408272973756</v>
      </c>
      <c r="BI35" s="63" t="str">
        <f>VLOOKUP(BA36,mappings!$M$2:$N$22,2,FALSE)</f>
        <v>PJM_PennPL_UGI</v>
      </c>
      <c r="BJ35" s="63" t="str">
        <f t="shared" si="52"/>
        <v>PA</v>
      </c>
      <c r="BK35" s="34">
        <f t="shared" si="53"/>
        <v>0.26251515192537139</v>
      </c>
      <c r="BM35" s="63" t="str">
        <f t="shared" si="16"/>
        <v>PEPCO</v>
      </c>
      <c r="BN35" s="63" t="str">
        <f t="shared" si="0"/>
        <v>MD</v>
      </c>
      <c r="BO35" s="63">
        <f t="shared" si="1"/>
        <v>19688.169928949006</v>
      </c>
      <c r="BP35" s="63">
        <f t="shared" si="2"/>
        <v>19749.493736924331</v>
      </c>
      <c r="BQ35" s="63">
        <f t="shared" si="3"/>
        <v>19810.817544899812</v>
      </c>
      <c r="BR35" s="63">
        <f t="shared" si="4"/>
        <v>19875.368921716003</v>
      </c>
      <c r="BS35" s="63">
        <f t="shared" si="5"/>
        <v>19836.638095626287</v>
      </c>
      <c r="BT35" s="63">
        <f t="shared" si="6"/>
        <v>19823.727820263117</v>
      </c>
      <c r="BU35" s="63">
        <f t="shared" si="7"/>
        <v>19830.182957944671</v>
      </c>
      <c r="BV35" s="63">
        <f t="shared" si="8"/>
        <v>19859.231077511969</v>
      </c>
      <c r="BW35" s="63">
        <f t="shared" si="9"/>
        <v>19823.727820263117</v>
      </c>
      <c r="BX35" s="63">
        <f t="shared" si="10"/>
        <v>19859.231077511969</v>
      </c>
      <c r="BZ35" s="63" t="s">
        <v>49</v>
      </c>
      <c r="CA35" s="63" t="s">
        <v>31</v>
      </c>
      <c r="CB35" s="63" t="s">
        <v>110</v>
      </c>
      <c r="CC35" s="34">
        <f t="shared" si="31"/>
        <v>1</v>
      </c>
      <c r="CD35" s="34">
        <f t="shared" si="17"/>
        <v>1</v>
      </c>
      <c r="CE35" s="34">
        <f t="shared" si="18"/>
        <v>1</v>
      </c>
      <c r="CF35" s="34">
        <f t="shared" si="19"/>
        <v>1</v>
      </c>
      <c r="CG35" s="34">
        <f t="shared" si="20"/>
        <v>1</v>
      </c>
      <c r="CH35" s="34">
        <f t="shared" si="21"/>
        <v>1</v>
      </c>
      <c r="CI35" s="34">
        <f t="shared" si="22"/>
        <v>1</v>
      </c>
      <c r="CJ35" s="34">
        <f t="shared" si="23"/>
        <v>1</v>
      </c>
      <c r="CK35" s="34">
        <f t="shared" si="24"/>
        <v>1</v>
      </c>
      <c r="CL35" s="34"/>
      <c r="CM35" s="34"/>
    </row>
    <row r="36" spans="1:91" x14ac:dyDescent="0.2">
      <c r="C36" s="7"/>
      <c r="D36" s="2"/>
      <c r="E36" s="2"/>
      <c r="F36" s="2"/>
      <c r="G36" s="2"/>
      <c r="H36" s="2"/>
      <c r="I36" s="2"/>
      <c r="J36" s="2"/>
      <c r="K36" s="2"/>
      <c r="L36" s="2"/>
      <c r="M36" s="4" t="s">
        <v>49</v>
      </c>
      <c r="N36" s="4" t="s">
        <v>31</v>
      </c>
      <c r="O36" s="7">
        <v>1</v>
      </c>
      <c r="P36" s="2">
        <f t="shared" ref="P36:Y39" si="54">$O36*VLOOKUP($M36,$A$3:$K$25,P$2-2020,FALSE)</f>
        <v>38601.231442688797</v>
      </c>
      <c r="Q36" s="2">
        <f t="shared" si="54"/>
        <v>38568.665724373699</v>
      </c>
      <c r="R36" s="2">
        <f t="shared" si="54"/>
        <v>38666.362879318716</v>
      </c>
      <c r="S36" s="2">
        <f t="shared" si="54"/>
        <v>38888.895287804349</v>
      </c>
      <c r="T36" s="2">
        <f t="shared" si="54"/>
        <v>38992.020062468509</v>
      </c>
      <c r="U36" s="2">
        <f t="shared" si="54"/>
        <v>39138.565794885661</v>
      </c>
      <c r="V36" s="2">
        <f t="shared" si="54"/>
        <v>39192.841992077425</v>
      </c>
      <c r="W36" s="2">
        <f t="shared" si="54"/>
        <v>39350.242963933153</v>
      </c>
      <c r="X36" s="2">
        <f t="shared" si="54"/>
        <v>39589.058231576397</v>
      </c>
      <c r="Y36" s="2">
        <f t="shared" si="54"/>
        <v>39941.853513322159</v>
      </c>
      <c r="AC36" s="2"/>
      <c r="AD36" s="2"/>
      <c r="AE36" s="2"/>
      <c r="AF36" s="2"/>
      <c r="BA36" s="4" t="str">
        <f t="shared" si="13"/>
        <v>PL</v>
      </c>
      <c r="BB36" s="4" t="str">
        <f t="shared" si="14"/>
        <v>PA</v>
      </c>
      <c r="BC36" s="4" t="str">
        <f>VLOOKUP(BA36,mappings!$M$2:$N$22,2,FALSE)&amp;"-"&amp;load!BB36</f>
        <v>PJM_PennPL_UGI-PA</v>
      </c>
      <c r="BD36" s="2">
        <f t="shared" si="15"/>
        <v>150864.50507078486</v>
      </c>
      <c r="BE36" s="2">
        <f t="shared" si="26"/>
        <v>38601.231442688797</v>
      </c>
      <c r="BF36" s="34">
        <f t="shared" si="27"/>
        <v>0.25586688813632669</v>
      </c>
      <c r="BG36" s="34">
        <f>BF36+BF39</f>
        <v>0.26251515192537139</v>
      </c>
      <c r="BI36" s="63" t="str">
        <f>VLOOKUP(BA37,mappings!$M$2:$N$22,2,FALSE)</f>
        <v>PJM_PublicServiceEG</v>
      </c>
      <c r="BJ36" s="63" t="str">
        <f t="shared" si="52"/>
        <v>NJ</v>
      </c>
      <c r="BK36" s="34">
        <f t="shared" si="53"/>
        <v>0.55298068832924474</v>
      </c>
      <c r="BM36" s="63" t="str">
        <f t="shared" si="16"/>
        <v>PL</v>
      </c>
      <c r="BN36" s="63" t="str">
        <f t="shared" si="0"/>
        <v>PA</v>
      </c>
      <c r="BO36" s="63">
        <f t="shared" si="1"/>
        <v>38601.231442688797</v>
      </c>
      <c r="BP36" s="63">
        <f t="shared" si="2"/>
        <v>38568.665724373699</v>
      </c>
      <c r="BQ36" s="63">
        <f t="shared" si="3"/>
        <v>38666.362879318716</v>
      </c>
      <c r="BR36" s="63">
        <f t="shared" si="4"/>
        <v>38888.895287804349</v>
      </c>
      <c r="BS36" s="63">
        <f t="shared" si="5"/>
        <v>38992.020062468509</v>
      </c>
      <c r="BT36" s="63">
        <f t="shared" si="6"/>
        <v>39138.565794885661</v>
      </c>
      <c r="BU36" s="63">
        <f t="shared" si="7"/>
        <v>39192.841992077425</v>
      </c>
      <c r="BV36" s="63">
        <f t="shared" si="8"/>
        <v>39350.242963933153</v>
      </c>
      <c r="BW36" s="63">
        <f t="shared" si="9"/>
        <v>39589.058231576397</v>
      </c>
      <c r="BX36" s="63">
        <f t="shared" si="10"/>
        <v>39941.853513322159</v>
      </c>
      <c r="BZ36" s="63" t="s">
        <v>50</v>
      </c>
      <c r="CA36" s="63" t="s">
        <v>23</v>
      </c>
      <c r="CB36" s="63" t="s">
        <v>113</v>
      </c>
      <c r="CC36" s="34">
        <f t="shared" si="31"/>
        <v>1</v>
      </c>
      <c r="CD36" s="34">
        <f t="shared" si="17"/>
        <v>1</v>
      </c>
      <c r="CE36" s="34">
        <f t="shared" si="18"/>
        <v>1</v>
      </c>
      <c r="CF36" s="34">
        <f t="shared" si="19"/>
        <v>1</v>
      </c>
      <c r="CG36" s="34">
        <f t="shared" si="20"/>
        <v>1</v>
      </c>
      <c r="CH36" s="34">
        <f t="shared" si="21"/>
        <v>1</v>
      </c>
      <c r="CI36" s="34">
        <f t="shared" si="22"/>
        <v>1</v>
      </c>
      <c r="CJ36" s="34">
        <f t="shared" si="23"/>
        <v>1</v>
      </c>
      <c r="CK36" s="34">
        <f t="shared" si="24"/>
        <v>1</v>
      </c>
      <c r="CL36" s="34"/>
      <c r="CM36" s="34"/>
    </row>
    <row r="37" spans="1:91" x14ac:dyDescent="0.2">
      <c r="C37" s="7"/>
      <c r="D37" s="2"/>
      <c r="E37" s="2"/>
      <c r="F37" s="2"/>
      <c r="G37" s="2"/>
      <c r="H37" s="2"/>
      <c r="I37" s="2"/>
      <c r="J37" s="2"/>
      <c r="K37" s="2"/>
      <c r="L37" s="2"/>
      <c r="M37" s="4" t="s">
        <v>50</v>
      </c>
      <c r="N37" s="4" t="s">
        <v>23</v>
      </c>
      <c r="O37" s="7">
        <v>1</v>
      </c>
      <c r="P37" s="2">
        <f t="shared" si="54"/>
        <v>42802.593359116996</v>
      </c>
      <c r="Q37" s="2">
        <f t="shared" si="54"/>
        <v>42968.478397475687</v>
      </c>
      <c r="R37" s="2">
        <f t="shared" si="54"/>
        <v>43283.234624105484</v>
      </c>
      <c r="S37" s="2">
        <f t="shared" si="54"/>
        <v>43423.598887332184</v>
      </c>
      <c r="T37" s="2">
        <f t="shared" si="54"/>
        <v>43632.018550911424</v>
      </c>
      <c r="U37" s="2">
        <f t="shared" si="54"/>
        <v>43797.90358927031</v>
      </c>
      <c r="V37" s="2">
        <f t="shared" si="54"/>
        <v>44078.632115723631</v>
      </c>
      <c r="W37" s="2">
        <f t="shared" si="54"/>
        <v>44482.711055316082</v>
      </c>
      <c r="X37" s="2">
        <f t="shared" si="54"/>
        <v>44754.932656725345</v>
      </c>
      <c r="Y37" s="2">
        <f t="shared" si="54"/>
        <v>45073.942345877083</v>
      </c>
      <c r="AC37" s="2"/>
      <c r="AD37" s="2"/>
      <c r="AE37" s="2"/>
      <c r="AF37" s="2"/>
      <c r="BA37" s="4" t="str">
        <f t="shared" si="13"/>
        <v>PS</v>
      </c>
      <c r="BB37" s="4" t="str">
        <f t="shared" si="14"/>
        <v>NJ</v>
      </c>
      <c r="BC37" s="4" t="str">
        <f>VLOOKUP(BA37,mappings!$M$2:$N$22,2,FALSE)&amp;"-"&amp;load!BB37</f>
        <v>PJM_PublicServiceEG-NJ</v>
      </c>
      <c r="BD37" s="2">
        <f t="shared" si="15"/>
        <v>77403.414373183914</v>
      </c>
      <c r="BE37" s="2">
        <f t="shared" si="26"/>
        <v>42802.593359116996</v>
      </c>
      <c r="BF37" s="34">
        <f t="shared" si="27"/>
        <v>0.55298068832924474</v>
      </c>
      <c r="BG37" s="34">
        <f t="shared" si="28"/>
        <v>0.55298068832924474</v>
      </c>
      <c r="BI37" s="63" t="str">
        <f>VLOOKUP(BA38,mappings!$M$2:$N$22,2,FALSE)</f>
        <v>PJM_RocklandElec</v>
      </c>
      <c r="BJ37" s="63" t="str">
        <f t="shared" si="52"/>
        <v>NJ</v>
      </c>
      <c r="BK37" s="34">
        <f t="shared" si="53"/>
        <v>1.865999533772757E-2</v>
      </c>
      <c r="BM37" s="63" t="str">
        <f t="shared" si="16"/>
        <v>PS</v>
      </c>
      <c r="BN37" s="63" t="str">
        <f t="shared" si="0"/>
        <v>NJ</v>
      </c>
      <c r="BO37" s="63">
        <f t="shared" si="1"/>
        <v>42802.593359116996</v>
      </c>
      <c r="BP37" s="63">
        <f t="shared" si="2"/>
        <v>42968.478397475687</v>
      </c>
      <c r="BQ37" s="63">
        <f t="shared" si="3"/>
        <v>43283.234624105484</v>
      </c>
      <c r="BR37" s="63">
        <f t="shared" si="4"/>
        <v>43423.598887332184</v>
      </c>
      <c r="BS37" s="63">
        <f t="shared" si="5"/>
        <v>43632.018550911424</v>
      </c>
      <c r="BT37" s="63">
        <f t="shared" si="6"/>
        <v>43797.90358927031</v>
      </c>
      <c r="BU37" s="63">
        <f t="shared" si="7"/>
        <v>44078.632115723631</v>
      </c>
      <c r="BV37" s="63">
        <f t="shared" si="8"/>
        <v>44482.711055316082</v>
      </c>
      <c r="BW37" s="63">
        <f t="shared" si="9"/>
        <v>44754.932656725345</v>
      </c>
      <c r="BX37" s="63">
        <f t="shared" si="10"/>
        <v>45073.942345877083</v>
      </c>
      <c r="BZ37" s="63" t="s">
        <v>51</v>
      </c>
      <c r="CA37" s="63" t="s">
        <v>23</v>
      </c>
      <c r="CB37" s="63" t="s">
        <v>114</v>
      </c>
      <c r="CC37" s="34">
        <f t="shared" si="31"/>
        <v>1</v>
      </c>
      <c r="CD37" s="34">
        <f t="shared" si="17"/>
        <v>1</v>
      </c>
      <c r="CE37" s="34">
        <f t="shared" si="18"/>
        <v>1</v>
      </c>
      <c r="CF37" s="34">
        <f t="shared" si="19"/>
        <v>1</v>
      </c>
      <c r="CG37" s="34">
        <f t="shared" si="20"/>
        <v>1</v>
      </c>
      <c r="CH37" s="34">
        <f t="shared" si="21"/>
        <v>1</v>
      </c>
      <c r="CI37" s="34">
        <f t="shared" si="22"/>
        <v>1</v>
      </c>
      <c r="CJ37" s="34">
        <f t="shared" si="23"/>
        <v>1</v>
      </c>
      <c r="CK37" s="34">
        <f t="shared" si="24"/>
        <v>1</v>
      </c>
      <c r="CL37" s="34"/>
      <c r="CM37" s="34"/>
    </row>
    <row r="38" spans="1:91" x14ac:dyDescent="0.2">
      <c r="C38" s="7"/>
      <c r="D38" s="2"/>
      <c r="E38" s="2"/>
      <c r="F38" s="2"/>
      <c r="G38" s="2"/>
      <c r="H38" s="2"/>
      <c r="I38" s="2"/>
      <c r="J38" s="2"/>
      <c r="K38" s="2"/>
      <c r="L38" s="2"/>
      <c r="M38" s="4" t="s">
        <v>51</v>
      </c>
      <c r="N38" s="4" t="s">
        <v>23</v>
      </c>
      <c r="O38" s="7">
        <v>1</v>
      </c>
      <c r="P38" s="2">
        <f t="shared" si="54"/>
        <v>1444.347351327807</v>
      </c>
      <c r="Q38" s="2">
        <f t="shared" si="54"/>
        <v>1440.7722341215472</v>
      </c>
      <c r="R38" s="2">
        <f t="shared" si="54"/>
        <v>1444.347351327807</v>
      </c>
      <c r="S38" s="2">
        <f t="shared" si="54"/>
        <v>1444.347351327807</v>
      </c>
      <c r="T38" s="2">
        <f t="shared" si="54"/>
        <v>1440.7722341215472</v>
      </c>
      <c r="U38" s="2">
        <f t="shared" si="54"/>
        <v>1444.347351327807</v>
      </c>
      <c r="V38" s="2">
        <f t="shared" si="54"/>
        <v>1447.9224685340685</v>
      </c>
      <c r="W38" s="2">
        <f t="shared" si="54"/>
        <v>1455.0727029465797</v>
      </c>
      <c r="X38" s="2">
        <f t="shared" si="54"/>
        <v>1455.0727029465797</v>
      </c>
      <c r="Y38" s="2">
        <f t="shared" si="54"/>
        <v>1465.798054565347</v>
      </c>
      <c r="AC38" s="2"/>
      <c r="AD38" s="2"/>
      <c r="AE38" s="2"/>
      <c r="AF38" s="2"/>
      <c r="BA38" s="4" t="str">
        <f t="shared" si="13"/>
        <v>RECO</v>
      </c>
      <c r="BB38" s="4" t="str">
        <f t="shared" si="14"/>
        <v>NJ</v>
      </c>
      <c r="BC38" s="4" t="str">
        <f>VLOOKUP(BA38,mappings!$M$2:$N$22,2,FALSE)&amp;"-"&amp;load!BB38</f>
        <v>PJM_RocklandElec-NJ</v>
      </c>
      <c r="BD38" s="2">
        <f t="shared" si="15"/>
        <v>77403.414373183914</v>
      </c>
      <c r="BE38" s="2">
        <f t="shared" si="26"/>
        <v>1444.347351327807</v>
      </c>
      <c r="BF38" s="34">
        <f t="shared" si="27"/>
        <v>1.865999533772757E-2</v>
      </c>
      <c r="BG38" s="34">
        <f t="shared" si="28"/>
        <v>1.865999533772757E-2</v>
      </c>
      <c r="BI38" s="63" t="str">
        <f>VLOOKUP(BA40,mappings!$M$2:$N$22,2,FALSE)</f>
        <v>MISO4</v>
      </c>
      <c r="BJ38" s="63" t="str">
        <f>BB40</f>
        <v>IL</v>
      </c>
      <c r="BK38" s="34">
        <f>BG40</f>
        <v>0.34239678839919113</v>
      </c>
      <c r="BM38" s="63" t="str">
        <f t="shared" si="16"/>
        <v>RECO</v>
      </c>
      <c r="BN38" s="63" t="str">
        <f t="shared" si="0"/>
        <v>NJ</v>
      </c>
      <c r="BO38" s="63">
        <f t="shared" si="1"/>
        <v>1444.347351327807</v>
      </c>
      <c r="BP38" s="63">
        <f t="shared" si="2"/>
        <v>1440.7722341215472</v>
      </c>
      <c r="BQ38" s="63">
        <f t="shared" si="3"/>
        <v>1444.347351327807</v>
      </c>
      <c r="BR38" s="63">
        <f t="shared" si="4"/>
        <v>1444.347351327807</v>
      </c>
      <c r="BS38" s="63">
        <f t="shared" si="5"/>
        <v>1440.7722341215472</v>
      </c>
      <c r="BT38" s="63">
        <f t="shared" si="6"/>
        <v>1444.347351327807</v>
      </c>
      <c r="BU38" s="63">
        <f t="shared" si="7"/>
        <v>1447.9224685340685</v>
      </c>
      <c r="BV38" s="63">
        <f t="shared" si="8"/>
        <v>1455.0727029465797</v>
      </c>
      <c r="BW38" s="63">
        <f t="shared" si="9"/>
        <v>1455.0727029465797</v>
      </c>
      <c r="BX38" s="63">
        <f t="shared" si="10"/>
        <v>1465.798054565347</v>
      </c>
      <c r="BZ38" t="s">
        <v>401</v>
      </c>
      <c r="CA38" t="s">
        <v>5</v>
      </c>
      <c r="CB38" t="s">
        <v>401</v>
      </c>
      <c r="CC38" s="34">
        <f t="shared" si="31"/>
        <v>1</v>
      </c>
      <c r="CD38" s="34">
        <f t="shared" si="17"/>
        <v>1</v>
      </c>
      <c r="CE38" s="34">
        <f t="shared" si="18"/>
        <v>1</v>
      </c>
      <c r="CF38" s="34">
        <f t="shared" si="19"/>
        <v>1</v>
      </c>
      <c r="CG38" s="34">
        <f t="shared" si="20"/>
        <v>1</v>
      </c>
      <c r="CH38" s="34">
        <f t="shared" si="21"/>
        <v>1</v>
      </c>
      <c r="CI38" s="34">
        <f t="shared" si="22"/>
        <v>1</v>
      </c>
      <c r="CJ38" s="34">
        <f t="shared" si="23"/>
        <v>1</v>
      </c>
      <c r="CK38" s="34">
        <f t="shared" si="24"/>
        <v>1</v>
      </c>
      <c r="CL38" s="34"/>
      <c r="CM38" s="34"/>
    </row>
    <row r="39" spans="1:91" x14ac:dyDescent="0.2">
      <c r="C39" s="7"/>
      <c r="D39" s="2"/>
      <c r="E39" s="2"/>
      <c r="F39" s="2"/>
      <c r="G39" s="2"/>
      <c r="H39" s="2"/>
      <c r="I39" s="2"/>
      <c r="J39" s="2"/>
      <c r="K39" s="2"/>
      <c r="L39" s="2"/>
      <c r="M39" s="4" t="s">
        <v>52</v>
      </c>
      <c r="N39" s="4" t="s">
        <v>31</v>
      </c>
      <c r="O39" s="7">
        <v>1</v>
      </c>
      <c r="P39" s="2">
        <f t="shared" si="54"/>
        <v>1002.9870261142496</v>
      </c>
      <c r="Q39" s="2">
        <f t="shared" si="54"/>
        <v>1002.9870261142496</v>
      </c>
      <c r="R39" s="2">
        <f t="shared" si="54"/>
        <v>1002.9870261142496</v>
      </c>
      <c r="S39" s="2">
        <f t="shared" si="54"/>
        <v>1002.9870261142496</v>
      </c>
      <c r="T39" s="2">
        <f t="shared" si="54"/>
        <v>1002.9870261142496</v>
      </c>
      <c r="U39" s="2">
        <f t="shared" si="54"/>
        <v>997.79020214475236</v>
      </c>
      <c r="V39" s="2">
        <f t="shared" si="54"/>
        <v>997.79020214475236</v>
      </c>
      <c r="W39" s="2">
        <f t="shared" si="54"/>
        <v>997.79020214475236</v>
      </c>
      <c r="X39" s="2">
        <f t="shared" si="54"/>
        <v>997.79020214475236</v>
      </c>
      <c r="Y39" s="2">
        <f t="shared" si="54"/>
        <v>1002.9870261142496</v>
      </c>
      <c r="AC39" s="2"/>
      <c r="AD39" s="2"/>
      <c r="AE39" s="2"/>
      <c r="AF39" s="2"/>
      <c r="BA39" s="4" t="str">
        <f t="shared" si="13"/>
        <v>UGI</v>
      </c>
      <c r="BB39" s="4" t="str">
        <f t="shared" si="14"/>
        <v>PA</v>
      </c>
      <c r="BC39" s="4" t="e">
        <f>VLOOKUP(BA39,mappings!$M$2:$N$22,2,FALSE)&amp;"-"&amp;load!BB39</f>
        <v>#N/A</v>
      </c>
      <c r="BD39" s="2">
        <f t="shared" si="15"/>
        <v>150864.50507078486</v>
      </c>
      <c r="BE39" s="2">
        <f t="shared" si="26"/>
        <v>1002.9870261142496</v>
      </c>
      <c r="BF39" s="34">
        <f t="shared" si="27"/>
        <v>6.6482637890447008E-3</v>
      </c>
      <c r="BG39" s="34">
        <v>0</v>
      </c>
      <c r="BM39" s="63" t="s">
        <v>49</v>
      </c>
      <c r="BN39" s="63" t="str">
        <f t="shared" ref="BN39" si="55">N39</f>
        <v>PA</v>
      </c>
      <c r="BO39" s="63">
        <f t="shared" si="1"/>
        <v>1002.9870261142496</v>
      </c>
      <c r="BP39" s="63">
        <f t="shared" si="2"/>
        <v>1002.9870261142496</v>
      </c>
      <c r="BQ39" s="63">
        <f t="shared" si="3"/>
        <v>1002.9870261142496</v>
      </c>
      <c r="BR39" s="63">
        <f t="shared" si="4"/>
        <v>1002.9870261142496</v>
      </c>
      <c r="BS39" s="63">
        <f t="shared" si="5"/>
        <v>1002.9870261142496</v>
      </c>
      <c r="BT39" s="63">
        <f t="shared" si="6"/>
        <v>997.79020214475236</v>
      </c>
      <c r="BU39" s="63">
        <f t="shared" si="7"/>
        <v>997.79020214475236</v>
      </c>
      <c r="BV39" s="63">
        <f t="shared" si="8"/>
        <v>997.79020214475236</v>
      </c>
      <c r="BW39" s="63">
        <f t="shared" si="9"/>
        <v>997.79020214475236</v>
      </c>
      <c r="BX39" s="63">
        <f t="shared" si="10"/>
        <v>1002.9870261142496</v>
      </c>
    </row>
    <row r="40" spans="1:91" x14ac:dyDescent="0.2">
      <c r="C40" s="7"/>
      <c r="D40" s="2"/>
      <c r="E40" s="2"/>
      <c r="F40" s="2"/>
      <c r="G40" s="2"/>
      <c r="H40" s="2"/>
      <c r="I40" s="2"/>
      <c r="J40" s="2"/>
      <c r="K40" s="2"/>
      <c r="L40" s="2"/>
      <c r="M40" s="2" t="s">
        <v>401</v>
      </c>
      <c r="N40" s="2" t="s">
        <v>5</v>
      </c>
      <c r="O40" s="7">
        <v>1</v>
      </c>
      <c r="P40" s="2">
        <f>$O40*VLOOKUP($M40,$A$3:$K$26,P$2-2020,FALSE)</f>
        <v>47596.025000000001</v>
      </c>
      <c r="Q40" s="2">
        <f t="shared" ref="Q40:Y40" si="56">$O40*VLOOKUP($M40,$A$3:$K$26,Q$2-2020,FALSE)</f>
        <v>47641.010999999999</v>
      </c>
      <c r="R40" s="2">
        <f t="shared" si="56"/>
        <v>47666.987000000001</v>
      </c>
      <c r="S40" s="2">
        <f t="shared" si="56"/>
        <v>47731.025999999998</v>
      </c>
      <c r="T40" s="2">
        <f t="shared" si="56"/>
        <v>47872.987999999998</v>
      </c>
      <c r="U40" s="2">
        <f t="shared" si="56"/>
        <v>48055.025000000001</v>
      </c>
      <c r="V40" s="2">
        <f t="shared" si="56"/>
        <v>48246.995000000003</v>
      </c>
      <c r="W40" s="2">
        <f t="shared" si="56"/>
        <v>48478.983999999997</v>
      </c>
      <c r="X40" s="2">
        <f t="shared" si="56"/>
        <v>48681.02</v>
      </c>
      <c r="Y40" s="2">
        <f t="shared" si="56"/>
        <v>48907.002999999997</v>
      </c>
      <c r="Z40" s="2"/>
      <c r="AA40" s="2"/>
      <c r="AB40" s="2"/>
      <c r="AC40" s="2"/>
      <c r="AD40" s="2"/>
      <c r="AE40" s="2"/>
      <c r="AF40" s="2"/>
      <c r="BA40" s="4" t="str">
        <f t="shared" si="13"/>
        <v>MISO4</v>
      </c>
      <c r="BB40" s="4" t="str">
        <f t="shared" si="14"/>
        <v>IL</v>
      </c>
      <c r="BC40" s="4" t="str">
        <f>VLOOKUP(BA40,mappings!$M$2:$N$22,2,FALSE)&amp;"-"&amp;load!BB40</f>
        <v>MISO4-IL</v>
      </c>
      <c r="BD40" s="2">
        <f t="shared" si="15"/>
        <v>139008.38621333413</v>
      </c>
      <c r="BE40" s="2">
        <f t="shared" si="26"/>
        <v>47596.025000000001</v>
      </c>
      <c r="BF40" s="34">
        <f t="shared" si="27"/>
        <v>0.34239678839919113</v>
      </c>
      <c r="BG40" s="34">
        <f t="shared" si="28"/>
        <v>0.34239678839919113</v>
      </c>
      <c r="BM40" s="63" t="str">
        <f t="shared" si="16"/>
        <v>MISO4</v>
      </c>
      <c r="BN40" s="63" t="str">
        <f t="shared" ref="BN40" si="57">N40</f>
        <v>IL</v>
      </c>
      <c r="BO40" s="63">
        <f t="shared" si="1"/>
        <v>47596.025000000001</v>
      </c>
      <c r="BP40" s="63">
        <f t="shared" si="2"/>
        <v>47641.010999999999</v>
      </c>
      <c r="BQ40" s="63">
        <f t="shared" si="3"/>
        <v>47666.987000000001</v>
      </c>
      <c r="BR40" s="63">
        <f t="shared" si="4"/>
        <v>47731.025999999998</v>
      </c>
      <c r="BS40" s="63">
        <f t="shared" si="5"/>
        <v>47872.987999999998</v>
      </c>
      <c r="BT40" s="63">
        <f t="shared" si="6"/>
        <v>48055.025000000001</v>
      </c>
      <c r="BU40" s="63">
        <f t="shared" si="7"/>
        <v>48246.995000000003</v>
      </c>
      <c r="BV40" s="63">
        <f t="shared" si="8"/>
        <v>48478.983999999997</v>
      </c>
      <c r="BW40" s="63">
        <f t="shared" si="9"/>
        <v>48681.02</v>
      </c>
      <c r="BX40" s="63">
        <f t="shared" si="10"/>
        <v>48907.002999999997</v>
      </c>
    </row>
    <row r="41" spans="1:91" x14ac:dyDescent="0.2">
      <c r="C41" s="7"/>
      <c r="D41" s="2"/>
      <c r="E41" s="2"/>
      <c r="F41" s="2"/>
      <c r="G41" s="2"/>
      <c r="H41" s="2"/>
      <c r="I41" s="2"/>
      <c r="J41" s="2"/>
      <c r="K41" s="2"/>
      <c r="L41" s="2"/>
      <c r="M41" s="2" t="s">
        <v>372</v>
      </c>
      <c r="N41" s="2"/>
      <c r="O41" s="2"/>
      <c r="P41" s="2">
        <f>SUM(P3:P39)</f>
        <v>764321.90295153973</v>
      </c>
      <c r="Q41" s="2">
        <f t="shared" ref="Q41:Y41" si="58">SUM(Q3:Q39)</f>
        <v>769560.75897622318</v>
      </c>
      <c r="R41" s="2">
        <f t="shared" si="58"/>
        <v>776303.08221936831</v>
      </c>
      <c r="S41" s="2">
        <f t="shared" si="58"/>
        <v>782101.22643344791</v>
      </c>
      <c r="T41" s="2">
        <f t="shared" si="58"/>
        <v>787352.84910738026</v>
      </c>
      <c r="U41" s="2">
        <f t="shared" si="58"/>
        <v>790250.48220648232</v>
      </c>
      <c r="V41" s="2">
        <f t="shared" si="58"/>
        <v>793806.61750675156</v>
      </c>
      <c r="W41" s="2">
        <f t="shared" si="58"/>
        <v>798364.91749394313</v>
      </c>
      <c r="X41" s="2">
        <f t="shared" si="58"/>
        <v>803073.36291297362</v>
      </c>
      <c r="Y41" s="2">
        <f t="shared" si="58"/>
        <v>807546.56265483133</v>
      </c>
      <c r="Z41" s="2"/>
      <c r="AA41" s="2"/>
      <c r="AB41" s="2"/>
      <c r="AC41" s="2"/>
      <c r="AD41" s="2"/>
      <c r="AE41" s="2"/>
      <c r="AF41" s="2"/>
      <c r="BA41" s="4"/>
      <c r="BB41" s="4"/>
    </row>
    <row r="42" spans="1:91" x14ac:dyDescent="0.2">
      <c r="C42" s="7"/>
      <c r="D42" s="2"/>
      <c r="E42" s="2"/>
      <c r="F42" s="2"/>
      <c r="G42" s="2"/>
      <c r="H42" s="2"/>
      <c r="I42" s="2"/>
      <c r="J42" s="2"/>
      <c r="K42" s="2"/>
      <c r="L42" s="2"/>
      <c r="M42" s="2"/>
      <c r="N42" s="2"/>
      <c r="O42" s="2"/>
      <c r="P42" s="33">
        <f>P41/B25</f>
        <v>1.0016802629956041</v>
      </c>
      <c r="Q42" s="33">
        <f t="shared" ref="Q42:Y42" si="59">Q41/C25</f>
        <v>1.0016762310393659</v>
      </c>
      <c r="R42" s="33">
        <f t="shared" si="59"/>
        <v>1.0016717607165597</v>
      </c>
      <c r="S42" s="33">
        <f t="shared" si="59"/>
        <v>1.0016631842048773</v>
      </c>
      <c r="T42" s="33">
        <f t="shared" si="59"/>
        <v>1.0016536852815632</v>
      </c>
      <c r="U42" s="33">
        <f t="shared" si="59"/>
        <v>1.0016502411049335</v>
      </c>
      <c r="V42" s="33">
        <f t="shared" si="59"/>
        <v>1.0016482895213632</v>
      </c>
      <c r="W42" s="33">
        <f t="shared" si="59"/>
        <v>1.0016443576285539</v>
      </c>
      <c r="X42" s="33">
        <f t="shared" si="59"/>
        <v>1.001641528771114</v>
      </c>
      <c r="Y42" s="33">
        <f t="shared" si="59"/>
        <v>1.0016365665409992</v>
      </c>
      <c r="Z42" s="2"/>
      <c r="AA42" s="2"/>
      <c r="AB42" s="2"/>
      <c r="AC42" s="2"/>
      <c r="AD42" s="2"/>
      <c r="AE42" s="2"/>
      <c r="AF42" s="2"/>
      <c r="BA42" s="4" t="s">
        <v>372</v>
      </c>
      <c r="BB42" s="4"/>
      <c r="BD42" s="2">
        <f>VLOOKUP("RTO",$AM$3:$AW$19,2,FALSE)</f>
        <v>811917.9279515394</v>
      </c>
      <c r="BE42" s="2">
        <f t="shared" ref="BE42:BG42" si="60">SUM(BE3:BE40)</f>
        <v>811917.92795153975</v>
      </c>
      <c r="BF42" s="34">
        <f t="shared" si="60"/>
        <v>14</v>
      </c>
      <c r="BG42" s="34">
        <f t="shared" si="60"/>
        <v>14</v>
      </c>
    </row>
    <row r="43" spans="1:91" x14ac:dyDescent="0.2">
      <c r="C43" s="7"/>
      <c r="D43" s="2"/>
      <c r="E43" s="2"/>
      <c r="F43" s="2"/>
      <c r="G43" s="2"/>
      <c r="H43" s="2"/>
      <c r="I43" s="2"/>
      <c r="J43" s="2"/>
      <c r="K43" s="2"/>
      <c r="L43" s="2"/>
      <c r="M43" s="2"/>
      <c r="N43" s="2"/>
      <c r="O43" s="2"/>
      <c r="P43" s="33">
        <f>SUM(O3:O39)/22</f>
        <v>1.0004545454545453</v>
      </c>
      <c r="Q43" s="2"/>
      <c r="R43" s="2"/>
      <c r="S43" s="2"/>
      <c r="T43" s="2"/>
      <c r="U43" s="2"/>
      <c r="V43" s="2"/>
      <c r="W43" s="2"/>
      <c r="X43" s="2"/>
      <c r="Y43" s="2"/>
      <c r="Z43" s="2"/>
      <c r="AA43" s="2"/>
      <c r="AB43" s="2"/>
      <c r="AC43" s="2"/>
      <c r="AD43" s="2"/>
      <c r="AE43" s="2"/>
      <c r="AF43" s="2"/>
      <c r="BA43" s="4"/>
      <c r="BB43" s="4"/>
    </row>
    <row r="44" spans="1:91" ht="15.75" x14ac:dyDescent="0.25">
      <c r="A44" s="39" t="s">
        <v>382</v>
      </c>
      <c r="C44" s="7"/>
      <c r="D44" s="2"/>
      <c r="E44" s="2"/>
      <c r="F44" s="2"/>
      <c r="G44" s="2"/>
      <c r="H44" s="2"/>
      <c r="I44" s="2"/>
      <c r="J44" s="2"/>
      <c r="K44" s="2"/>
      <c r="L44" s="2"/>
      <c r="M44" s="32" t="s">
        <v>378</v>
      </c>
      <c r="N44" s="2"/>
      <c r="O44" s="2"/>
      <c r="P44" s="2"/>
      <c r="Q44" s="2"/>
      <c r="R44" s="2"/>
      <c r="S44" s="2"/>
      <c r="T44" s="2"/>
      <c r="U44" s="2"/>
      <c r="V44" s="2"/>
      <c r="W44" s="2"/>
      <c r="X44" s="2"/>
      <c r="Y44" s="2"/>
      <c r="Z44" s="2"/>
      <c r="AA44" s="32" t="s">
        <v>379</v>
      </c>
      <c r="AB44" s="2"/>
      <c r="AC44" s="2"/>
      <c r="AD44" s="2"/>
      <c r="AE44" s="2"/>
      <c r="AF44" s="2"/>
      <c r="AM44" s="39" t="s">
        <v>381</v>
      </c>
      <c r="BA44" s="4"/>
      <c r="BB44" s="4"/>
    </row>
    <row r="45" spans="1:91" ht="15" x14ac:dyDescent="0.25">
      <c r="A45" s="5" t="s">
        <v>9</v>
      </c>
      <c r="B45" s="37">
        <v>2022</v>
      </c>
      <c r="C45" s="37">
        <v>2023</v>
      </c>
      <c r="D45" s="37">
        <v>2024</v>
      </c>
      <c r="E45" s="37">
        <v>2025</v>
      </c>
      <c r="F45" s="37">
        <v>2026</v>
      </c>
      <c r="G45" s="37">
        <v>2027</v>
      </c>
      <c r="H45" s="37">
        <v>2028</v>
      </c>
      <c r="I45" s="37">
        <v>2029</v>
      </c>
      <c r="J45" s="37">
        <v>2030</v>
      </c>
      <c r="K45" s="37">
        <v>2031</v>
      </c>
      <c r="L45" s="2"/>
      <c r="M45" s="4" t="s">
        <v>134</v>
      </c>
      <c r="N45" s="4" t="s">
        <v>24</v>
      </c>
      <c r="O45" s="4" t="s">
        <v>350</v>
      </c>
      <c r="P45" s="4">
        <v>2022</v>
      </c>
      <c r="Q45" s="4">
        <v>2023</v>
      </c>
      <c r="R45" s="4">
        <v>2024</v>
      </c>
      <c r="S45" s="4">
        <v>2025</v>
      </c>
      <c r="T45" s="4">
        <v>2026</v>
      </c>
      <c r="U45" s="4">
        <v>2027</v>
      </c>
      <c r="V45" s="4">
        <v>2028</v>
      </c>
      <c r="W45" s="4">
        <v>2029</v>
      </c>
      <c r="X45" s="4">
        <v>2030</v>
      </c>
      <c r="Y45" s="4">
        <v>2031</v>
      </c>
      <c r="Z45" s="2"/>
      <c r="AA45" s="27" t="s">
        <v>138</v>
      </c>
      <c r="AB45" s="4" t="s">
        <v>362</v>
      </c>
      <c r="AC45" s="4" t="s">
        <v>364</v>
      </c>
      <c r="AD45" s="4" t="s">
        <v>365</v>
      </c>
      <c r="AE45" s="4" t="s">
        <v>366</v>
      </c>
      <c r="AF45" s="4" t="s">
        <v>367</v>
      </c>
      <c r="AG45" s="4" t="s">
        <v>368</v>
      </c>
      <c r="AH45" s="4" t="s">
        <v>369</v>
      </c>
      <c r="AI45" s="4" t="s">
        <v>370</v>
      </c>
      <c r="AJ45" s="4" t="s">
        <v>371</v>
      </c>
      <c r="AK45" s="4" t="s">
        <v>373</v>
      </c>
      <c r="AN45" s="5" t="s">
        <v>362</v>
      </c>
      <c r="AO45" s="5" t="s">
        <v>364</v>
      </c>
      <c r="AP45" s="5" t="s">
        <v>365</v>
      </c>
      <c r="AQ45" s="5" t="s">
        <v>366</v>
      </c>
      <c r="AR45" s="5" t="s">
        <v>367</v>
      </c>
      <c r="AS45" s="5" t="s">
        <v>368</v>
      </c>
      <c r="AT45" s="5" t="s">
        <v>369</v>
      </c>
      <c r="AU45" s="5" t="s">
        <v>370</v>
      </c>
      <c r="AV45" s="5" t="s">
        <v>371</v>
      </c>
      <c r="AW45" s="5" t="s">
        <v>373</v>
      </c>
      <c r="BA45" s="4"/>
      <c r="BB45" s="4"/>
    </row>
    <row r="46" spans="1:91" ht="15" x14ac:dyDescent="0.25">
      <c r="A46" s="37" t="s">
        <v>42</v>
      </c>
      <c r="B46" s="2">
        <v>10391.447836300127</v>
      </c>
      <c r="C46" s="2">
        <v>10425.831303405461</v>
      </c>
      <c r="D46" s="2">
        <v>10460.214770510851</v>
      </c>
      <c r="E46" s="2">
        <v>10521.340934253814</v>
      </c>
      <c r="F46" s="2">
        <v>10559.544786593126</v>
      </c>
      <c r="G46" s="2">
        <v>10597.748638932535</v>
      </c>
      <c r="H46" s="2">
        <v>10643.593261739717</v>
      </c>
      <c r="I46" s="2">
        <v>10712.360195950534</v>
      </c>
      <c r="J46" s="2">
        <v>10781.127130161354</v>
      </c>
      <c r="K46" s="2">
        <v>10853.714449606105</v>
      </c>
      <c r="L46" s="2"/>
      <c r="M46" s="4" t="s">
        <v>42</v>
      </c>
      <c r="N46" s="4" t="s">
        <v>23</v>
      </c>
      <c r="O46" s="7">
        <v>1</v>
      </c>
      <c r="P46" s="2">
        <f>$O46*VLOOKUP($M46,$A$46:$K$68,P$45-2020,FALSE)</f>
        <v>10391.447836300127</v>
      </c>
      <c r="Q46" s="2">
        <f t="shared" ref="Q46:Y61" si="61">$O46*VLOOKUP($M46,$A$46:$K$68,Q$45-2020,FALSE)</f>
        <v>10425.831303405461</v>
      </c>
      <c r="R46" s="2">
        <f t="shared" si="61"/>
        <v>10460.214770510851</v>
      </c>
      <c r="S46" s="2">
        <f t="shared" si="61"/>
        <v>10521.340934253814</v>
      </c>
      <c r="T46" s="2">
        <f t="shared" si="61"/>
        <v>10559.544786593126</v>
      </c>
      <c r="U46" s="2">
        <f t="shared" si="61"/>
        <v>10597.748638932535</v>
      </c>
      <c r="V46" s="2">
        <f t="shared" si="61"/>
        <v>10643.593261739717</v>
      </c>
      <c r="W46" s="2">
        <f t="shared" si="61"/>
        <v>10712.360195950534</v>
      </c>
      <c r="X46" s="2">
        <f t="shared" si="61"/>
        <v>10781.127130161354</v>
      </c>
      <c r="Y46" s="2">
        <f t="shared" si="61"/>
        <v>10853.714449606105</v>
      </c>
      <c r="Z46" s="2"/>
      <c r="AA46" s="25" t="s">
        <v>22</v>
      </c>
      <c r="AB46" s="2">
        <v>8437.7871124067169</v>
      </c>
      <c r="AC46" s="2">
        <v>8464.0687443961415</v>
      </c>
      <c r="AD46" s="2">
        <v>8490.3503763856334</v>
      </c>
      <c r="AE46" s="2">
        <v>8518.0152521640011</v>
      </c>
      <c r="AF46" s="2">
        <v>8501.4163266969808</v>
      </c>
      <c r="AG46" s="2">
        <v>8495.8833515413371</v>
      </c>
      <c r="AH46" s="2">
        <v>8498.6498391191453</v>
      </c>
      <c r="AI46" s="2">
        <v>8511.099033219416</v>
      </c>
      <c r="AJ46" s="2">
        <v>8495.8833515413371</v>
      </c>
      <c r="AK46" s="2">
        <v>8511.099033219416</v>
      </c>
      <c r="AM46" s="5" t="s">
        <v>22</v>
      </c>
      <c r="AN46" s="2">
        <v>8437.7871124067169</v>
      </c>
      <c r="AO46" s="2">
        <v>8464.0687443961415</v>
      </c>
      <c r="AP46" s="2">
        <v>8490.3503763856334</v>
      </c>
      <c r="AQ46" s="2">
        <v>8518.0152521640011</v>
      </c>
      <c r="AR46" s="2">
        <v>8501.4163266969808</v>
      </c>
      <c r="AS46" s="2">
        <v>8495.8833515413371</v>
      </c>
      <c r="AT46" s="2">
        <v>8498.6498391191453</v>
      </c>
      <c r="AU46" s="2">
        <v>8511.099033219416</v>
      </c>
      <c r="AV46" s="2">
        <v>8495.8833515413371</v>
      </c>
      <c r="AW46" s="2">
        <v>8511.099033219416</v>
      </c>
      <c r="BA46" s="4"/>
      <c r="BB46" s="4"/>
    </row>
    <row r="47" spans="1:91" ht="15" x14ac:dyDescent="0.25">
      <c r="A47" s="37" t="s">
        <v>6</v>
      </c>
      <c r="B47" s="2">
        <v>29517.867607712717</v>
      </c>
      <c r="C47" s="2">
        <v>29566.723542663804</v>
      </c>
      <c r="D47" s="2">
        <v>29677.759758461783</v>
      </c>
      <c r="E47" s="2">
        <v>29757.705833836164</v>
      </c>
      <c r="F47" s="2">
        <v>29779.913076995766</v>
      </c>
      <c r="G47" s="2">
        <v>29859.859152370373</v>
      </c>
      <c r="H47" s="2">
        <v>30024.192751751139</v>
      </c>
      <c r="I47" s="2">
        <v>30192.967799763977</v>
      </c>
      <c r="J47" s="2">
        <v>30326.211258721472</v>
      </c>
      <c r="K47" s="2">
        <v>30552.725138949161</v>
      </c>
      <c r="L47" s="2"/>
      <c r="M47" s="4" t="s">
        <v>53</v>
      </c>
      <c r="N47" s="4" t="s">
        <v>26</v>
      </c>
      <c r="O47" s="7">
        <v>0.18</v>
      </c>
      <c r="P47" s="2">
        <f t="shared" ref="P47:Y62" si="62">$O47*VLOOKUP($M47,$A$46:$K$68,P$45-2020,FALSE)</f>
        <v>23077.935583500108</v>
      </c>
      <c r="Q47" s="2">
        <f t="shared" si="61"/>
        <v>23180.453559932299</v>
      </c>
      <c r="R47" s="2">
        <f t="shared" si="61"/>
        <v>23321.286335636963</v>
      </c>
      <c r="S47" s="2">
        <f t="shared" si="61"/>
        <v>23375.13416164173</v>
      </c>
      <c r="T47" s="2">
        <f t="shared" si="61"/>
        <v>23397.915934182194</v>
      </c>
      <c r="U47" s="2">
        <f t="shared" si="61"/>
        <v>23435.195198339323</v>
      </c>
      <c r="V47" s="2">
        <f t="shared" si="61"/>
        <v>23512.860332000037</v>
      </c>
      <c r="W47" s="2">
        <f t="shared" si="61"/>
        <v>23591.561000776259</v>
      </c>
      <c r="X47" s="2">
        <f t="shared" si="61"/>
        <v>23689.936836746496</v>
      </c>
      <c r="Y47" s="2">
        <f t="shared" si="61"/>
        <v>23749.997873444161</v>
      </c>
      <c r="Z47" s="2"/>
      <c r="AA47" s="25" t="s">
        <v>21</v>
      </c>
      <c r="AB47" s="2">
        <v>11046.554952090442</v>
      </c>
      <c r="AC47" s="2">
        <v>11104.203474454725</v>
      </c>
      <c r="AD47" s="2">
        <v>11156.361661355795</v>
      </c>
      <c r="AE47" s="2">
        <v>11205.774680525145</v>
      </c>
      <c r="AF47" s="2">
        <v>11233.22635784146</v>
      </c>
      <c r="AG47" s="2">
        <v>11277.149041547602</v>
      </c>
      <c r="AH47" s="2">
        <v>11326.562060716962</v>
      </c>
      <c r="AI47" s="2">
        <v>11386.955750812864</v>
      </c>
      <c r="AJ47" s="2">
        <v>11458.330111835365</v>
      </c>
      <c r="AK47" s="2">
        <v>11526.959305126185</v>
      </c>
      <c r="AM47" s="5" t="s">
        <v>21</v>
      </c>
      <c r="AN47" s="2">
        <v>11046.554952090442</v>
      </c>
      <c r="AO47" s="2">
        <v>11104.203474454725</v>
      </c>
      <c r="AP47" s="2">
        <v>11156.361661355795</v>
      </c>
      <c r="AQ47" s="2">
        <v>11205.774680525145</v>
      </c>
      <c r="AR47" s="2">
        <v>11233.22635784146</v>
      </c>
      <c r="AS47" s="2">
        <v>11277.149041547602</v>
      </c>
      <c r="AT47" s="2">
        <v>11326.562060716962</v>
      </c>
      <c r="AU47" s="2">
        <v>11386.955750812864</v>
      </c>
      <c r="AV47" s="2">
        <v>11458.330111835365</v>
      </c>
      <c r="AW47" s="2">
        <v>11526.959305126185</v>
      </c>
      <c r="BA47" s="4"/>
      <c r="BB47" s="4"/>
    </row>
    <row r="48" spans="1:91" ht="15" x14ac:dyDescent="0.25">
      <c r="A48" s="37" t="s">
        <v>43</v>
      </c>
      <c r="B48" s="2">
        <v>18109.106478836791</v>
      </c>
      <c r="C48" s="2">
        <v>18203.612253204468</v>
      </c>
      <c r="D48" s="2">
        <v>18289.117477632451</v>
      </c>
      <c r="E48" s="2">
        <v>18370.122427090402</v>
      </c>
      <c r="F48" s="2">
        <v>18415.125176789279</v>
      </c>
      <c r="G48" s="2">
        <v>18487.129576307543</v>
      </c>
      <c r="H48" s="2">
        <v>18568.134525765512</v>
      </c>
      <c r="I48" s="2">
        <v>18667.140575103054</v>
      </c>
      <c r="J48" s="2">
        <v>18784.147724320272</v>
      </c>
      <c r="K48" s="2">
        <v>18896.654598567518</v>
      </c>
      <c r="L48" s="2"/>
      <c r="M48" s="4" t="s">
        <v>53</v>
      </c>
      <c r="N48" s="4" t="s">
        <v>27</v>
      </c>
      <c r="O48" s="7">
        <v>0.05</v>
      </c>
      <c r="P48" s="2">
        <f t="shared" si="62"/>
        <v>6410.5376620833631</v>
      </c>
      <c r="Q48" s="2">
        <f t="shared" si="61"/>
        <v>6439.0148777589729</v>
      </c>
      <c r="R48" s="2">
        <f t="shared" si="61"/>
        <v>6478.1350932324904</v>
      </c>
      <c r="S48" s="2">
        <f t="shared" si="61"/>
        <v>6493.0928226782589</v>
      </c>
      <c r="T48" s="2">
        <f t="shared" si="61"/>
        <v>6499.4210928283874</v>
      </c>
      <c r="U48" s="2">
        <f t="shared" si="61"/>
        <v>6509.7764439831453</v>
      </c>
      <c r="V48" s="2">
        <f t="shared" si="61"/>
        <v>6531.3500922222338</v>
      </c>
      <c r="W48" s="2">
        <f t="shared" si="61"/>
        <v>6553.2113891045165</v>
      </c>
      <c r="X48" s="2">
        <f t="shared" si="61"/>
        <v>6580.5380102073605</v>
      </c>
      <c r="Y48" s="2">
        <f t="shared" si="61"/>
        <v>6597.2216315122678</v>
      </c>
      <c r="Z48" s="2"/>
      <c r="AA48" s="25" t="s">
        <v>5</v>
      </c>
      <c r="AB48" s="2">
        <v>139008.38621333413</v>
      </c>
      <c r="AC48" s="2">
        <v>138798.35640589209</v>
      </c>
      <c r="AD48" s="2">
        <v>138750.85327493376</v>
      </c>
      <c r="AE48" s="2">
        <v>138568.52107113448</v>
      </c>
      <c r="AF48" s="2">
        <v>138675.90465656549</v>
      </c>
      <c r="AG48" s="2">
        <v>138909.80927841851</v>
      </c>
      <c r="AH48" s="2">
        <v>139084.4900711345</v>
      </c>
      <c r="AI48" s="2">
        <v>139614.71789678669</v>
      </c>
      <c r="AJ48" s="2">
        <v>139972.35676234495</v>
      </c>
      <c r="AK48" s="2">
        <v>140306.39730787047</v>
      </c>
      <c r="AM48" s="5" t="s">
        <v>5</v>
      </c>
      <c r="AN48" s="2">
        <v>139008.38621333413</v>
      </c>
      <c r="AO48" s="2">
        <v>138798.35640589209</v>
      </c>
      <c r="AP48" s="2">
        <v>138750.85327493376</v>
      </c>
      <c r="AQ48" s="2">
        <v>138568.52107113448</v>
      </c>
      <c r="AR48" s="2">
        <v>138675.90465656549</v>
      </c>
      <c r="AS48" s="2">
        <v>138909.80927841851</v>
      </c>
      <c r="AT48" s="2">
        <v>139084.4900711345</v>
      </c>
      <c r="AU48" s="2">
        <v>139614.71789678669</v>
      </c>
      <c r="AV48" s="2">
        <v>139972.35676234495</v>
      </c>
      <c r="AW48" s="2">
        <v>140306.39730787047</v>
      </c>
    </row>
    <row r="49" spans="1:49" ht="15" x14ac:dyDescent="0.25">
      <c r="A49" s="37" t="s">
        <v>44</v>
      </c>
      <c r="B49" s="2">
        <v>22765.025826438996</v>
      </c>
      <c r="C49" s="2">
        <v>22761.34037624855</v>
      </c>
      <c r="D49" s="2">
        <v>22776.08217701031</v>
      </c>
      <c r="E49" s="2">
        <v>22787.138527581788</v>
      </c>
      <c r="F49" s="2">
        <v>22838.734830248126</v>
      </c>
      <c r="G49" s="2">
        <v>22916.129284247589</v>
      </c>
      <c r="H49" s="2">
        <v>23034.063690342155</v>
      </c>
      <c r="I49" s="2">
        <v>23159.368996817593</v>
      </c>
      <c r="J49" s="2">
        <v>23292.045203674003</v>
      </c>
      <c r="K49" s="2">
        <v>23417.35051014951</v>
      </c>
      <c r="L49" s="2"/>
      <c r="M49" s="4" t="s">
        <v>53</v>
      </c>
      <c r="N49" s="4" t="s">
        <v>28</v>
      </c>
      <c r="O49" s="7">
        <v>0.04</v>
      </c>
      <c r="P49" s="2">
        <f t="shared" si="62"/>
        <v>5128.4301296666908</v>
      </c>
      <c r="Q49" s="2">
        <f t="shared" si="61"/>
        <v>5151.2119022071784</v>
      </c>
      <c r="R49" s="2">
        <f t="shared" si="61"/>
        <v>5182.5080745859923</v>
      </c>
      <c r="S49" s="2">
        <f t="shared" si="61"/>
        <v>5194.4742581426071</v>
      </c>
      <c r="T49" s="2">
        <f t="shared" si="61"/>
        <v>5199.5368742627097</v>
      </c>
      <c r="U49" s="2">
        <f t="shared" si="61"/>
        <v>5207.8211551865161</v>
      </c>
      <c r="V49" s="2">
        <f t="shared" si="61"/>
        <v>5225.0800737777863</v>
      </c>
      <c r="W49" s="2">
        <f t="shared" si="61"/>
        <v>5242.569111283613</v>
      </c>
      <c r="X49" s="2">
        <f t="shared" si="61"/>
        <v>5264.4304081658884</v>
      </c>
      <c r="Y49" s="2">
        <f t="shared" si="61"/>
        <v>5277.7773052098137</v>
      </c>
      <c r="Z49" s="2"/>
      <c r="AA49" s="25" t="s">
        <v>26</v>
      </c>
      <c r="AB49" s="2">
        <v>23077.935583500108</v>
      </c>
      <c r="AC49" s="2">
        <v>23180.453559932299</v>
      </c>
      <c r="AD49" s="2">
        <v>23321.286335636963</v>
      </c>
      <c r="AE49" s="2">
        <v>23375.13416164173</v>
      </c>
      <c r="AF49" s="2">
        <v>23397.915934182194</v>
      </c>
      <c r="AG49" s="2">
        <v>23435.195198339323</v>
      </c>
      <c r="AH49" s="2">
        <v>23512.860332000037</v>
      </c>
      <c r="AI49" s="2">
        <v>23591.561000776259</v>
      </c>
      <c r="AJ49" s="2">
        <v>23689.936836746496</v>
      </c>
      <c r="AK49" s="2">
        <v>23749.997873444161</v>
      </c>
      <c r="AM49" s="5" t="s">
        <v>26</v>
      </c>
      <c r="AN49" s="2">
        <v>23077.935583500108</v>
      </c>
      <c r="AO49" s="2">
        <v>23180.453559932299</v>
      </c>
      <c r="AP49" s="2">
        <v>23321.286335636963</v>
      </c>
      <c r="AQ49" s="2">
        <v>23375.13416164173</v>
      </c>
      <c r="AR49" s="2">
        <v>23397.915934182194</v>
      </c>
      <c r="AS49" s="2">
        <v>23435.195198339323</v>
      </c>
      <c r="AT49" s="2">
        <v>23512.860332000037</v>
      </c>
      <c r="AU49" s="2">
        <v>23591.561000776259</v>
      </c>
      <c r="AV49" s="2">
        <v>23689.936836746496</v>
      </c>
      <c r="AW49" s="2">
        <v>23749.997873444161</v>
      </c>
    </row>
    <row r="50" spans="1:49" ht="15" x14ac:dyDescent="0.25">
      <c r="A50" s="37" t="s">
        <v>45</v>
      </c>
      <c r="B50" s="2">
        <v>15058.982058319843</v>
      </c>
      <c r="C50" s="2">
        <v>15058.982058319843</v>
      </c>
      <c r="D50" s="2">
        <v>15104.538642698042</v>
      </c>
      <c r="E50" s="2">
        <v>15165.28075520208</v>
      </c>
      <c r="F50" s="2">
        <v>15246.270238540999</v>
      </c>
      <c r="G50" s="2">
        <v>15317.136036462478</v>
      </c>
      <c r="H50" s="2">
        <v>15413.311047927426</v>
      </c>
      <c r="I50" s="2">
        <v>15484.1768458489</v>
      </c>
      <c r="J50" s="2">
        <v>15590.475542731172</v>
      </c>
      <c r="K50" s="2">
        <v>15706.897925030757</v>
      </c>
      <c r="L50" s="2"/>
      <c r="M50" s="4" t="s">
        <v>53</v>
      </c>
      <c r="N50" s="4" t="s">
        <v>30</v>
      </c>
      <c r="O50" s="7">
        <v>0.43</v>
      </c>
      <c r="P50" s="2">
        <f t="shared" si="62"/>
        <v>55130.62389391692</v>
      </c>
      <c r="Q50" s="2">
        <f t="shared" si="61"/>
        <v>55375.527948727162</v>
      </c>
      <c r="R50" s="2">
        <f t="shared" si="61"/>
        <v>55711.961801799414</v>
      </c>
      <c r="S50" s="2">
        <f t="shared" si="61"/>
        <v>55840.598275033022</v>
      </c>
      <c r="T50" s="2">
        <f t="shared" si="61"/>
        <v>55895.021398324126</v>
      </c>
      <c r="U50" s="2">
        <f t="shared" si="61"/>
        <v>55984.077418255045</v>
      </c>
      <c r="V50" s="2">
        <f t="shared" si="61"/>
        <v>56169.610793111206</v>
      </c>
      <c r="W50" s="2">
        <f t="shared" si="61"/>
        <v>56357.617946298837</v>
      </c>
      <c r="X50" s="2">
        <f t="shared" si="61"/>
        <v>56592.626887783292</v>
      </c>
      <c r="Y50" s="2">
        <f t="shared" si="61"/>
        <v>56736.106031005496</v>
      </c>
      <c r="Z50" s="2"/>
      <c r="AA50" s="25" t="s">
        <v>27</v>
      </c>
      <c r="AB50" s="2">
        <v>21413.057731546942</v>
      </c>
      <c r="AC50" s="2">
        <v>21615.587782078408</v>
      </c>
      <c r="AD50" s="2">
        <v>21825.39862048869</v>
      </c>
      <c r="AE50" s="2">
        <v>21995.914857455562</v>
      </c>
      <c r="AF50" s="2">
        <v>22151.07504950928</v>
      </c>
      <c r="AG50" s="2">
        <v>22247.197069511916</v>
      </c>
      <c r="AH50" s="2">
        <v>22303.246360597761</v>
      </c>
      <c r="AI50" s="2">
        <v>22367.98883012485</v>
      </c>
      <c r="AJ50" s="2">
        <v>22438.192300314011</v>
      </c>
      <c r="AK50" s="2">
        <v>22511.212427277904</v>
      </c>
      <c r="AM50" s="5" t="s">
        <v>27</v>
      </c>
      <c r="AN50" s="2">
        <v>21413.057731546942</v>
      </c>
      <c r="AO50" s="2">
        <v>21615.587782078408</v>
      </c>
      <c r="AP50" s="2">
        <v>21825.39862048869</v>
      </c>
      <c r="AQ50" s="2">
        <v>21995.914857455562</v>
      </c>
      <c r="AR50" s="2">
        <v>22151.07504950928</v>
      </c>
      <c r="AS50" s="2">
        <v>22247.197069511916</v>
      </c>
      <c r="AT50" s="2">
        <v>22303.246360597761</v>
      </c>
      <c r="AU50" s="2">
        <v>22367.98883012485</v>
      </c>
      <c r="AV50" s="2">
        <v>22438.192300314011</v>
      </c>
      <c r="AW50" s="2">
        <v>22511.212427277904</v>
      </c>
    </row>
    <row r="51" spans="1:49" ht="15" x14ac:dyDescent="0.25">
      <c r="A51" s="37" t="s">
        <v>46</v>
      </c>
      <c r="B51" s="2">
        <v>39015.642107071886</v>
      </c>
      <c r="C51" s="2">
        <v>39112.822570154385</v>
      </c>
      <c r="D51" s="2">
        <v>39279.417649724295</v>
      </c>
      <c r="E51" s="2">
        <v>39297.928214121173</v>
      </c>
      <c r="F51" s="2">
        <v>39288.67293192292</v>
      </c>
      <c r="G51" s="2">
        <v>39237.76887983182</v>
      </c>
      <c r="H51" s="2">
        <v>39265.534726427271</v>
      </c>
      <c r="I51" s="2">
        <v>39446.012729294191</v>
      </c>
      <c r="J51" s="2">
        <v>39668.139502054379</v>
      </c>
      <c r="K51" s="2">
        <v>39806.968735029594</v>
      </c>
      <c r="L51" s="2"/>
      <c r="M51" s="4" t="s">
        <v>53</v>
      </c>
      <c r="N51" s="4" t="s">
        <v>32</v>
      </c>
      <c r="O51" s="7">
        <v>0.02</v>
      </c>
      <c r="P51" s="2">
        <f t="shared" si="62"/>
        <v>2564.2150648333454</v>
      </c>
      <c r="Q51" s="2">
        <f t="shared" si="61"/>
        <v>2575.6059511035892</v>
      </c>
      <c r="R51" s="2">
        <f t="shared" si="61"/>
        <v>2591.2540372929961</v>
      </c>
      <c r="S51" s="2">
        <f t="shared" si="61"/>
        <v>2597.2371290713036</v>
      </c>
      <c r="T51" s="2">
        <f t="shared" si="61"/>
        <v>2599.7684371313549</v>
      </c>
      <c r="U51" s="2">
        <f t="shared" si="61"/>
        <v>2603.910577593258</v>
      </c>
      <c r="V51" s="2">
        <f t="shared" si="61"/>
        <v>2612.5400368888932</v>
      </c>
      <c r="W51" s="2">
        <f t="shared" si="61"/>
        <v>2621.2845556418065</v>
      </c>
      <c r="X51" s="2">
        <f t="shared" si="61"/>
        <v>2632.2152040829442</v>
      </c>
      <c r="Y51" s="2">
        <f t="shared" si="61"/>
        <v>2638.8886526049068</v>
      </c>
      <c r="Z51" s="2"/>
      <c r="AA51" s="25" t="s">
        <v>4</v>
      </c>
      <c r="AB51" s="2">
        <v>64025.718794285902</v>
      </c>
      <c r="AC51" s="2">
        <v>64229.56082860897</v>
      </c>
      <c r="AD51" s="2">
        <v>64488.556265634237</v>
      </c>
      <c r="AE51" s="2">
        <v>64704.815651504236</v>
      </c>
      <c r="AF51" s="2">
        <v>64719.639779132158</v>
      </c>
      <c r="AG51" s="2">
        <v>64839.103924136623</v>
      </c>
      <c r="AH51" s="2">
        <v>65063.667864086863</v>
      </c>
      <c r="AI51" s="2">
        <v>65329.319990844808</v>
      </c>
      <c r="AJ51" s="2">
        <v>65508.942908021258</v>
      </c>
      <c r="AK51" s="2">
        <v>65848.382651851367</v>
      </c>
      <c r="AM51" s="5" t="s">
        <v>4</v>
      </c>
      <c r="AN51" s="2">
        <v>64025.718794285902</v>
      </c>
      <c r="AO51" s="2">
        <v>64229.56082860897</v>
      </c>
      <c r="AP51" s="2">
        <v>64488.556265634237</v>
      </c>
      <c r="AQ51" s="2">
        <v>64704.815651504236</v>
      </c>
      <c r="AR51" s="2">
        <v>64719.639779132158</v>
      </c>
      <c r="AS51" s="2">
        <v>64839.103924136623</v>
      </c>
      <c r="AT51" s="2">
        <v>65063.667864086863</v>
      </c>
      <c r="AU51" s="2">
        <v>65329.319990844808</v>
      </c>
      <c r="AV51" s="2">
        <v>65508.942908021258</v>
      </c>
      <c r="AW51" s="2">
        <v>65848.382651851367</v>
      </c>
    </row>
    <row r="52" spans="1:49" ht="15" x14ac:dyDescent="0.25">
      <c r="A52" s="37" t="s">
        <v>47</v>
      </c>
      <c r="B52" s="2">
        <v>17097.896173781472</v>
      </c>
      <c r="C52" s="2">
        <v>17079.719813568423</v>
      </c>
      <c r="D52" s="2">
        <v>17085.778600306105</v>
      </c>
      <c r="E52" s="2">
        <v>17103.954960519211</v>
      </c>
      <c r="F52" s="2">
        <v>17103.954960519211</v>
      </c>
      <c r="G52" s="2">
        <v>17140.307680945356</v>
      </c>
      <c r="H52" s="2">
        <v>17158.484041158481</v>
      </c>
      <c r="I52" s="2">
        <v>17182.719188109295</v>
      </c>
      <c r="J52" s="2">
        <v>17297.836136125468</v>
      </c>
      <c r="K52" s="2">
        <v>17406.894297404047</v>
      </c>
      <c r="L52" s="2"/>
      <c r="M52" s="4" t="s">
        <v>53</v>
      </c>
      <c r="N52" s="4" t="s">
        <v>33</v>
      </c>
      <c r="O52" s="7">
        <v>0.15</v>
      </c>
      <c r="P52" s="2">
        <f t="shared" si="62"/>
        <v>19231.612986250089</v>
      </c>
      <c r="Q52" s="2">
        <f t="shared" si="61"/>
        <v>19317.044633276917</v>
      </c>
      <c r="R52" s="2">
        <f t="shared" si="61"/>
        <v>19434.405279697468</v>
      </c>
      <c r="S52" s="2">
        <f t="shared" si="61"/>
        <v>19479.278468034776</v>
      </c>
      <c r="T52" s="2">
        <f t="shared" si="61"/>
        <v>19498.263278485159</v>
      </c>
      <c r="U52" s="2">
        <f t="shared" si="61"/>
        <v>19529.329331949433</v>
      </c>
      <c r="V52" s="2">
        <f t="shared" si="61"/>
        <v>19594.050276666698</v>
      </c>
      <c r="W52" s="2">
        <f t="shared" si="61"/>
        <v>19659.634167313547</v>
      </c>
      <c r="X52" s="2">
        <f t="shared" si="61"/>
        <v>19741.61403062208</v>
      </c>
      <c r="Y52" s="2">
        <f t="shared" si="61"/>
        <v>19791.6648945368</v>
      </c>
      <c r="Z52" s="2"/>
      <c r="AA52" s="25" t="s">
        <v>28</v>
      </c>
      <c r="AB52" s="2">
        <v>5128.4301296666908</v>
      </c>
      <c r="AC52" s="2">
        <v>5151.2119022071784</v>
      </c>
      <c r="AD52" s="2">
        <v>5182.5080745859923</v>
      </c>
      <c r="AE52" s="2">
        <v>5194.4742581426071</v>
      </c>
      <c r="AF52" s="2">
        <v>5199.5368742627097</v>
      </c>
      <c r="AG52" s="2">
        <v>5207.8211551865161</v>
      </c>
      <c r="AH52" s="2">
        <v>5225.0800737777863</v>
      </c>
      <c r="AI52" s="2">
        <v>5242.569111283613</v>
      </c>
      <c r="AJ52" s="2">
        <v>5264.4304081658884</v>
      </c>
      <c r="AK52" s="2">
        <v>5277.7773052098137</v>
      </c>
      <c r="AM52" s="5" t="s">
        <v>28</v>
      </c>
      <c r="AN52" s="2">
        <v>5128.4301296666908</v>
      </c>
      <c r="AO52" s="2">
        <v>5151.2119022071784</v>
      </c>
      <c r="AP52" s="2">
        <v>5182.5080745859923</v>
      </c>
      <c r="AQ52" s="2">
        <v>5194.4742581426071</v>
      </c>
      <c r="AR52" s="2">
        <v>5199.5368742627097</v>
      </c>
      <c r="AS52" s="2">
        <v>5207.8211551865161</v>
      </c>
      <c r="AT52" s="2">
        <v>5225.0800737777863</v>
      </c>
      <c r="AU52" s="2">
        <v>5242.569111283613</v>
      </c>
      <c r="AV52" s="2">
        <v>5264.4304081658884</v>
      </c>
      <c r="AW52" s="2">
        <v>5277.7773052098137</v>
      </c>
    </row>
    <row r="53" spans="1:49" ht="15" x14ac:dyDescent="0.25">
      <c r="A53" s="37" t="s">
        <v>48</v>
      </c>
      <c r="B53" s="2">
        <v>28125.957041355723</v>
      </c>
      <c r="C53" s="2">
        <v>28213.562481320474</v>
      </c>
      <c r="D53" s="2">
        <v>28301.167921285447</v>
      </c>
      <c r="E53" s="2">
        <v>28393.384173880004</v>
      </c>
      <c r="F53" s="2">
        <v>28338.054422323268</v>
      </c>
      <c r="G53" s="2">
        <v>28319.611171804456</v>
      </c>
      <c r="H53" s="2">
        <v>28328.83279706382</v>
      </c>
      <c r="I53" s="2">
        <v>28370.330110731386</v>
      </c>
      <c r="J53" s="2">
        <v>28319.611171804456</v>
      </c>
      <c r="K53" s="2">
        <v>28370.330110731386</v>
      </c>
      <c r="L53" s="2"/>
      <c r="M53" s="4" t="s">
        <v>53</v>
      </c>
      <c r="N53" s="4" t="s">
        <v>34</v>
      </c>
      <c r="O53" s="7">
        <v>0.14000000000000001</v>
      </c>
      <c r="P53" s="2">
        <f t="shared" si="62"/>
        <v>17949.505453833419</v>
      </c>
      <c r="Q53" s="2">
        <f t="shared" si="61"/>
        <v>18029.241657725124</v>
      </c>
      <c r="R53" s="2">
        <f t="shared" si="61"/>
        <v>18138.778261050975</v>
      </c>
      <c r="S53" s="2">
        <f t="shared" si="61"/>
        <v>18180.659903499127</v>
      </c>
      <c r="T53" s="2">
        <f t="shared" si="61"/>
        <v>18198.379059919487</v>
      </c>
      <c r="U53" s="2">
        <f t="shared" si="61"/>
        <v>18227.374043152809</v>
      </c>
      <c r="V53" s="2">
        <f t="shared" si="61"/>
        <v>18287.780258222254</v>
      </c>
      <c r="W53" s="2">
        <f t="shared" si="61"/>
        <v>18348.991889492649</v>
      </c>
      <c r="X53" s="2">
        <f t="shared" si="61"/>
        <v>18425.506428580611</v>
      </c>
      <c r="Y53" s="2">
        <f t="shared" si="61"/>
        <v>18472.220568234348</v>
      </c>
      <c r="Z53" s="2"/>
      <c r="AA53" s="25" t="s">
        <v>29</v>
      </c>
      <c r="AB53" s="2">
        <v>5065.4120254738982</v>
      </c>
      <c r="AC53" s="2">
        <v>5222.9435609191205</v>
      </c>
      <c r="AD53" s="2">
        <v>5406.3276642978308</v>
      </c>
      <c r="AE53" s="2">
        <v>5612.6649821968731</v>
      </c>
      <c r="AF53" s="2">
        <v>5812.2371421321532</v>
      </c>
      <c r="AG53" s="2">
        <v>5897.7680678186643</v>
      </c>
      <c r="AH53" s="2">
        <v>5994.1715688043005</v>
      </c>
      <c r="AI53" s="2">
        <v>6092.7495848497792</v>
      </c>
      <c r="AJ53" s="2">
        <v>6184.8040557157747</v>
      </c>
      <c r="AK53" s="2">
        <v>6282.1740078390831</v>
      </c>
      <c r="AM53" s="5" t="s">
        <v>29</v>
      </c>
      <c r="AN53" s="2">
        <v>5065.4120254738982</v>
      </c>
      <c r="AO53" s="2">
        <v>5222.9435609191205</v>
      </c>
      <c r="AP53" s="2">
        <v>5406.3276642978308</v>
      </c>
      <c r="AQ53" s="2">
        <v>5612.6649821968731</v>
      </c>
      <c r="AR53" s="2">
        <v>5812.2371421321532</v>
      </c>
      <c r="AS53" s="2">
        <v>5897.7680678186643</v>
      </c>
      <c r="AT53" s="2">
        <v>5994.1715688043005</v>
      </c>
      <c r="AU53" s="2">
        <v>6092.7495848497792</v>
      </c>
      <c r="AV53" s="2">
        <v>6184.8040557157747</v>
      </c>
      <c r="AW53" s="2">
        <v>6282.1740078390831</v>
      </c>
    </row>
    <row r="54" spans="1:49" ht="15" x14ac:dyDescent="0.25">
      <c r="A54" s="37" t="s">
        <v>49</v>
      </c>
      <c r="B54" s="2">
        <v>38601.231442688797</v>
      </c>
      <c r="C54" s="2">
        <v>38568.665724373699</v>
      </c>
      <c r="D54" s="2">
        <v>38666.362879318716</v>
      </c>
      <c r="E54" s="2">
        <v>38888.895287804349</v>
      </c>
      <c r="F54" s="2">
        <v>38992.020062468509</v>
      </c>
      <c r="G54" s="2">
        <v>39138.565794885661</v>
      </c>
      <c r="H54" s="2">
        <v>39192.841992077425</v>
      </c>
      <c r="I54" s="2">
        <v>39350.242963933153</v>
      </c>
      <c r="J54" s="2">
        <v>39589.058231576397</v>
      </c>
      <c r="K54" s="2">
        <v>39941.853513322159</v>
      </c>
      <c r="L54" s="2"/>
      <c r="M54" s="4" t="s">
        <v>54</v>
      </c>
      <c r="N54" s="4" t="s">
        <v>4</v>
      </c>
      <c r="O54" s="7">
        <v>0.17</v>
      </c>
      <c r="P54" s="2">
        <f t="shared" si="62"/>
        <v>8300.4029252429355</v>
      </c>
      <c r="Q54" s="2">
        <f t="shared" si="61"/>
        <v>8360.0431378672347</v>
      </c>
      <c r="R54" s="2">
        <f t="shared" si="61"/>
        <v>8415.8966703249607</v>
      </c>
      <c r="S54" s="2">
        <f t="shared" si="61"/>
        <v>8458.4968221995205</v>
      </c>
      <c r="T54" s="2">
        <f t="shared" si="61"/>
        <v>8473.6435428659643</v>
      </c>
      <c r="U54" s="2">
        <f t="shared" si="61"/>
        <v>8500.150304032426</v>
      </c>
      <c r="V54" s="2">
        <f t="shared" si="61"/>
        <v>8524.7637251154702</v>
      </c>
      <c r="W54" s="2">
        <f t="shared" si="61"/>
        <v>8556.9505065317589</v>
      </c>
      <c r="X54" s="2">
        <f t="shared" si="61"/>
        <v>8596.7106482813797</v>
      </c>
      <c r="Y54" s="2">
        <f t="shared" si="61"/>
        <v>8633.6307799059268</v>
      </c>
      <c r="Z54" s="2"/>
      <c r="AA54" s="25" t="s">
        <v>23</v>
      </c>
      <c r="AB54" s="2">
        <v>77403.414373183914</v>
      </c>
      <c r="AC54" s="2">
        <v>77596.422311251241</v>
      </c>
      <c r="AD54" s="2">
        <v>77963.878922954435</v>
      </c>
      <c r="AE54" s="2">
        <v>78176.425700495587</v>
      </c>
      <c r="AF54" s="2">
        <v>78471.070401874225</v>
      </c>
      <c r="AG54" s="2">
        <v>78756.128863778227</v>
      </c>
      <c r="AH54" s="2">
        <v>79204.211536339586</v>
      </c>
      <c r="AI54" s="2">
        <v>79809.512951030789</v>
      </c>
      <c r="AJ54" s="2">
        <v>80283.177693507285</v>
      </c>
      <c r="AK54" s="2">
        <v>80810.805360198035</v>
      </c>
      <c r="AM54" s="5" t="s">
        <v>23</v>
      </c>
      <c r="AN54" s="2">
        <v>77403.414373183914</v>
      </c>
      <c r="AO54" s="2">
        <v>77596.422311251241</v>
      </c>
      <c r="AP54" s="2">
        <v>77963.878922954435</v>
      </c>
      <c r="AQ54" s="2">
        <v>78176.425700495587</v>
      </c>
      <c r="AR54" s="2">
        <v>78471.070401874225</v>
      </c>
      <c r="AS54" s="2">
        <v>78756.128863778227</v>
      </c>
      <c r="AT54" s="2">
        <v>79204.211536339586</v>
      </c>
      <c r="AU54" s="2">
        <v>79809.512951030789</v>
      </c>
      <c r="AV54" s="2">
        <v>80283.177693507285</v>
      </c>
      <c r="AW54" s="2">
        <v>80810.805360198035</v>
      </c>
    </row>
    <row r="55" spans="1:49" ht="15" x14ac:dyDescent="0.25">
      <c r="A55" s="37" t="s">
        <v>50</v>
      </c>
      <c r="B55" s="2">
        <v>42802.593359116996</v>
      </c>
      <c r="C55" s="2">
        <v>42968.478397475687</v>
      </c>
      <c r="D55" s="2">
        <v>43283.234624105484</v>
      </c>
      <c r="E55" s="2">
        <v>43423.598887332184</v>
      </c>
      <c r="F55" s="2">
        <v>43632.018550911424</v>
      </c>
      <c r="G55" s="2">
        <v>43797.90358927031</v>
      </c>
      <c r="H55" s="2">
        <v>44078.632115723631</v>
      </c>
      <c r="I55" s="2">
        <v>44482.711055316082</v>
      </c>
      <c r="J55" s="2">
        <v>44754.932656725345</v>
      </c>
      <c r="K55" s="2">
        <v>45073.942345877083</v>
      </c>
      <c r="L55" s="2"/>
      <c r="M55" s="4" t="s">
        <v>54</v>
      </c>
      <c r="N55" s="4" t="s">
        <v>31</v>
      </c>
      <c r="O55" s="7">
        <v>0.44</v>
      </c>
      <c r="P55" s="2">
        <f t="shared" si="62"/>
        <v>21483.395806511126</v>
      </c>
      <c r="Q55" s="2">
        <f t="shared" si="61"/>
        <v>21637.758709774022</v>
      </c>
      <c r="R55" s="2">
        <f t="shared" si="61"/>
        <v>21782.320793782252</v>
      </c>
      <c r="S55" s="2">
        <f t="shared" si="61"/>
        <v>21892.58001039876</v>
      </c>
      <c r="T55" s="2">
        <f t="shared" si="61"/>
        <v>21931.783287417788</v>
      </c>
      <c r="U55" s="2">
        <f t="shared" si="61"/>
        <v>22000.389022201569</v>
      </c>
      <c r="V55" s="2">
        <f t="shared" si="61"/>
        <v>22064.094347357688</v>
      </c>
      <c r="W55" s="2">
        <f t="shared" si="61"/>
        <v>22147.401311023372</v>
      </c>
      <c r="X55" s="2">
        <f t="shared" si="61"/>
        <v>22250.309913198867</v>
      </c>
      <c r="Y55" s="2">
        <f t="shared" si="61"/>
        <v>22345.867900932986</v>
      </c>
      <c r="Z55" s="2"/>
      <c r="AA55" s="25" t="s">
        <v>30</v>
      </c>
      <c r="AB55" s="2">
        <v>150873.18995348137</v>
      </c>
      <c r="AC55" s="2">
        <v>151767.62585810301</v>
      </c>
      <c r="AD55" s="2">
        <v>152833.37689755991</v>
      </c>
      <c r="AE55" s="2">
        <v>153255.04653009883</v>
      </c>
      <c r="AF55" s="2">
        <v>153700.28811942399</v>
      </c>
      <c r="AG55" s="2">
        <v>153821.46950375158</v>
      </c>
      <c r="AH55" s="2">
        <v>154099.32970169501</v>
      </c>
      <c r="AI55" s="2">
        <v>154504.01912623495</v>
      </c>
      <c r="AJ55" s="2">
        <v>155208.86849998948</v>
      </c>
      <c r="AK55" s="2">
        <v>155444.52192080856</v>
      </c>
      <c r="AM55" s="5" t="s">
        <v>30</v>
      </c>
      <c r="AN55" s="2">
        <v>150873.18995348137</v>
      </c>
      <c r="AO55" s="2">
        <v>151767.62585810301</v>
      </c>
      <c r="AP55" s="2">
        <v>152833.37689755991</v>
      </c>
      <c r="AQ55" s="2">
        <v>153255.04653009883</v>
      </c>
      <c r="AR55" s="2">
        <v>153700.28811942399</v>
      </c>
      <c r="AS55" s="2">
        <v>153821.46950375158</v>
      </c>
      <c r="AT55" s="2">
        <v>154099.32970169501</v>
      </c>
      <c r="AU55" s="2">
        <v>154504.01912623495</v>
      </c>
      <c r="AV55" s="2">
        <v>155208.86849998948</v>
      </c>
      <c r="AW55" s="2">
        <v>155444.52192080856</v>
      </c>
    </row>
    <row r="56" spans="1:49" ht="15" x14ac:dyDescent="0.25">
      <c r="A56" s="37" t="s">
        <v>51</v>
      </c>
      <c r="B56" s="2">
        <v>1444.347351327807</v>
      </c>
      <c r="C56" s="2">
        <v>1440.7722341215472</v>
      </c>
      <c r="D56" s="2">
        <v>1444.347351327807</v>
      </c>
      <c r="E56" s="2">
        <v>1444.347351327807</v>
      </c>
      <c r="F56" s="2">
        <v>1440.7722341215472</v>
      </c>
      <c r="G56" s="2">
        <v>1444.347351327807</v>
      </c>
      <c r="H56" s="2">
        <v>1447.9224685340685</v>
      </c>
      <c r="I56" s="2">
        <v>1455.0727029465797</v>
      </c>
      <c r="J56" s="2">
        <v>1455.0727029465797</v>
      </c>
      <c r="K56" s="2">
        <v>1465.798054565347</v>
      </c>
      <c r="L56" s="2"/>
      <c r="M56" s="4" t="s">
        <v>54</v>
      </c>
      <c r="N56" s="4" t="s">
        <v>33</v>
      </c>
      <c r="O56" s="7">
        <v>7.0000000000000007E-2</v>
      </c>
      <c r="P56" s="2">
        <f t="shared" si="62"/>
        <v>3417.812969217679</v>
      </c>
      <c r="Q56" s="2">
        <f t="shared" si="61"/>
        <v>3442.3707038276852</v>
      </c>
      <c r="R56" s="2">
        <f t="shared" si="61"/>
        <v>3465.3692171926309</v>
      </c>
      <c r="S56" s="2">
        <f t="shared" si="61"/>
        <v>3482.9104561998029</v>
      </c>
      <c r="T56" s="2">
        <f t="shared" si="61"/>
        <v>3489.147341180103</v>
      </c>
      <c r="U56" s="2">
        <f t="shared" si="61"/>
        <v>3500.0618898957046</v>
      </c>
      <c r="V56" s="2">
        <f t="shared" si="61"/>
        <v>3510.1968279887233</v>
      </c>
      <c r="W56" s="2">
        <f t="shared" si="61"/>
        <v>3523.4502085719005</v>
      </c>
      <c r="X56" s="2">
        <f t="shared" si="61"/>
        <v>3539.8220316452744</v>
      </c>
      <c r="Y56" s="2">
        <f t="shared" si="61"/>
        <v>3555.0244387847938</v>
      </c>
      <c r="Z56" s="2"/>
      <c r="AA56" s="25" t="s">
        <v>31</v>
      </c>
      <c r="AB56" s="2">
        <v>150864.50507078486</v>
      </c>
      <c r="AC56" s="2">
        <v>151188.48478846089</v>
      </c>
      <c r="AD56" s="2">
        <v>151810.77733428963</v>
      </c>
      <c r="AE56" s="2">
        <v>152371.76462553156</v>
      </c>
      <c r="AF56" s="2">
        <v>152642.62104783428</v>
      </c>
      <c r="AG56" s="2">
        <v>152944.81580877956</v>
      </c>
      <c r="AH56" s="2">
        <v>153243.85778485276</v>
      </c>
      <c r="AI56" s="2">
        <v>153810.59011408879</v>
      </c>
      <c r="AJ56" s="2">
        <v>154653.45722629607</v>
      </c>
      <c r="AK56" s="2">
        <v>155546.69382933824</v>
      </c>
      <c r="AM56" s="5" t="s">
        <v>31</v>
      </c>
      <c r="AN56" s="2">
        <v>150864.50507078486</v>
      </c>
      <c r="AO56" s="2">
        <v>151188.48478846089</v>
      </c>
      <c r="AP56" s="2">
        <v>151810.77733428963</v>
      </c>
      <c r="AQ56" s="2">
        <v>152371.76462553156</v>
      </c>
      <c r="AR56" s="2">
        <v>152642.62104783428</v>
      </c>
      <c r="AS56" s="2">
        <v>152944.81580877956</v>
      </c>
      <c r="AT56" s="2">
        <v>153243.85778485276</v>
      </c>
      <c r="AU56" s="2">
        <v>153810.59011408879</v>
      </c>
      <c r="AV56" s="2">
        <v>154653.45722629607</v>
      </c>
      <c r="AW56" s="2">
        <v>155546.69382933824</v>
      </c>
    </row>
    <row r="57" spans="1:49" ht="15" x14ac:dyDescent="0.25">
      <c r="A57" s="37" t="s">
        <v>52</v>
      </c>
      <c r="B57" s="2">
        <v>1002.9870261142496</v>
      </c>
      <c r="C57" s="2">
        <v>1002.9870261142496</v>
      </c>
      <c r="D57" s="2">
        <v>1002.9870261142496</v>
      </c>
      <c r="E57" s="2">
        <v>1002.9870261142496</v>
      </c>
      <c r="F57" s="2">
        <v>1002.9870261142496</v>
      </c>
      <c r="G57" s="2">
        <v>997.79020214475236</v>
      </c>
      <c r="H57" s="2">
        <v>997.79020214475236</v>
      </c>
      <c r="I57" s="2">
        <v>997.79020214475236</v>
      </c>
      <c r="J57" s="2">
        <v>997.79020214475236</v>
      </c>
      <c r="K57" s="2">
        <v>1002.9870261142496</v>
      </c>
      <c r="L57" s="2"/>
      <c r="M57" s="4" t="s">
        <v>54</v>
      </c>
      <c r="N57" s="4" t="s">
        <v>34</v>
      </c>
      <c r="O57" s="7">
        <v>0.32</v>
      </c>
      <c r="P57" s="2">
        <f t="shared" si="62"/>
        <v>15624.287859280817</v>
      </c>
      <c r="Q57" s="2">
        <f t="shared" si="61"/>
        <v>15736.551788926561</v>
      </c>
      <c r="R57" s="2">
        <f t="shared" si="61"/>
        <v>15841.687850023454</v>
      </c>
      <c r="S57" s="2">
        <f t="shared" si="61"/>
        <v>15921.876371199098</v>
      </c>
      <c r="T57" s="2">
        <f t="shared" si="61"/>
        <v>15950.387845394756</v>
      </c>
      <c r="U57" s="2">
        <f t="shared" si="61"/>
        <v>16000.282925237507</v>
      </c>
      <c r="V57" s="2">
        <f t="shared" si="61"/>
        <v>16046.614070805592</v>
      </c>
      <c r="W57" s="2">
        <f t="shared" si="61"/>
        <v>16107.200953471545</v>
      </c>
      <c r="X57" s="2">
        <f t="shared" si="61"/>
        <v>16182.04357323554</v>
      </c>
      <c r="Y57" s="2">
        <f t="shared" si="61"/>
        <v>16251.540291587628</v>
      </c>
      <c r="Z57" s="2"/>
      <c r="AA57" s="25" t="s">
        <v>32</v>
      </c>
      <c r="AB57" s="2">
        <v>2564.2150648333454</v>
      </c>
      <c r="AC57" s="2">
        <v>2575.6059511035892</v>
      </c>
      <c r="AD57" s="2">
        <v>2591.2540372929961</v>
      </c>
      <c r="AE57" s="2">
        <v>2597.2371290713036</v>
      </c>
      <c r="AF57" s="2">
        <v>2599.7684371313549</v>
      </c>
      <c r="AG57" s="2">
        <v>2603.910577593258</v>
      </c>
      <c r="AH57" s="2">
        <v>2612.5400368888932</v>
      </c>
      <c r="AI57" s="2">
        <v>2621.2845556418065</v>
      </c>
      <c r="AJ57" s="2">
        <v>2632.2152040829442</v>
      </c>
      <c r="AK57" s="2">
        <v>2638.8886526049068</v>
      </c>
      <c r="AM57" s="5" t="s">
        <v>32</v>
      </c>
      <c r="AN57" s="2">
        <v>2564.2150648333454</v>
      </c>
      <c r="AO57" s="2">
        <v>2575.6059511035892</v>
      </c>
      <c r="AP57" s="2">
        <v>2591.2540372929961</v>
      </c>
      <c r="AQ57" s="2">
        <v>2597.2371290713036</v>
      </c>
      <c r="AR57" s="2">
        <v>2599.7684371313549</v>
      </c>
      <c r="AS57" s="2">
        <v>2603.910577593258</v>
      </c>
      <c r="AT57" s="2">
        <v>2612.5400368888932</v>
      </c>
      <c r="AU57" s="2">
        <v>2621.2845556418065</v>
      </c>
      <c r="AV57" s="2">
        <v>2632.2152040829442</v>
      </c>
      <c r="AW57" s="2">
        <v>2638.8886526049068</v>
      </c>
    </row>
    <row r="58" spans="1:49" ht="15" x14ac:dyDescent="0.25">
      <c r="A58" s="37" t="s">
        <v>53</v>
      </c>
      <c r="B58" s="2">
        <v>128210.75324166726</v>
      </c>
      <c r="C58" s="2">
        <v>128780.29755517945</v>
      </c>
      <c r="D58" s="2">
        <v>129562.7018646498</v>
      </c>
      <c r="E58" s="2">
        <v>129861.85645356517</v>
      </c>
      <c r="F58" s="2">
        <v>129988.42185656774</v>
      </c>
      <c r="G58" s="2">
        <v>130195.5288796629</v>
      </c>
      <c r="H58" s="2">
        <v>130627.00184444466</v>
      </c>
      <c r="I58" s="2">
        <v>131064.22778209033</v>
      </c>
      <c r="J58" s="2">
        <v>131610.7602041472</v>
      </c>
      <c r="K58" s="2">
        <v>131944.43263024534</v>
      </c>
      <c r="L58" s="2"/>
      <c r="M58" s="4" t="s">
        <v>55</v>
      </c>
      <c r="N58" s="4" t="s">
        <v>30</v>
      </c>
      <c r="O58" s="7">
        <v>0.92</v>
      </c>
      <c r="P58" s="2">
        <f t="shared" si="62"/>
        <v>57240.861603343335</v>
      </c>
      <c r="Q58" s="2">
        <f t="shared" si="61"/>
        <v>57690.773569596095</v>
      </c>
      <c r="R58" s="2">
        <f t="shared" si="61"/>
        <v>58187.068212781931</v>
      </c>
      <c r="S58" s="2">
        <f t="shared" si="61"/>
        <v>58326.216243581672</v>
      </c>
      <c r="T58" s="2">
        <f t="shared" si="61"/>
        <v>58581.320966714848</v>
      </c>
      <c r="U58" s="2">
        <f t="shared" si="61"/>
        <v>58539.576557475069</v>
      </c>
      <c r="V58" s="2">
        <f t="shared" si="61"/>
        <v>58646.256714421557</v>
      </c>
      <c r="W58" s="2">
        <f t="shared" si="61"/>
        <v>58771.489942141241</v>
      </c>
      <c r="X58" s="2">
        <f t="shared" si="61"/>
        <v>59035.871200660898</v>
      </c>
      <c r="Y58" s="2">
        <f t="shared" si="61"/>
        <v>59049.786003740701</v>
      </c>
      <c r="Z58" s="2"/>
      <c r="AA58" s="25" t="s">
        <v>33</v>
      </c>
      <c r="AB58" s="2">
        <v>119435.52763383693</v>
      </c>
      <c r="AC58" s="2">
        <v>122541.45136216401</v>
      </c>
      <c r="AD58" s="2">
        <v>126168.67364287784</v>
      </c>
      <c r="AE58" s="2">
        <v>130153.92725878787</v>
      </c>
      <c r="AF58" s="2">
        <v>133972.37007547982</v>
      </c>
      <c r="AG58" s="2">
        <v>135641.59839768897</v>
      </c>
      <c r="AH58" s="2">
        <v>137550.55094771009</v>
      </c>
      <c r="AI58" s="2">
        <v>139505.34070528435</v>
      </c>
      <c r="AJ58" s="2">
        <v>141356.23755259666</v>
      </c>
      <c r="AK58" s="2">
        <v>143274.89512022116</v>
      </c>
      <c r="AM58" s="5" t="s">
        <v>33</v>
      </c>
      <c r="AN58" s="2">
        <v>119435.52763383693</v>
      </c>
      <c r="AO58" s="2">
        <v>122541.45136216401</v>
      </c>
      <c r="AP58" s="2">
        <v>126168.67364287784</v>
      </c>
      <c r="AQ58" s="2">
        <v>130153.92725878787</v>
      </c>
      <c r="AR58" s="2">
        <v>133972.37007547982</v>
      </c>
      <c r="AS58" s="2">
        <v>135641.59839768897</v>
      </c>
      <c r="AT58" s="2">
        <v>137550.55094771009</v>
      </c>
      <c r="AU58" s="2">
        <v>139505.34070528435</v>
      </c>
      <c r="AV58" s="2">
        <v>141356.23755259666</v>
      </c>
      <c r="AW58" s="2">
        <v>143274.89512022116</v>
      </c>
    </row>
    <row r="59" spans="1:49" ht="15" x14ac:dyDescent="0.25">
      <c r="A59" s="37" t="s">
        <v>54</v>
      </c>
      <c r="B59" s="2">
        <v>48825.899560252554</v>
      </c>
      <c r="C59" s="2">
        <v>49176.7243403955</v>
      </c>
      <c r="D59" s="2">
        <v>49505.274531323295</v>
      </c>
      <c r="E59" s="2">
        <v>49755.86365999718</v>
      </c>
      <c r="F59" s="2">
        <v>49844.962016858612</v>
      </c>
      <c r="G59" s="2">
        <v>50000.884141367205</v>
      </c>
      <c r="H59" s="2">
        <v>50145.668971267471</v>
      </c>
      <c r="I59" s="2">
        <v>50335.002979598576</v>
      </c>
      <c r="J59" s="2">
        <v>50568.886166361059</v>
      </c>
      <c r="K59" s="2">
        <v>50786.063411211333</v>
      </c>
      <c r="L59" s="2"/>
      <c r="M59" s="4" t="s">
        <v>55</v>
      </c>
      <c r="N59" s="4" t="s">
        <v>31</v>
      </c>
      <c r="O59" s="7">
        <v>0.08</v>
      </c>
      <c r="P59" s="2">
        <f t="shared" si="62"/>
        <v>4977.4662263776809</v>
      </c>
      <c r="Q59" s="2">
        <f t="shared" si="61"/>
        <v>5016.5890060518341</v>
      </c>
      <c r="R59" s="2">
        <f t="shared" si="61"/>
        <v>5059.745061981037</v>
      </c>
      <c r="S59" s="2">
        <f t="shared" si="61"/>
        <v>5071.8448907462325</v>
      </c>
      <c r="T59" s="2">
        <f t="shared" si="61"/>
        <v>5094.0279101491169</v>
      </c>
      <c r="U59" s="2">
        <f t="shared" si="61"/>
        <v>5090.3979615195713</v>
      </c>
      <c r="V59" s="2">
        <f t="shared" si="61"/>
        <v>5099.674496906222</v>
      </c>
      <c r="W59" s="2">
        <f t="shared" si="61"/>
        <v>5110.5643427948908</v>
      </c>
      <c r="X59" s="2">
        <f t="shared" si="61"/>
        <v>5133.5540174487733</v>
      </c>
      <c r="Y59" s="2">
        <f t="shared" si="61"/>
        <v>5134.7640003252782</v>
      </c>
      <c r="Z59" s="2"/>
      <c r="AA59" s="25" t="s">
        <v>34</v>
      </c>
      <c r="AB59" s="2">
        <v>33573.793313114234</v>
      </c>
      <c r="AC59" s="2">
        <v>33765.793446651689</v>
      </c>
      <c r="AD59" s="2">
        <v>33980.466111074427</v>
      </c>
      <c r="AE59" s="2">
        <v>34102.536274698228</v>
      </c>
      <c r="AF59" s="2">
        <v>34148.766905314245</v>
      </c>
      <c r="AG59" s="2">
        <v>34227.656968390314</v>
      </c>
      <c r="AH59" s="2">
        <v>34334.394329027848</v>
      </c>
      <c r="AI59" s="2">
        <v>34456.192842964192</v>
      </c>
      <c r="AJ59" s="2">
        <v>34607.550001816155</v>
      </c>
      <c r="AK59" s="2">
        <v>34723.760859821974</v>
      </c>
      <c r="AM59" s="5" t="s">
        <v>34</v>
      </c>
      <c r="AN59" s="2">
        <v>33573.793313114234</v>
      </c>
      <c r="AO59" s="2">
        <v>33765.793446651689</v>
      </c>
      <c r="AP59" s="2">
        <v>33980.466111074427</v>
      </c>
      <c r="AQ59" s="2">
        <v>34102.536274698228</v>
      </c>
      <c r="AR59" s="2">
        <v>34148.766905314245</v>
      </c>
      <c r="AS59" s="2">
        <v>34227.656968390314</v>
      </c>
      <c r="AT59" s="2">
        <v>34334.394329027848</v>
      </c>
      <c r="AU59" s="2">
        <v>34456.192842964192</v>
      </c>
      <c r="AV59" s="2">
        <v>34607.550001816155</v>
      </c>
      <c r="AW59" s="2">
        <v>34723.760859821974</v>
      </c>
    </row>
    <row r="60" spans="1:49" ht="15" x14ac:dyDescent="0.25">
      <c r="A60" s="37" t="s">
        <v>55</v>
      </c>
      <c r="B60" s="2">
        <v>62218.327829721013</v>
      </c>
      <c r="C60" s="2">
        <v>62707.362575647923</v>
      </c>
      <c r="D60" s="2">
        <v>63246.813274762964</v>
      </c>
      <c r="E60" s="2">
        <v>63398.061134327902</v>
      </c>
      <c r="F60" s="2">
        <v>63675.348876863958</v>
      </c>
      <c r="G60" s="2">
        <v>63629.974518994641</v>
      </c>
      <c r="H60" s="2">
        <v>63745.931211327777</v>
      </c>
      <c r="I60" s="2">
        <v>63882.05428493613</v>
      </c>
      <c r="J60" s="2">
        <v>64169.425218109667</v>
      </c>
      <c r="K60" s="2">
        <v>64184.550004065975</v>
      </c>
      <c r="L60" s="2"/>
      <c r="M60" s="4" t="s">
        <v>6</v>
      </c>
      <c r="N60" s="4" t="s">
        <v>4</v>
      </c>
      <c r="O60" s="7">
        <v>1</v>
      </c>
      <c r="P60" s="2">
        <f t="shared" si="62"/>
        <v>29517.867607712717</v>
      </c>
      <c r="Q60" s="2">
        <f t="shared" si="61"/>
        <v>29566.723542663804</v>
      </c>
      <c r="R60" s="2">
        <f t="shared" si="61"/>
        <v>29677.759758461783</v>
      </c>
      <c r="S60" s="2">
        <f t="shared" si="61"/>
        <v>29757.705833836164</v>
      </c>
      <c r="T60" s="2">
        <f t="shared" si="61"/>
        <v>29779.913076995766</v>
      </c>
      <c r="U60" s="2">
        <f t="shared" si="61"/>
        <v>29859.859152370373</v>
      </c>
      <c r="V60" s="2">
        <f t="shared" si="61"/>
        <v>30024.192751751139</v>
      </c>
      <c r="W60" s="2">
        <f t="shared" si="61"/>
        <v>30192.967799763977</v>
      </c>
      <c r="X60" s="2">
        <f t="shared" si="61"/>
        <v>30326.211258721472</v>
      </c>
      <c r="Y60" s="2">
        <f t="shared" si="61"/>
        <v>30552.725138949161</v>
      </c>
      <c r="Z60" s="2"/>
      <c r="AA60" s="25" t="s">
        <v>145</v>
      </c>
      <c r="AB60" s="2">
        <v>811917.9279515394</v>
      </c>
      <c r="AC60" s="2">
        <v>817201.76997622335</v>
      </c>
      <c r="AD60" s="2">
        <v>823970.06921936828</v>
      </c>
      <c r="AE60" s="2">
        <v>829832.25243344798</v>
      </c>
      <c r="AF60" s="2">
        <v>835225.83710738039</v>
      </c>
      <c r="AG60" s="2">
        <v>838305.50720648246</v>
      </c>
      <c r="AH60" s="2">
        <v>842053.61250675155</v>
      </c>
      <c r="AI60" s="2">
        <v>846843.9014939433</v>
      </c>
      <c r="AJ60" s="2">
        <v>851754.38291297364</v>
      </c>
      <c r="AK60" s="2">
        <v>856453.56565483112</v>
      </c>
      <c r="AM60" s="5" t="s">
        <v>72</v>
      </c>
      <c r="AN60" s="2">
        <f>P52</f>
        <v>19231.612986250089</v>
      </c>
      <c r="AO60" s="2">
        <f t="shared" ref="AO60" si="63">Q52</f>
        <v>19317.044633276917</v>
      </c>
      <c r="AP60" s="2">
        <f t="shared" ref="AP60" si="64">R52</f>
        <v>19434.405279697468</v>
      </c>
      <c r="AQ60" s="2">
        <f t="shared" ref="AQ60" si="65">S52</f>
        <v>19479.278468034776</v>
      </c>
      <c r="AR60" s="2">
        <f t="shared" ref="AR60" si="66">T52</f>
        <v>19498.263278485159</v>
      </c>
      <c r="AS60" s="2">
        <f t="shared" ref="AS60" si="67">U52</f>
        <v>19529.329331949433</v>
      </c>
      <c r="AT60" s="2">
        <f t="shared" ref="AT60" si="68">V52</f>
        <v>19594.050276666698</v>
      </c>
      <c r="AU60" s="2">
        <f t="shared" ref="AU60" si="69">W52</f>
        <v>19659.634167313547</v>
      </c>
      <c r="AV60" s="2">
        <f t="shared" ref="AV60" si="70">X52</f>
        <v>19741.61403062208</v>
      </c>
      <c r="AW60" s="2">
        <f t="shared" ref="AW60" si="71">Y52</f>
        <v>19791.6648945368</v>
      </c>
    </row>
    <row r="61" spans="1:49" ht="15" x14ac:dyDescent="0.25">
      <c r="A61" s="37" t="s">
        <v>56</v>
      </c>
      <c r="B61" s="2">
        <v>91412.361213334123</v>
      </c>
      <c r="C61" s="2">
        <v>91157.345405892091</v>
      </c>
      <c r="D61" s="2">
        <v>91083.866274933753</v>
      </c>
      <c r="E61" s="2">
        <v>90837.495071134501</v>
      </c>
      <c r="F61" s="2">
        <v>90802.916656565489</v>
      </c>
      <c r="G61" s="2">
        <v>90854.78427841852</v>
      </c>
      <c r="H61" s="2">
        <v>90837.495071134501</v>
      </c>
      <c r="I61" s="2">
        <v>91135.733896786711</v>
      </c>
      <c r="J61" s="2">
        <v>91291.336762344945</v>
      </c>
      <c r="K61" s="2">
        <v>91399.394307870476</v>
      </c>
      <c r="L61" s="2"/>
      <c r="M61" s="4" t="s">
        <v>56</v>
      </c>
      <c r="N61" s="4" t="s">
        <v>5</v>
      </c>
      <c r="O61" s="7">
        <v>1</v>
      </c>
      <c r="P61" s="2">
        <f t="shared" si="62"/>
        <v>91412.361213334123</v>
      </c>
      <c r="Q61" s="2">
        <f t="shared" si="61"/>
        <v>91157.345405892091</v>
      </c>
      <c r="R61" s="2">
        <f t="shared" si="61"/>
        <v>91083.866274933753</v>
      </c>
      <c r="S61" s="2">
        <f t="shared" si="61"/>
        <v>90837.495071134501</v>
      </c>
      <c r="T61" s="2">
        <f t="shared" si="61"/>
        <v>90802.916656565489</v>
      </c>
      <c r="U61" s="2">
        <f t="shared" si="61"/>
        <v>90854.78427841852</v>
      </c>
      <c r="V61" s="2">
        <f t="shared" si="61"/>
        <v>90837.495071134501</v>
      </c>
      <c r="W61" s="2">
        <f t="shared" si="61"/>
        <v>91135.733896786711</v>
      </c>
      <c r="X61" s="2">
        <f t="shared" si="61"/>
        <v>91291.336762344945</v>
      </c>
      <c r="Y61" s="2">
        <f t="shared" si="61"/>
        <v>91399.394307870476</v>
      </c>
      <c r="Z61" s="2"/>
      <c r="AM61" s="5" t="s">
        <v>71</v>
      </c>
      <c r="AN61" s="2">
        <f>P67</f>
        <v>96242.828484004058</v>
      </c>
      <c r="AO61" s="2">
        <f t="shared" ref="AO61" si="72">Q67</f>
        <v>99235.927657463282</v>
      </c>
      <c r="AP61" s="2">
        <f t="shared" ref="AP61" si="73">R67</f>
        <v>102720.22562165877</v>
      </c>
      <c r="AQ61" s="2">
        <f t="shared" ref="AQ61" si="74">S67</f>
        <v>106640.63466174058</v>
      </c>
      <c r="AR61" s="2">
        <f t="shared" ref="AR61" si="75">T67</f>
        <v>110432.5057005109</v>
      </c>
      <c r="AS61" s="2">
        <f t="shared" ref="AS61" si="76">U67</f>
        <v>112057.59328855461</v>
      </c>
      <c r="AT61" s="2">
        <f t="shared" ref="AT61" si="77">V67</f>
        <v>113889.25980728171</v>
      </c>
      <c r="AU61" s="2">
        <f t="shared" ref="AU61" si="78">W67</f>
        <v>115762.2421121458</v>
      </c>
      <c r="AV61" s="2">
        <f t="shared" ref="AV61" si="79">X67</f>
        <v>117511.27705859971</v>
      </c>
      <c r="AW61" s="2">
        <f t="shared" ref="AW61" si="80">Y67</f>
        <v>119361.30614894256</v>
      </c>
    </row>
    <row r="62" spans="1:49" ht="15" x14ac:dyDescent="0.25">
      <c r="A62" s="37" t="s">
        <v>57</v>
      </c>
      <c r="B62" s="2">
        <v>16405.121699158375</v>
      </c>
      <c r="C62" s="2">
        <v>16420.067148626211</v>
      </c>
      <c r="D62" s="2">
        <v>16484.830762986607</v>
      </c>
      <c r="E62" s="2">
        <v>16519.703478411462</v>
      </c>
      <c r="F62" s="2">
        <v>16544.612560857859</v>
      </c>
      <c r="G62" s="2">
        <v>16544.612560857859</v>
      </c>
      <c r="H62" s="2">
        <v>16509.739845433003</v>
      </c>
      <c r="I62" s="2">
        <v>16539.630744368675</v>
      </c>
      <c r="J62" s="2">
        <v>16634.285257664673</v>
      </c>
      <c r="K62" s="2">
        <v>16659.194340111044</v>
      </c>
      <c r="L62" s="2"/>
      <c r="M62" s="4" t="s">
        <v>57</v>
      </c>
      <c r="N62" s="4" t="s">
        <v>30</v>
      </c>
      <c r="O62" s="7">
        <v>1</v>
      </c>
      <c r="P62" s="2">
        <f t="shared" si="62"/>
        <v>16405.121699158375</v>
      </c>
      <c r="Q62" s="2">
        <f t="shared" si="62"/>
        <v>16420.067148626211</v>
      </c>
      <c r="R62" s="2">
        <f t="shared" si="62"/>
        <v>16484.830762986607</v>
      </c>
      <c r="S62" s="2">
        <f t="shared" si="62"/>
        <v>16519.703478411462</v>
      </c>
      <c r="T62" s="2">
        <f t="shared" si="62"/>
        <v>16544.612560857859</v>
      </c>
      <c r="U62" s="2">
        <f t="shared" si="62"/>
        <v>16544.612560857859</v>
      </c>
      <c r="V62" s="2">
        <f t="shared" si="62"/>
        <v>16509.739845433003</v>
      </c>
      <c r="W62" s="2">
        <f t="shared" si="62"/>
        <v>16539.630744368675</v>
      </c>
      <c r="X62" s="2">
        <f t="shared" si="62"/>
        <v>16634.285257664673</v>
      </c>
      <c r="Y62" s="2">
        <f t="shared" si="62"/>
        <v>16659.194340111044</v>
      </c>
      <c r="Z62" s="2"/>
      <c r="AM62" s="5" t="s">
        <v>0</v>
      </c>
      <c r="AN62" s="2">
        <f>SUM(AN46:AN59)</f>
        <v>811917.9279515394</v>
      </c>
      <c r="AO62" s="2">
        <f t="shared" ref="AO62:AW62" si="81">SUM(AO46:AO59)</f>
        <v>817201.76997622335</v>
      </c>
      <c r="AP62" s="2">
        <f t="shared" si="81"/>
        <v>823970.06921936828</v>
      </c>
      <c r="AQ62" s="2">
        <f t="shared" si="81"/>
        <v>829832.25243344798</v>
      </c>
      <c r="AR62" s="2">
        <f t="shared" si="81"/>
        <v>835225.83710738039</v>
      </c>
      <c r="AS62" s="2">
        <f t="shared" si="81"/>
        <v>838305.50720648246</v>
      </c>
      <c r="AT62" s="2">
        <f t="shared" si="81"/>
        <v>842053.61250675155</v>
      </c>
      <c r="AU62" s="2">
        <f t="shared" si="81"/>
        <v>846843.9014939433</v>
      </c>
      <c r="AV62" s="2">
        <f t="shared" si="81"/>
        <v>851754.38291297364</v>
      </c>
      <c r="AW62" s="2">
        <f t="shared" si="81"/>
        <v>856453.56565483112</v>
      </c>
    </row>
    <row r="63" spans="1:49" ht="15" x14ac:dyDescent="0.25">
      <c r="A63" s="37" t="s">
        <v>58</v>
      </c>
      <c r="B63" s="2">
        <v>26012.6425100942</v>
      </c>
      <c r="C63" s="2">
        <v>26235.1418282759</v>
      </c>
      <c r="D63" s="2">
        <v>26437.863429286026</v>
      </c>
      <c r="E63" s="2">
        <v>26581.251878780848</v>
      </c>
      <c r="F63" s="2">
        <v>26714.751469689883</v>
      </c>
      <c r="G63" s="2">
        <v>26803.751196962712</v>
      </c>
      <c r="H63" s="2">
        <v>26828.473343427333</v>
      </c>
      <c r="I63" s="2">
        <v>26902.639782821261</v>
      </c>
      <c r="J63" s="2">
        <v>27036.139373730202</v>
      </c>
      <c r="K63" s="2">
        <v>27100.416954538305</v>
      </c>
      <c r="L63" s="2"/>
      <c r="M63" s="4" t="s">
        <v>58</v>
      </c>
      <c r="N63" s="4" t="s">
        <v>27</v>
      </c>
      <c r="O63" s="7">
        <v>0.17</v>
      </c>
      <c r="P63" s="2">
        <f t="shared" ref="P63:Y78" si="82">$O63*VLOOKUP($M63,$A$46:$K$68,P$45-2020,FALSE)</f>
        <v>4422.1492267160147</v>
      </c>
      <c r="Q63" s="2">
        <f t="shared" si="82"/>
        <v>4459.9741108069038</v>
      </c>
      <c r="R63" s="2">
        <f t="shared" si="82"/>
        <v>4494.4367829786252</v>
      </c>
      <c r="S63" s="2">
        <f t="shared" si="82"/>
        <v>4518.8128193927441</v>
      </c>
      <c r="T63" s="2">
        <f t="shared" si="82"/>
        <v>4541.5077498472801</v>
      </c>
      <c r="U63" s="2">
        <f t="shared" si="82"/>
        <v>4556.6377034836614</v>
      </c>
      <c r="V63" s="2">
        <f t="shared" si="82"/>
        <v>4560.8404683826466</v>
      </c>
      <c r="W63" s="2">
        <f t="shared" si="82"/>
        <v>4573.4487630796148</v>
      </c>
      <c r="X63" s="2">
        <f t="shared" si="82"/>
        <v>4596.1436935341344</v>
      </c>
      <c r="Y63" s="2">
        <f t="shared" si="82"/>
        <v>4607.0708822715123</v>
      </c>
      <c r="Z63" s="2"/>
      <c r="AN63" s="2"/>
      <c r="AO63" s="2"/>
      <c r="AP63" s="2"/>
      <c r="AQ63" s="2"/>
      <c r="AR63" s="2"/>
      <c r="AS63" s="2"/>
      <c r="AT63" s="2"/>
      <c r="AU63" s="2"/>
      <c r="AV63" s="2"/>
      <c r="AW63" s="2"/>
    </row>
    <row r="64" spans="1:49" ht="15" x14ac:dyDescent="0.25">
      <c r="A64" s="5" t="s">
        <v>59</v>
      </c>
      <c r="B64" s="2">
        <v>13626.904229919797</v>
      </c>
      <c r="C64" s="2">
        <v>13710.959880104419</v>
      </c>
      <c r="D64" s="2">
        <v>13829.626680364941</v>
      </c>
      <c r="E64" s="2">
        <v>13948.293480625498</v>
      </c>
      <c r="F64" s="2">
        <v>13982.904630701481</v>
      </c>
      <c r="G64" s="2">
        <v>14022.460230788358</v>
      </c>
      <c r="H64" s="2">
        <v>14052.126930853477</v>
      </c>
      <c r="I64" s="2">
        <v>14091.682530940208</v>
      </c>
      <c r="J64" s="2">
        <v>14126.29368101625</v>
      </c>
      <c r="K64" s="2">
        <v>14200.460431179177</v>
      </c>
      <c r="L64" s="2"/>
      <c r="M64" s="4" t="s">
        <v>58</v>
      </c>
      <c r="N64" s="4" t="s">
        <v>30</v>
      </c>
      <c r="O64" s="7">
        <v>0.83</v>
      </c>
      <c r="P64" s="2">
        <f t="shared" si="82"/>
        <v>21590.493283378186</v>
      </c>
      <c r="Q64" s="2">
        <f t="shared" si="82"/>
        <v>21775.167717468998</v>
      </c>
      <c r="R64" s="2">
        <f t="shared" si="82"/>
        <v>21943.426646307402</v>
      </c>
      <c r="S64" s="2">
        <f t="shared" si="82"/>
        <v>22062.439059388103</v>
      </c>
      <c r="T64" s="2">
        <f t="shared" si="82"/>
        <v>22173.243719842601</v>
      </c>
      <c r="U64" s="2">
        <f t="shared" si="82"/>
        <v>22247.11349347905</v>
      </c>
      <c r="V64" s="2">
        <f t="shared" si="82"/>
        <v>22267.632875044685</v>
      </c>
      <c r="W64" s="2">
        <f t="shared" si="82"/>
        <v>22329.191019741647</v>
      </c>
      <c r="X64" s="2">
        <f t="shared" si="82"/>
        <v>22439.995680196065</v>
      </c>
      <c r="Y64" s="2">
        <f t="shared" si="82"/>
        <v>22493.346072266791</v>
      </c>
      <c r="Z64" s="2"/>
      <c r="AN64" s="2"/>
      <c r="AO64" s="2"/>
      <c r="AP64" s="2"/>
      <c r="AQ64" s="2"/>
      <c r="AR64" s="2"/>
      <c r="AS64" s="2"/>
      <c r="AT64" s="2"/>
      <c r="AU64" s="2"/>
      <c r="AV64" s="2"/>
      <c r="AW64" s="2"/>
    </row>
    <row r="65" spans="1:49" ht="15" x14ac:dyDescent="0.25">
      <c r="A65" s="5" t="s">
        <v>60</v>
      </c>
      <c r="B65" s="2">
        <v>10580.370842747567</v>
      </c>
      <c r="C65" s="2">
        <v>10716.598793512532</v>
      </c>
      <c r="D65" s="2">
        <v>10852.826744277574</v>
      </c>
      <c r="E65" s="2">
        <v>10984.009215384558</v>
      </c>
      <c r="F65" s="2">
        <v>11110.146206833611</v>
      </c>
      <c r="G65" s="2">
        <v>11180.782922045109</v>
      </c>
      <c r="H65" s="2">
        <v>11211.055799992881</v>
      </c>
      <c r="I65" s="2">
        <v>11241.328677940717</v>
      </c>
      <c r="J65" s="2">
        <v>11261.510596572518</v>
      </c>
      <c r="K65" s="2">
        <v>11306.919913494123</v>
      </c>
      <c r="L65" s="2"/>
      <c r="M65" s="4" t="s">
        <v>59</v>
      </c>
      <c r="N65" s="4" t="s">
        <v>31</v>
      </c>
      <c r="O65" s="7">
        <v>1</v>
      </c>
      <c r="P65" s="2">
        <f t="shared" si="82"/>
        <v>13626.904229919797</v>
      </c>
      <c r="Q65" s="2">
        <f t="shared" si="82"/>
        <v>13710.959880104419</v>
      </c>
      <c r="R65" s="2">
        <f t="shared" si="82"/>
        <v>13829.626680364941</v>
      </c>
      <c r="S65" s="2">
        <f t="shared" si="82"/>
        <v>13948.293480625498</v>
      </c>
      <c r="T65" s="2">
        <f t="shared" si="82"/>
        <v>13982.904630701481</v>
      </c>
      <c r="U65" s="2">
        <f t="shared" si="82"/>
        <v>14022.460230788358</v>
      </c>
      <c r="V65" s="2">
        <f t="shared" si="82"/>
        <v>14052.126930853477</v>
      </c>
      <c r="W65" s="2">
        <f t="shared" si="82"/>
        <v>14091.682530940208</v>
      </c>
      <c r="X65" s="2">
        <f t="shared" si="82"/>
        <v>14126.29368101625</v>
      </c>
      <c r="Y65" s="2">
        <f t="shared" si="82"/>
        <v>14200.460431179177</v>
      </c>
      <c r="Z65" s="2"/>
      <c r="AN65" s="2"/>
      <c r="AO65" s="2"/>
      <c r="AP65" s="2"/>
      <c r="AQ65" s="2"/>
      <c r="AR65" s="2"/>
      <c r="AS65" s="2"/>
      <c r="AT65" s="2"/>
      <c r="AU65" s="2"/>
      <c r="AV65" s="2"/>
      <c r="AW65" s="2"/>
    </row>
    <row r="66" spans="1:49" ht="15" x14ac:dyDescent="0.25">
      <c r="A66" s="5" t="s">
        <v>61</v>
      </c>
      <c r="B66" s="2">
        <v>506.08947368455466</v>
      </c>
      <c r="C66" s="2">
        <v>506.08947368455466</v>
      </c>
      <c r="D66" s="2">
        <v>506.08947368455466</v>
      </c>
      <c r="E66" s="2">
        <v>506.08947368455466</v>
      </c>
      <c r="F66" s="2">
        <v>506.08947368455466</v>
      </c>
      <c r="G66" s="2">
        <v>506.08947368455466</v>
      </c>
      <c r="H66" s="2">
        <v>506.08947368455466</v>
      </c>
      <c r="I66" s="2">
        <v>506.08947368455466</v>
      </c>
      <c r="J66" s="2">
        <v>506.08947368455466</v>
      </c>
      <c r="K66" s="2">
        <v>506.08947368455466</v>
      </c>
      <c r="L66" s="2"/>
      <c r="M66" s="4" t="s">
        <v>62</v>
      </c>
      <c r="N66" s="4" t="s">
        <v>29</v>
      </c>
      <c r="O66" s="7">
        <v>0.05</v>
      </c>
      <c r="P66" s="2">
        <f t="shared" si="82"/>
        <v>5065.4120254738982</v>
      </c>
      <c r="Q66" s="2">
        <f t="shared" si="82"/>
        <v>5222.9435609191205</v>
      </c>
      <c r="R66" s="2">
        <f t="shared" si="82"/>
        <v>5406.3276642978308</v>
      </c>
      <c r="S66" s="2">
        <f t="shared" si="82"/>
        <v>5612.6649821968731</v>
      </c>
      <c r="T66" s="2">
        <f t="shared" si="82"/>
        <v>5812.2371421321532</v>
      </c>
      <c r="U66" s="2">
        <f t="shared" si="82"/>
        <v>5897.7680678186643</v>
      </c>
      <c r="V66" s="2">
        <f t="shared" si="82"/>
        <v>5994.1715688043005</v>
      </c>
      <c r="W66" s="2">
        <f t="shared" si="82"/>
        <v>6092.7495848497792</v>
      </c>
      <c r="X66" s="2">
        <f t="shared" si="82"/>
        <v>6184.8040557157747</v>
      </c>
      <c r="Y66" s="2">
        <f t="shared" si="82"/>
        <v>6282.1740078390831</v>
      </c>
      <c r="Z66" s="2"/>
      <c r="AN66" s="2"/>
      <c r="AO66" s="2"/>
      <c r="AP66" s="2"/>
      <c r="AQ66" s="2"/>
      <c r="AR66" s="2"/>
      <c r="AS66" s="2"/>
      <c r="AT66" s="2"/>
      <c r="AU66" s="2"/>
      <c r="AV66" s="2"/>
      <c r="AW66" s="2"/>
    </row>
    <row r="67" spans="1:49" ht="15" x14ac:dyDescent="0.25">
      <c r="A67" s="5" t="s">
        <v>62</v>
      </c>
      <c r="B67" s="2">
        <v>101308.24050947795</v>
      </c>
      <c r="C67" s="2">
        <v>104458.87121838241</v>
      </c>
      <c r="D67" s="2">
        <v>108126.5532859566</v>
      </c>
      <c r="E67" s="2">
        <v>112253.29964393745</v>
      </c>
      <c r="F67" s="2">
        <v>116244.74284264306</v>
      </c>
      <c r="G67" s="2">
        <v>117955.36135637328</v>
      </c>
      <c r="H67" s="2">
        <v>119883.43137608601</v>
      </c>
      <c r="I67" s="2">
        <v>121854.99169699558</v>
      </c>
      <c r="J67" s="2">
        <v>123696.08111431549</v>
      </c>
      <c r="K67" s="2">
        <v>125643.48015678165</v>
      </c>
      <c r="L67" s="2"/>
      <c r="M67" s="4" t="s">
        <v>62</v>
      </c>
      <c r="N67" s="4" t="s">
        <v>33</v>
      </c>
      <c r="O67" s="7">
        <v>0.95</v>
      </c>
      <c r="P67" s="2">
        <f t="shared" si="82"/>
        <v>96242.828484004058</v>
      </c>
      <c r="Q67" s="2">
        <f t="shared" si="82"/>
        <v>99235.927657463282</v>
      </c>
      <c r="R67" s="2">
        <f t="shared" si="82"/>
        <v>102720.22562165877</v>
      </c>
      <c r="S67" s="2">
        <f t="shared" si="82"/>
        <v>106640.63466174058</v>
      </c>
      <c r="T67" s="2">
        <f t="shared" si="82"/>
        <v>110432.5057005109</v>
      </c>
      <c r="U67" s="2">
        <f t="shared" si="82"/>
        <v>112057.59328855461</v>
      </c>
      <c r="V67" s="2">
        <f t="shared" si="82"/>
        <v>113889.25980728171</v>
      </c>
      <c r="W67" s="2">
        <f t="shared" si="82"/>
        <v>115762.2421121458</v>
      </c>
      <c r="X67" s="2">
        <f t="shared" si="82"/>
        <v>117511.27705859971</v>
      </c>
      <c r="Y67" s="2">
        <f t="shared" si="82"/>
        <v>119361.30614894256</v>
      </c>
      <c r="Z67" s="2"/>
      <c r="AN67" s="2"/>
      <c r="AO67" s="2"/>
      <c r="AP67" s="2"/>
      <c r="AQ67" s="2"/>
      <c r="AR67" s="2"/>
      <c r="AS67" s="2"/>
      <c r="AT67" s="2"/>
      <c r="AU67" s="2"/>
      <c r="AV67" s="2"/>
      <c r="AW67" s="2"/>
    </row>
    <row r="68" spans="1:49" ht="15" x14ac:dyDescent="0.25">
      <c r="A68" s="5" t="s">
        <v>0</v>
      </c>
      <c r="B68" s="2">
        <v>763039.79541912372</v>
      </c>
      <c r="C68" s="2">
        <v>768272.95600066951</v>
      </c>
      <c r="D68" s="2">
        <v>775007.45520072291</v>
      </c>
      <c r="E68" s="2">
        <v>780802.60786891333</v>
      </c>
      <c r="F68" s="2">
        <v>786052.9648888146</v>
      </c>
      <c r="G68" s="2">
        <v>788948.52691768599</v>
      </c>
      <c r="H68" s="2">
        <v>792500.34748830996</v>
      </c>
      <c r="I68" s="2">
        <v>797054.27521612006</v>
      </c>
      <c r="J68" s="2">
        <v>801757.25531093124</v>
      </c>
      <c r="K68" s="2">
        <v>806227.11832852871</v>
      </c>
      <c r="L68" s="2"/>
      <c r="M68" s="4" t="s">
        <v>43</v>
      </c>
      <c r="N68" s="4" t="s">
        <v>21</v>
      </c>
      <c r="O68" s="7">
        <v>0.61</v>
      </c>
      <c r="P68" s="2">
        <f t="shared" si="82"/>
        <v>11046.554952090442</v>
      </c>
      <c r="Q68" s="2">
        <f t="shared" si="82"/>
        <v>11104.203474454725</v>
      </c>
      <c r="R68" s="2">
        <f t="shared" si="82"/>
        <v>11156.361661355795</v>
      </c>
      <c r="S68" s="2">
        <f t="shared" si="82"/>
        <v>11205.774680525145</v>
      </c>
      <c r="T68" s="2">
        <f t="shared" si="82"/>
        <v>11233.22635784146</v>
      </c>
      <c r="U68" s="2">
        <f t="shared" si="82"/>
        <v>11277.149041547602</v>
      </c>
      <c r="V68" s="2">
        <f t="shared" si="82"/>
        <v>11326.562060716962</v>
      </c>
      <c r="W68" s="2">
        <f t="shared" si="82"/>
        <v>11386.955750812864</v>
      </c>
      <c r="X68" s="2">
        <f t="shared" si="82"/>
        <v>11458.330111835365</v>
      </c>
      <c r="Y68" s="2">
        <f t="shared" si="82"/>
        <v>11526.959305126185</v>
      </c>
      <c r="Z68" s="2"/>
      <c r="AN68" s="2"/>
      <c r="AO68" s="2"/>
      <c r="AP68" s="2"/>
      <c r="AQ68" s="2"/>
      <c r="AR68" s="2"/>
      <c r="AS68" s="2"/>
      <c r="AT68" s="2"/>
      <c r="AU68" s="2"/>
      <c r="AV68" s="2"/>
      <c r="AW68" s="2"/>
    </row>
    <row r="69" spans="1:49" ht="15" x14ac:dyDescent="0.25">
      <c r="A69" s="5" t="s">
        <v>401</v>
      </c>
      <c r="B69" s="4">
        <v>47596.025000000001</v>
      </c>
      <c r="C69" s="4">
        <v>47641.010999999999</v>
      </c>
      <c r="D69" s="4">
        <v>47666.987000000001</v>
      </c>
      <c r="E69" s="4">
        <v>47731.025999999998</v>
      </c>
      <c r="F69" s="4">
        <v>47872.987999999998</v>
      </c>
      <c r="G69" s="7">
        <v>48055.025000000001</v>
      </c>
      <c r="H69" s="7">
        <v>48246.995000000003</v>
      </c>
      <c r="I69" s="7">
        <v>48478.983999999997</v>
      </c>
      <c r="J69" s="7">
        <v>48681.02</v>
      </c>
      <c r="K69" s="2">
        <v>48907.002999999997</v>
      </c>
      <c r="L69" s="2"/>
      <c r="M69" s="4" t="s">
        <v>43</v>
      </c>
      <c r="N69" s="4" t="s">
        <v>4</v>
      </c>
      <c r="O69" s="7">
        <v>0.36</v>
      </c>
      <c r="P69" s="2">
        <f t="shared" si="82"/>
        <v>6519.2783323812446</v>
      </c>
      <c r="Q69" s="2">
        <f t="shared" si="82"/>
        <v>6553.3004111536084</v>
      </c>
      <c r="R69" s="2">
        <f t="shared" si="82"/>
        <v>6584.0822919476823</v>
      </c>
      <c r="S69" s="2">
        <f t="shared" si="82"/>
        <v>6613.2440737525449</v>
      </c>
      <c r="T69" s="2">
        <f t="shared" si="82"/>
        <v>6629.4450636441406</v>
      </c>
      <c r="U69" s="2">
        <f t="shared" si="82"/>
        <v>6655.3666474707152</v>
      </c>
      <c r="V69" s="2">
        <f t="shared" si="82"/>
        <v>6684.5284292755841</v>
      </c>
      <c r="W69" s="2">
        <f t="shared" si="82"/>
        <v>6720.1706070370992</v>
      </c>
      <c r="X69" s="2">
        <f t="shared" si="82"/>
        <v>6762.2931807552977</v>
      </c>
      <c r="Y69" s="2">
        <f t="shared" si="82"/>
        <v>6802.7956554843067</v>
      </c>
      <c r="Z69" s="2"/>
      <c r="AA69" s="2"/>
      <c r="AB69" s="2"/>
      <c r="AC69" s="2"/>
      <c r="AD69" s="2"/>
      <c r="AE69" s="2"/>
      <c r="AF69" s="2"/>
    </row>
    <row r="70" spans="1:49" x14ac:dyDescent="0.2">
      <c r="D70" s="2"/>
      <c r="E70" s="2"/>
      <c r="F70" s="2"/>
      <c r="G70" s="2"/>
      <c r="H70" s="2"/>
      <c r="I70" s="2"/>
      <c r="J70" s="2"/>
      <c r="K70" s="2"/>
      <c r="L70" s="2"/>
      <c r="M70" s="4" t="s">
        <v>43</v>
      </c>
      <c r="N70" s="4" t="s">
        <v>33</v>
      </c>
      <c r="O70" s="7">
        <v>0.03</v>
      </c>
      <c r="P70" s="2">
        <f t="shared" si="82"/>
        <v>543.27319436510368</v>
      </c>
      <c r="Q70" s="2">
        <f t="shared" si="82"/>
        <v>546.10836759613403</v>
      </c>
      <c r="R70" s="2">
        <f t="shared" si="82"/>
        <v>548.67352432897349</v>
      </c>
      <c r="S70" s="2">
        <f t="shared" si="82"/>
        <v>551.10367281271203</v>
      </c>
      <c r="T70" s="2">
        <f t="shared" si="82"/>
        <v>552.45375530367835</v>
      </c>
      <c r="U70" s="2">
        <f t="shared" si="82"/>
        <v>554.61388728922623</v>
      </c>
      <c r="V70" s="2">
        <f t="shared" si="82"/>
        <v>557.04403577296534</v>
      </c>
      <c r="W70" s="2">
        <f t="shared" si="82"/>
        <v>560.0142172530916</v>
      </c>
      <c r="X70" s="2">
        <f t="shared" si="82"/>
        <v>563.52443172960818</v>
      </c>
      <c r="Y70" s="2">
        <f t="shared" si="82"/>
        <v>566.89963795702556</v>
      </c>
      <c r="Z70" s="2"/>
      <c r="AA70" s="2"/>
      <c r="AB70" s="2"/>
      <c r="AC70" s="2"/>
      <c r="AD70" s="2"/>
      <c r="AE70" s="2"/>
      <c r="AF70" s="2"/>
    </row>
    <row r="71" spans="1:49" x14ac:dyDescent="0.2">
      <c r="D71" s="2"/>
      <c r="E71" s="2"/>
      <c r="F71" s="2"/>
      <c r="G71" s="2"/>
      <c r="H71" s="2"/>
      <c r="I71" s="2"/>
      <c r="J71" s="2"/>
      <c r="K71" s="2"/>
      <c r="L71" s="2"/>
      <c r="M71" s="4" t="s">
        <v>60</v>
      </c>
      <c r="N71" s="4" t="s">
        <v>27</v>
      </c>
      <c r="O71" s="7">
        <v>1</v>
      </c>
      <c r="P71" s="2">
        <f t="shared" si="82"/>
        <v>10580.370842747567</v>
      </c>
      <c r="Q71" s="2">
        <f t="shared" si="82"/>
        <v>10716.598793512532</v>
      </c>
      <c r="R71" s="2">
        <f t="shared" si="82"/>
        <v>10852.826744277574</v>
      </c>
      <c r="S71" s="2">
        <f t="shared" si="82"/>
        <v>10984.009215384558</v>
      </c>
      <c r="T71" s="2">
        <f t="shared" si="82"/>
        <v>11110.146206833611</v>
      </c>
      <c r="U71" s="2">
        <f t="shared" si="82"/>
        <v>11180.782922045109</v>
      </c>
      <c r="V71" s="2">
        <f t="shared" si="82"/>
        <v>11211.055799992881</v>
      </c>
      <c r="W71" s="2">
        <f t="shared" si="82"/>
        <v>11241.328677940717</v>
      </c>
      <c r="X71" s="2">
        <f t="shared" si="82"/>
        <v>11261.510596572518</v>
      </c>
      <c r="Y71" s="2">
        <f t="shared" si="82"/>
        <v>11306.919913494123</v>
      </c>
      <c r="Z71" s="2"/>
      <c r="AA71" s="2"/>
      <c r="AB71" s="2"/>
      <c r="AC71" s="2"/>
      <c r="AD71" s="2"/>
      <c r="AE71" s="2"/>
      <c r="AF71" s="2"/>
    </row>
    <row r="72" spans="1:49" x14ac:dyDescent="0.2">
      <c r="D72" s="2"/>
      <c r="E72" s="2"/>
      <c r="F72" s="2"/>
      <c r="G72" s="2"/>
      <c r="H72" s="2"/>
      <c r="I72" s="2"/>
      <c r="J72" s="2"/>
      <c r="K72" s="2"/>
      <c r="L72" s="2"/>
      <c r="M72" s="4" t="s">
        <v>44</v>
      </c>
      <c r="N72" s="4" t="s">
        <v>23</v>
      </c>
      <c r="O72" s="7">
        <v>1</v>
      </c>
      <c r="P72" s="2">
        <f t="shared" si="82"/>
        <v>22765.025826438996</v>
      </c>
      <c r="Q72" s="2">
        <f t="shared" si="82"/>
        <v>22761.34037624855</v>
      </c>
      <c r="R72" s="2">
        <f t="shared" si="82"/>
        <v>22776.08217701031</v>
      </c>
      <c r="S72" s="2">
        <f t="shared" si="82"/>
        <v>22787.138527581788</v>
      </c>
      <c r="T72" s="2">
        <f t="shared" si="82"/>
        <v>22838.734830248126</v>
      </c>
      <c r="U72" s="2">
        <f t="shared" si="82"/>
        <v>22916.129284247589</v>
      </c>
      <c r="V72" s="2">
        <f t="shared" si="82"/>
        <v>23034.063690342155</v>
      </c>
      <c r="W72" s="2">
        <f t="shared" si="82"/>
        <v>23159.368996817593</v>
      </c>
      <c r="X72" s="2">
        <f t="shared" si="82"/>
        <v>23292.045203674003</v>
      </c>
      <c r="Y72" s="2">
        <f t="shared" si="82"/>
        <v>23417.35051014951</v>
      </c>
      <c r="Z72" s="2"/>
      <c r="AA72" s="2"/>
      <c r="AB72" s="2"/>
      <c r="AC72" s="2"/>
      <c r="AD72" s="2"/>
      <c r="AE72" s="2"/>
      <c r="AF72" s="2"/>
    </row>
    <row r="73" spans="1:49" x14ac:dyDescent="0.2">
      <c r="D73" s="2"/>
      <c r="E73" s="2"/>
      <c r="F73" s="2"/>
      <c r="G73" s="2"/>
      <c r="H73" s="2"/>
      <c r="I73" s="2"/>
      <c r="J73" s="2"/>
      <c r="K73" s="2"/>
      <c r="L73" s="2"/>
      <c r="M73" s="4" t="s">
        <v>45</v>
      </c>
      <c r="N73" s="4" t="s">
        <v>31</v>
      </c>
      <c r="O73" s="7">
        <v>1</v>
      </c>
      <c r="P73" s="2">
        <f t="shared" si="82"/>
        <v>15058.982058319843</v>
      </c>
      <c r="Q73" s="2">
        <f t="shared" si="82"/>
        <v>15058.982058319843</v>
      </c>
      <c r="R73" s="2">
        <f t="shared" si="82"/>
        <v>15104.538642698042</v>
      </c>
      <c r="S73" s="2">
        <f t="shared" si="82"/>
        <v>15165.28075520208</v>
      </c>
      <c r="T73" s="2">
        <f t="shared" si="82"/>
        <v>15246.270238540999</v>
      </c>
      <c r="U73" s="2">
        <f t="shared" si="82"/>
        <v>15317.136036462478</v>
      </c>
      <c r="V73" s="2">
        <f t="shared" si="82"/>
        <v>15413.311047927426</v>
      </c>
      <c r="W73" s="2">
        <f t="shared" si="82"/>
        <v>15484.1768458489</v>
      </c>
      <c r="X73" s="2">
        <f t="shared" si="82"/>
        <v>15590.475542731172</v>
      </c>
      <c r="Y73" s="2">
        <f t="shared" si="82"/>
        <v>15706.897925030757</v>
      </c>
      <c r="Z73" s="2"/>
      <c r="AA73" s="2"/>
      <c r="AB73" s="2"/>
      <c r="AC73" s="2"/>
      <c r="AD73" s="2"/>
      <c r="AE73" s="2"/>
      <c r="AF73" s="2"/>
    </row>
    <row r="74" spans="1:49" x14ac:dyDescent="0.2">
      <c r="D74" s="2"/>
      <c r="E74" s="2"/>
      <c r="F74" s="2"/>
      <c r="G74" s="2"/>
      <c r="H74" s="2"/>
      <c r="I74" s="2"/>
      <c r="J74" s="2"/>
      <c r="K74" s="2"/>
      <c r="L74" s="2"/>
      <c r="M74" s="4" t="s">
        <v>61</v>
      </c>
      <c r="N74" s="4" t="s">
        <v>30</v>
      </c>
      <c r="O74" s="7">
        <v>1</v>
      </c>
      <c r="P74" s="2">
        <f t="shared" si="82"/>
        <v>506.08947368455466</v>
      </c>
      <c r="Q74" s="2">
        <f t="shared" si="82"/>
        <v>506.08947368455466</v>
      </c>
      <c r="R74" s="2">
        <f t="shared" si="82"/>
        <v>506.08947368455466</v>
      </c>
      <c r="S74" s="2">
        <f t="shared" si="82"/>
        <v>506.08947368455466</v>
      </c>
      <c r="T74" s="2">
        <f t="shared" si="82"/>
        <v>506.08947368455466</v>
      </c>
      <c r="U74" s="2">
        <f t="shared" si="82"/>
        <v>506.08947368455466</v>
      </c>
      <c r="V74" s="2">
        <f t="shared" si="82"/>
        <v>506.08947368455466</v>
      </c>
      <c r="W74" s="2">
        <f t="shared" si="82"/>
        <v>506.08947368455466</v>
      </c>
      <c r="X74" s="2">
        <f t="shared" si="82"/>
        <v>506.08947368455466</v>
      </c>
      <c r="Y74" s="2">
        <f t="shared" si="82"/>
        <v>506.08947368455466</v>
      </c>
      <c r="Z74" s="2"/>
      <c r="AA74" s="2"/>
      <c r="AB74" s="2"/>
      <c r="AC74" s="2"/>
      <c r="AD74" s="2"/>
      <c r="AE74" s="2"/>
      <c r="AF74" s="2"/>
    </row>
    <row r="75" spans="1:49" x14ac:dyDescent="0.2">
      <c r="D75" s="2"/>
      <c r="E75" s="2"/>
      <c r="F75" s="2"/>
      <c r="G75" s="2"/>
      <c r="H75" s="2"/>
      <c r="I75" s="2"/>
      <c r="J75" s="2"/>
      <c r="K75" s="2"/>
      <c r="L75" s="2"/>
      <c r="M75" s="4" t="s">
        <v>46</v>
      </c>
      <c r="N75" s="4" t="s">
        <v>31</v>
      </c>
      <c r="O75" s="7">
        <v>1</v>
      </c>
      <c r="P75" s="2">
        <f t="shared" si="82"/>
        <v>39015.642107071886</v>
      </c>
      <c r="Q75" s="2">
        <f t="shared" si="82"/>
        <v>39112.822570154385</v>
      </c>
      <c r="R75" s="2">
        <f t="shared" si="82"/>
        <v>39279.417649724295</v>
      </c>
      <c r="S75" s="2">
        <f t="shared" si="82"/>
        <v>39297.928214121173</v>
      </c>
      <c r="T75" s="2">
        <f t="shared" si="82"/>
        <v>39288.67293192292</v>
      </c>
      <c r="U75" s="2">
        <f t="shared" si="82"/>
        <v>39237.76887983182</v>
      </c>
      <c r="V75" s="2">
        <f t="shared" si="82"/>
        <v>39265.534726427271</v>
      </c>
      <c r="W75" s="2">
        <f t="shared" si="82"/>
        <v>39446.012729294191</v>
      </c>
      <c r="X75" s="2">
        <f t="shared" si="82"/>
        <v>39668.139502054379</v>
      </c>
      <c r="Y75" s="2">
        <f t="shared" si="82"/>
        <v>39806.968735029594</v>
      </c>
      <c r="Z75" s="2"/>
      <c r="AA75" s="2"/>
      <c r="AB75" s="2"/>
      <c r="AC75" s="2"/>
      <c r="AD75" s="2"/>
      <c r="AE75" s="2"/>
      <c r="AF75" s="2"/>
    </row>
    <row r="76" spans="1:49" x14ac:dyDescent="0.2">
      <c r="D76" s="2"/>
      <c r="E76" s="2"/>
      <c r="F76" s="2"/>
      <c r="G76" s="2"/>
      <c r="H76" s="2"/>
      <c r="I76" s="2"/>
      <c r="J76" s="2"/>
      <c r="K76" s="2"/>
      <c r="L76" s="2"/>
      <c r="M76" s="4" t="s">
        <v>47</v>
      </c>
      <c r="N76" s="4" t="s">
        <v>31</v>
      </c>
      <c r="O76" s="7">
        <v>1</v>
      </c>
      <c r="P76" s="2">
        <f t="shared" si="82"/>
        <v>17097.896173781472</v>
      </c>
      <c r="Q76" s="2">
        <f t="shared" si="82"/>
        <v>17079.719813568423</v>
      </c>
      <c r="R76" s="2">
        <f t="shared" si="82"/>
        <v>17085.778600306105</v>
      </c>
      <c r="S76" s="2">
        <f t="shared" si="82"/>
        <v>17103.954960519211</v>
      </c>
      <c r="T76" s="2">
        <f t="shared" si="82"/>
        <v>17103.954960519211</v>
      </c>
      <c r="U76" s="2">
        <f t="shared" si="82"/>
        <v>17140.307680945356</v>
      </c>
      <c r="V76" s="2">
        <f t="shared" si="82"/>
        <v>17158.484041158481</v>
      </c>
      <c r="W76" s="2">
        <f t="shared" si="82"/>
        <v>17182.719188109295</v>
      </c>
      <c r="X76" s="2">
        <f t="shared" si="82"/>
        <v>17297.836136125468</v>
      </c>
      <c r="Y76" s="2">
        <f t="shared" si="82"/>
        <v>17406.894297404047</v>
      </c>
      <c r="Z76" s="2"/>
      <c r="AA76" s="2"/>
      <c r="AB76" s="2"/>
      <c r="AC76" s="2"/>
      <c r="AD76" s="2"/>
      <c r="AE76" s="2"/>
      <c r="AF76" s="2"/>
    </row>
    <row r="77" spans="1:49" x14ac:dyDescent="0.2">
      <c r="D77" s="2"/>
      <c r="E77" s="2"/>
      <c r="F77" s="2"/>
      <c r="G77" s="2"/>
      <c r="H77" s="2"/>
      <c r="I77" s="2"/>
      <c r="J77" s="2"/>
      <c r="K77" s="2"/>
      <c r="L77" s="2"/>
      <c r="M77" s="4" t="s">
        <v>48</v>
      </c>
      <c r="N77" s="4" t="s">
        <v>22</v>
      </c>
      <c r="O77" s="7">
        <v>0.3</v>
      </c>
      <c r="P77" s="2">
        <f t="shared" si="82"/>
        <v>8437.7871124067169</v>
      </c>
      <c r="Q77" s="2">
        <f t="shared" si="82"/>
        <v>8464.0687443961415</v>
      </c>
      <c r="R77" s="2">
        <f t="shared" si="82"/>
        <v>8490.3503763856334</v>
      </c>
      <c r="S77" s="2">
        <f t="shared" si="82"/>
        <v>8518.0152521640011</v>
      </c>
      <c r="T77" s="2">
        <f t="shared" si="82"/>
        <v>8501.4163266969808</v>
      </c>
      <c r="U77" s="2">
        <f t="shared" si="82"/>
        <v>8495.8833515413371</v>
      </c>
      <c r="V77" s="2">
        <f t="shared" si="82"/>
        <v>8498.6498391191453</v>
      </c>
      <c r="W77" s="2">
        <f t="shared" si="82"/>
        <v>8511.099033219416</v>
      </c>
      <c r="X77" s="2">
        <f t="shared" si="82"/>
        <v>8495.8833515413371</v>
      </c>
      <c r="Y77" s="2">
        <f t="shared" si="82"/>
        <v>8511.099033219416</v>
      </c>
      <c r="Z77" s="2"/>
      <c r="AA77" s="2"/>
      <c r="AB77" s="2"/>
      <c r="AC77" s="2"/>
      <c r="AD77" s="2"/>
      <c r="AE77" s="2"/>
      <c r="AF77" s="2"/>
    </row>
    <row r="78" spans="1:49" x14ac:dyDescent="0.2">
      <c r="D78" s="2"/>
      <c r="E78" s="2"/>
      <c r="F78" s="2"/>
      <c r="G78" s="2"/>
      <c r="H78" s="2"/>
      <c r="I78" s="2"/>
      <c r="J78" s="2"/>
      <c r="K78" s="2"/>
      <c r="L78" s="2"/>
      <c r="M78" s="4" t="s">
        <v>48</v>
      </c>
      <c r="N78" s="4" t="s">
        <v>4</v>
      </c>
      <c r="O78" s="7">
        <v>0.7</v>
      </c>
      <c r="P78" s="2">
        <f t="shared" si="82"/>
        <v>19688.169928949006</v>
      </c>
      <c r="Q78" s="2">
        <f t="shared" si="82"/>
        <v>19749.493736924331</v>
      </c>
      <c r="R78" s="2">
        <f t="shared" si="82"/>
        <v>19810.817544899812</v>
      </c>
      <c r="S78" s="2">
        <f t="shared" si="82"/>
        <v>19875.368921716003</v>
      </c>
      <c r="T78" s="2">
        <f t="shared" si="82"/>
        <v>19836.638095626287</v>
      </c>
      <c r="U78" s="2">
        <f t="shared" si="82"/>
        <v>19823.727820263117</v>
      </c>
      <c r="V78" s="2">
        <f t="shared" si="82"/>
        <v>19830.182957944671</v>
      </c>
      <c r="W78" s="2">
        <f t="shared" si="82"/>
        <v>19859.231077511969</v>
      </c>
      <c r="X78" s="2">
        <f t="shared" si="82"/>
        <v>19823.727820263117</v>
      </c>
      <c r="Y78" s="2">
        <f t="shared" si="82"/>
        <v>19859.231077511969</v>
      </c>
      <c r="Z78" s="2"/>
      <c r="AA78" s="2"/>
      <c r="AB78" s="2"/>
      <c r="AC78" s="2"/>
      <c r="AD78" s="2"/>
      <c r="AE78" s="2"/>
      <c r="AF78" s="2"/>
    </row>
    <row r="79" spans="1:49" x14ac:dyDescent="0.2">
      <c r="D79" s="2"/>
      <c r="E79" s="2"/>
      <c r="F79" s="2"/>
      <c r="G79" s="2"/>
      <c r="H79" s="2"/>
      <c r="I79" s="2"/>
      <c r="J79" s="2"/>
      <c r="K79" s="2"/>
      <c r="L79" s="2"/>
      <c r="M79" s="4" t="s">
        <v>49</v>
      </c>
      <c r="N79" s="4" t="s">
        <v>31</v>
      </c>
      <c r="O79" s="7">
        <v>1</v>
      </c>
      <c r="P79" s="2">
        <f t="shared" ref="P79:Y82" si="83">$O79*VLOOKUP($M79,$A$46:$K$68,P$45-2020,FALSE)</f>
        <v>38601.231442688797</v>
      </c>
      <c r="Q79" s="2">
        <f t="shared" si="83"/>
        <v>38568.665724373699</v>
      </c>
      <c r="R79" s="2">
        <f t="shared" si="83"/>
        <v>38666.362879318716</v>
      </c>
      <c r="S79" s="2">
        <f t="shared" si="83"/>
        <v>38888.895287804349</v>
      </c>
      <c r="T79" s="2">
        <f t="shared" si="83"/>
        <v>38992.020062468509</v>
      </c>
      <c r="U79" s="2">
        <f t="shared" si="83"/>
        <v>39138.565794885661</v>
      </c>
      <c r="V79" s="2">
        <f t="shared" si="83"/>
        <v>39192.841992077425</v>
      </c>
      <c r="W79" s="2">
        <f t="shared" si="83"/>
        <v>39350.242963933153</v>
      </c>
      <c r="X79" s="2">
        <f t="shared" si="83"/>
        <v>39589.058231576397</v>
      </c>
      <c r="Y79" s="2">
        <f t="shared" si="83"/>
        <v>39941.853513322159</v>
      </c>
      <c r="Z79" s="2"/>
      <c r="AA79" s="2"/>
      <c r="AB79" s="2"/>
      <c r="AC79" s="2"/>
      <c r="AD79" s="2"/>
      <c r="AE79" s="2"/>
      <c r="AF79" s="2"/>
    </row>
    <row r="80" spans="1:49" x14ac:dyDescent="0.2">
      <c r="D80" s="2"/>
      <c r="E80" s="2"/>
      <c r="F80" s="2"/>
      <c r="G80" s="2"/>
      <c r="H80" s="2"/>
      <c r="I80" s="2"/>
      <c r="J80" s="2"/>
      <c r="K80" s="2"/>
      <c r="L80" s="2"/>
      <c r="M80" s="4" t="s">
        <v>50</v>
      </c>
      <c r="N80" s="4" t="s">
        <v>23</v>
      </c>
      <c r="O80" s="7">
        <v>1</v>
      </c>
      <c r="P80" s="2">
        <f t="shared" si="83"/>
        <v>42802.593359116996</v>
      </c>
      <c r="Q80" s="2">
        <f t="shared" si="83"/>
        <v>42968.478397475687</v>
      </c>
      <c r="R80" s="2">
        <f t="shared" si="83"/>
        <v>43283.234624105484</v>
      </c>
      <c r="S80" s="2">
        <f t="shared" si="83"/>
        <v>43423.598887332184</v>
      </c>
      <c r="T80" s="2">
        <f t="shared" si="83"/>
        <v>43632.018550911424</v>
      </c>
      <c r="U80" s="2">
        <f t="shared" si="83"/>
        <v>43797.90358927031</v>
      </c>
      <c r="V80" s="2">
        <f t="shared" si="83"/>
        <v>44078.632115723631</v>
      </c>
      <c r="W80" s="2">
        <f t="shared" si="83"/>
        <v>44482.711055316082</v>
      </c>
      <c r="X80" s="2">
        <f t="shared" si="83"/>
        <v>44754.932656725345</v>
      </c>
      <c r="Y80" s="2">
        <f t="shared" si="83"/>
        <v>45073.942345877083</v>
      </c>
      <c r="Z80" s="2"/>
      <c r="AA80" s="2"/>
      <c r="AB80" s="2"/>
      <c r="AC80" s="2"/>
      <c r="AD80" s="2"/>
      <c r="AE80" s="2"/>
      <c r="AF80" s="2"/>
    </row>
    <row r="81" spans="1:58" x14ac:dyDescent="0.2">
      <c r="D81" s="2"/>
      <c r="E81" s="2"/>
      <c r="F81" s="2"/>
      <c r="G81" s="2"/>
      <c r="H81" s="2"/>
      <c r="I81" s="2"/>
      <c r="J81" s="2"/>
      <c r="K81" s="2"/>
      <c r="L81" s="2"/>
      <c r="M81" s="4" t="s">
        <v>51</v>
      </c>
      <c r="N81" s="4" t="s">
        <v>23</v>
      </c>
      <c r="O81" s="7">
        <v>1</v>
      </c>
      <c r="P81" s="2">
        <f t="shared" si="83"/>
        <v>1444.347351327807</v>
      </c>
      <c r="Q81" s="2">
        <f t="shared" si="83"/>
        <v>1440.7722341215472</v>
      </c>
      <c r="R81" s="2">
        <f t="shared" si="83"/>
        <v>1444.347351327807</v>
      </c>
      <c r="S81" s="2">
        <f t="shared" si="83"/>
        <v>1444.347351327807</v>
      </c>
      <c r="T81" s="2">
        <f t="shared" si="83"/>
        <v>1440.7722341215472</v>
      </c>
      <c r="U81" s="2">
        <f t="shared" si="83"/>
        <v>1444.347351327807</v>
      </c>
      <c r="V81" s="2">
        <f t="shared" si="83"/>
        <v>1447.9224685340685</v>
      </c>
      <c r="W81" s="2">
        <f t="shared" si="83"/>
        <v>1455.0727029465797</v>
      </c>
      <c r="X81" s="2">
        <f t="shared" si="83"/>
        <v>1455.0727029465797</v>
      </c>
      <c r="Y81" s="2">
        <f t="shared" si="83"/>
        <v>1465.798054565347</v>
      </c>
      <c r="Z81" s="2"/>
      <c r="AA81" s="2"/>
      <c r="AB81" s="2"/>
      <c r="AC81" s="2"/>
      <c r="AD81" s="2"/>
      <c r="AE81" s="2"/>
      <c r="AF81" s="2"/>
    </row>
    <row r="82" spans="1:58" x14ac:dyDescent="0.2">
      <c r="D82" s="2"/>
      <c r="E82" s="2"/>
      <c r="F82" s="2"/>
      <c r="G82" s="2"/>
      <c r="H82" s="2"/>
      <c r="I82" s="2"/>
      <c r="J82" s="2"/>
      <c r="K82" s="2"/>
      <c r="L82" s="2"/>
      <c r="M82" s="4" t="s">
        <v>52</v>
      </c>
      <c r="N82" s="4" t="s">
        <v>31</v>
      </c>
      <c r="O82" s="7">
        <v>1</v>
      </c>
      <c r="P82" s="2">
        <f t="shared" si="83"/>
        <v>1002.9870261142496</v>
      </c>
      <c r="Q82" s="2">
        <f t="shared" si="83"/>
        <v>1002.9870261142496</v>
      </c>
      <c r="R82" s="2">
        <f t="shared" si="83"/>
        <v>1002.9870261142496</v>
      </c>
      <c r="S82" s="2">
        <f t="shared" si="83"/>
        <v>1002.9870261142496</v>
      </c>
      <c r="T82" s="2">
        <f t="shared" si="83"/>
        <v>1002.9870261142496</v>
      </c>
      <c r="U82" s="2">
        <f t="shared" si="83"/>
        <v>997.79020214475236</v>
      </c>
      <c r="V82" s="2">
        <f t="shared" si="83"/>
        <v>997.79020214475236</v>
      </c>
      <c r="W82" s="2">
        <f t="shared" si="83"/>
        <v>997.79020214475236</v>
      </c>
      <c r="X82" s="2">
        <f t="shared" si="83"/>
        <v>997.79020214475236</v>
      </c>
      <c r="Y82" s="2">
        <f t="shared" si="83"/>
        <v>1002.9870261142496</v>
      </c>
      <c r="Z82" s="2"/>
      <c r="AA82" s="2"/>
      <c r="AB82" s="2"/>
      <c r="AC82" s="2"/>
      <c r="AD82" s="2"/>
      <c r="AE82" s="2"/>
      <c r="AF82" s="2"/>
    </row>
    <row r="83" spans="1:58" x14ac:dyDescent="0.2">
      <c r="D83" s="2"/>
      <c r="E83" s="2"/>
      <c r="F83" s="2"/>
      <c r="G83" s="2"/>
      <c r="H83" s="2"/>
      <c r="I83" s="2"/>
      <c r="J83" s="2"/>
      <c r="K83" s="2"/>
      <c r="L83" s="2"/>
      <c r="M83" s="2" t="s">
        <v>401</v>
      </c>
      <c r="N83" s="2" t="s">
        <v>5</v>
      </c>
      <c r="O83" s="7">
        <v>1</v>
      </c>
      <c r="P83" s="2">
        <f>$O83*VLOOKUP($M83,$A$46:$K$69,P$45-2020,FALSE)</f>
        <v>47596.025000000001</v>
      </c>
      <c r="Q83" s="2">
        <f t="shared" ref="Q83:Y83" si="84">$O83*VLOOKUP($M83,$A$46:$K$69,Q$45-2020,FALSE)</f>
        <v>47641.010999999999</v>
      </c>
      <c r="R83" s="2">
        <f t="shared" si="84"/>
        <v>47666.987000000001</v>
      </c>
      <c r="S83" s="2">
        <f t="shared" si="84"/>
        <v>47731.025999999998</v>
      </c>
      <c r="T83" s="2">
        <f t="shared" si="84"/>
        <v>47872.987999999998</v>
      </c>
      <c r="U83" s="2">
        <f t="shared" si="84"/>
        <v>48055.025000000001</v>
      </c>
      <c r="V83" s="2">
        <f t="shared" si="84"/>
        <v>48246.995000000003</v>
      </c>
      <c r="W83" s="2">
        <f t="shared" si="84"/>
        <v>48478.983999999997</v>
      </c>
      <c r="X83" s="2">
        <f t="shared" si="84"/>
        <v>48681.02</v>
      </c>
      <c r="Y83" s="2">
        <f t="shared" si="84"/>
        <v>48907.002999999997</v>
      </c>
      <c r="Z83" s="2"/>
      <c r="AA83" s="2"/>
      <c r="AB83" s="2"/>
      <c r="AC83" s="2"/>
      <c r="AD83" s="2"/>
      <c r="AE83" s="2"/>
      <c r="AF83" s="2"/>
    </row>
    <row r="84" spans="1:58" x14ac:dyDescent="0.2">
      <c r="D84" s="2"/>
      <c r="E84" s="2"/>
      <c r="F84" s="2"/>
      <c r="G84" s="2"/>
      <c r="H84" s="2"/>
      <c r="I84" s="2"/>
      <c r="J84" s="2"/>
      <c r="K84" s="2"/>
      <c r="L84" s="2"/>
      <c r="M84" s="2" t="s">
        <v>372</v>
      </c>
      <c r="N84" s="2"/>
      <c r="O84" s="2"/>
      <c r="P84" s="2">
        <f>SUM(P46:P82)</f>
        <v>764321.90295153973</v>
      </c>
      <c r="Q84" s="2">
        <f t="shared" ref="Q84:Y84" si="85">SUM(Q46:Q82)</f>
        <v>769560.75897622318</v>
      </c>
      <c r="R84" s="2">
        <f t="shared" si="85"/>
        <v>776303.08221936831</v>
      </c>
      <c r="S84" s="2">
        <f t="shared" si="85"/>
        <v>782101.22643344791</v>
      </c>
      <c r="T84" s="2">
        <f t="shared" si="85"/>
        <v>787352.84910738026</v>
      </c>
      <c r="U84" s="2">
        <f t="shared" si="85"/>
        <v>790250.48220648232</v>
      </c>
      <c r="V84" s="2">
        <f t="shared" si="85"/>
        <v>793806.61750675156</v>
      </c>
      <c r="W84" s="2">
        <f t="shared" si="85"/>
        <v>798364.91749394313</v>
      </c>
      <c r="X84" s="2">
        <f t="shared" si="85"/>
        <v>803073.36291297362</v>
      </c>
      <c r="Y84" s="2">
        <f t="shared" si="85"/>
        <v>807546.56265483133</v>
      </c>
      <c r="Z84" s="2"/>
      <c r="AA84" s="2"/>
      <c r="AB84" s="2"/>
      <c r="AC84" s="2"/>
      <c r="AD84" s="2"/>
      <c r="AE84" s="2"/>
      <c r="AF84" s="2"/>
    </row>
    <row r="85" spans="1:58" x14ac:dyDescent="0.2">
      <c r="D85" s="2"/>
      <c r="E85" s="2"/>
      <c r="F85" s="2"/>
      <c r="G85" s="2"/>
      <c r="H85" s="2"/>
      <c r="I85" s="2"/>
      <c r="J85" s="2"/>
      <c r="K85" s="2"/>
      <c r="L85" s="2"/>
      <c r="M85" s="2"/>
      <c r="N85" s="2"/>
      <c r="O85" s="2"/>
      <c r="P85" s="33">
        <f>P84/B68</f>
        <v>1.0016802629956041</v>
      </c>
      <c r="Q85" s="33">
        <f t="shared" ref="Q85" si="86">Q84/C68</f>
        <v>1.0016762310393659</v>
      </c>
      <c r="R85" s="33">
        <f t="shared" ref="R85" si="87">R84/D68</f>
        <v>1.0016717607165597</v>
      </c>
      <c r="S85" s="33">
        <f t="shared" ref="S85" si="88">S84/E68</f>
        <v>1.0016631842048773</v>
      </c>
      <c r="T85" s="33">
        <f t="shared" ref="T85" si="89">T84/F68</f>
        <v>1.0016536852815632</v>
      </c>
      <c r="U85" s="33">
        <f t="shared" ref="U85" si="90">U84/G68</f>
        <v>1.0016502411049335</v>
      </c>
      <c r="V85" s="33">
        <f t="shared" ref="V85" si="91">V84/H68</f>
        <v>1.0016482895213632</v>
      </c>
      <c r="W85" s="33">
        <f t="shared" ref="W85" si="92">W84/I68</f>
        <v>1.0016443576285539</v>
      </c>
      <c r="X85" s="33">
        <f t="shared" ref="X85" si="93">X84/J68</f>
        <v>1.001641528771114</v>
      </c>
      <c r="Y85" s="33">
        <f t="shared" ref="Y85" si="94">Y84/K68</f>
        <v>1.0016365665409992</v>
      </c>
      <c r="Z85" s="2"/>
      <c r="AA85" s="2"/>
      <c r="AB85" s="2"/>
      <c r="AC85" s="2"/>
      <c r="AD85" s="2"/>
      <c r="AE85" s="2"/>
      <c r="AF85" s="2"/>
    </row>
    <row r="86" spans="1:58" x14ac:dyDescent="0.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row>
    <row r="87" spans="1:58" ht="15.75" x14ac:dyDescent="0.25">
      <c r="A87" s="39" t="s">
        <v>384</v>
      </c>
      <c r="D87" s="2"/>
      <c r="E87" s="2"/>
      <c r="F87" s="2"/>
      <c r="G87" s="2"/>
      <c r="H87" s="2"/>
      <c r="I87" s="2"/>
      <c r="J87" s="2"/>
      <c r="K87" s="2"/>
      <c r="L87" s="2"/>
      <c r="M87" s="32" t="s">
        <v>386</v>
      </c>
      <c r="X87" s="2"/>
      <c r="Z87" s="39" t="s">
        <v>385</v>
      </c>
      <c r="AA87" s="2"/>
      <c r="AB87" s="2"/>
      <c r="AC87" s="2"/>
      <c r="AD87" s="2"/>
      <c r="AE87" s="2"/>
      <c r="AF87" s="2"/>
      <c r="AG87" s="2"/>
      <c r="AH87" s="2"/>
      <c r="AI87" s="2"/>
      <c r="AJ87" s="2"/>
      <c r="AW87" s="93" t="s">
        <v>582</v>
      </c>
      <c r="AX87" s="93"/>
      <c r="AY87" s="93"/>
      <c r="AZ87" s="93"/>
      <c r="BA87" s="93"/>
      <c r="BB87" s="93"/>
    </row>
    <row r="88" spans="1:58" ht="15" x14ac:dyDescent="0.25">
      <c r="A88" s="5" t="s">
        <v>9</v>
      </c>
      <c r="B88" s="5">
        <v>2022</v>
      </c>
      <c r="C88" s="5">
        <v>2023</v>
      </c>
      <c r="D88" s="5">
        <v>2024</v>
      </c>
      <c r="E88" s="37">
        <v>2025</v>
      </c>
      <c r="F88" s="37">
        <v>2026</v>
      </c>
      <c r="G88" s="37">
        <v>2027</v>
      </c>
      <c r="H88" s="37">
        <v>2028</v>
      </c>
      <c r="I88" s="37">
        <v>2029</v>
      </c>
      <c r="J88" s="5">
        <v>2030</v>
      </c>
      <c r="K88" s="37">
        <v>2031</v>
      </c>
      <c r="L88" s="2"/>
      <c r="M88" s="5" t="str">
        <f>A88</f>
        <v>zone</v>
      </c>
      <c r="N88" s="5">
        <f t="shared" ref="N88:N99" si="95">B88</f>
        <v>2022</v>
      </c>
      <c r="O88" s="5">
        <f t="shared" ref="O88:O99" si="96">C88</f>
        <v>2023</v>
      </c>
      <c r="P88" s="5">
        <f t="shared" ref="P88:P99" si="97">D88</f>
        <v>2024</v>
      </c>
      <c r="Q88" s="37">
        <f t="shared" ref="Q88:Q99" si="98">E88</f>
        <v>2025</v>
      </c>
      <c r="R88" s="37">
        <f t="shared" ref="R88:R99" si="99">F88</f>
        <v>2026</v>
      </c>
      <c r="S88" s="37">
        <f t="shared" ref="S88:S99" si="100">G88</f>
        <v>2027</v>
      </c>
      <c r="T88" s="37">
        <f t="shared" ref="T88:T99" si="101">H88</f>
        <v>2028</v>
      </c>
      <c r="U88" s="37">
        <f t="shared" ref="U88:U99" si="102">I88</f>
        <v>2029</v>
      </c>
      <c r="V88" s="5">
        <f t="shared" ref="V88:V99" si="103">J88</f>
        <v>2030</v>
      </c>
      <c r="W88" s="37">
        <f t="shared" ref="W88:W99" si="104">K88</f>
        <v>2031</v>
      </c>
      <c r="X88" s="2"/>
      <c r="Z88" s="5"/>
      <c r="AA88" s="5">
        <f t="shared" ref="AA88:AA109" si="105">N88</f>
        <v>2022</v>
      </c>
      <c r="AB88" s="5">
        <f t="shared" ref="AB88:AB109" si="106">O88</f>
        <v>2023</v>
      </c>
      <c r="AC88" s="5">
        <f t="shared" ref="AC88:AC109" si="107">P88</f>
        <v>2024</v>
      </c>
      <c r="AD88" s="37">
        <f t="shared" ref="AD88:AD109" si="108">Q88</f>
        <v>2025</v>
      </c>
      <c r="AE88" s="37">
        <f t="shared" ref="AE88:AE109" si="109">R88</f>
        <v>2026</v>
      </c>
      <c r="AF88" s="37">
        <f t="shared" ref="AF88:AF109" si="110">S88</f>
        <v>2027</v>
      </c>
      <c r="AG88" s="37">
        <f t="shared" ref="AG88:AG109" si="111">T88</f>
        <v>2028</v>
      </c>
      <c r="AH88" s="37">
        <f t="shared" ref="AH88:AH109" si="112">U88</f>
        <v>2029</v>
      </c>
      <c r="AI88" s="5">
        <f t="shared" ref="AI88:AI109" si="113">V88</f>
        <v>2030</v>
      </c>
      <c r="AJ88" s="37">
        <f t="shared" ref="AJ88:AJ109" si="114">W88</f>
        <v>2031</v>
      </c>
      <c r="AK88" s="37" t="s">
        <v>579</v>
      </c>
      <c r="AM88" s="27" t="s">
        <v>138</v>
      </c>
      <c r="AN88" s="63" t="s">
        <v>364</v>
      </c>
      <c r="AO88" s="63" t="s">
        <v>365</v>
      </c>
      <c r="AP88" s="63" t="s">
        <v>366</v>
      </c>
      <c r="AQ88" s="63" t="s">
        <v>367</v>
      </c>
      <c r="AR88" s="63" t="s">
        <v>368</v>
      </c>
      <c r="AS88" s="63" t="s">
        <v>369</v>
      </c>
      <c r="AT88" s="63" t="s">
        <v>370</v>
      </c>
      <c r="AU88" s="63" t="s">
        <v>371</v>
      </c>
      <c r="AV88" s="63" t="s">
        <v>373</v>
      </c>
      <c r="AW88" s="5"/>
      <c r="AX88" s="5">
        <v>2023</v>
      </c>
      <c r="AY88" s="5">
        <v>2024</v>
      </c>
      <c r="AZ88" s="5">
        <v>2025</v>
      </c>
      <c r="BA88" s="5">
        <v>2026</v>
      </c>
      <c r="BB88" s="5">
        <v>2027</v>
      </c>
      <c r="BC88" s="5">
        <v>2028</v>
      </c>
      <c r="BD88" s="5">
        <v>2029</v>
      </c>
      <c r="BE88" s="5">
        <v>2030</v>
      </c>
      <c r="BF88" s="5">
        <v>2031</v>
      </c>
    </row>
    <row r="89" spans="1:58" ht="15" x14ac:dyDescent="0.25">
      <c r="A89" s="5" t="s">
        <v>42</v>
      </c>
      <c r="B89" s="2">
        <v>2720</v>
      </c>
      <c r="C89" s="2">
        <v>2729</v>
      </c>
      <c r="D89" s="2">
        <v>2738</v>
      </c>
      <c r="E89" s="2">
        <v>2754</v>
      </c>
      <c r="F89" s="2">
        <v>2764</v>
      </c>
      <c r="G89" s="2">
        <v>2774</v>
      </c>
      <c r="H89" s="2">
        <v>2786</v>
      </c>
      <c r="I89" s="2">
        <v>2804</v>
      </c>
      <c r="J89" s="2">
        <v>2822</v>
      </c>
      <c r="K89" s="2">
        <v>2841</v>
      </c>
      <c r="L89" s="2"/>
      <c r="M89" s="5" t="str">
        <f t="shared" ref="M89:M99" si="115">A89</f>
        <v>AE</v>
      </c>
      <c r="N89" s="2">
        <f t="shared" si="95"/>
        <v>2720</v>
      </c>
      <c r="O89" s="2">
        <f t="shared" si="96"/>
        <v>2729</v>
      </c>
      <c r="P89" s="2">
        <f t="shared" si="97"/>
        <v>2738</v>
      </c>
      <c r="Q89" s="2">
        <f t="shared" si="98"/>
        <v>2754</v>
      </c>
      <c r="R89" s="2">
        <f t="shared" si="99"/>
        <v>2764</v>
      </c>
      <c r="S89" s="2">
        <f t="shared" si="100"/>
        <v>2774</v>
      </c>
      <c r="T89" s="2">
        <f t="shared" si="101"/>
        <v>2786</v>
      </c>
      <c r="U89" s="2">
        <f t="shared" si="102"/>
        <v>2804</v>
      </c>
      <c r="V89" s="2">
        <f t="shared" si="103"/>
        <v>2822</v>
      </c>
      <c r="W89" s="2">
        <f t="shared" si="104"/>
        <v>2841</v>
      </c>
      <c r="X89" s="2"/>
      <c r="Z89" s="5" t="str">
        <f>VLOOKUP(M89,mappings!$M$2:$N$21,2,FALSE)</f>
        <v>PJM_AtlanticElec</v>
      </c>
      <c r="AA89" s="2">
        <f t="shared" si="105"/>
        <v>2720</v>
      </c>
      <c r="AB89" s="2">
        <f t="shared" si="106"/>
        <v>2729</v>
      </c>
      <c r="AC89" s="2">
        <f t="shared" si="107"/>
        <v>2738</v>
      </c>
      <c r="AD89" s="2">
        <f t="shared" si="108"/>
        <v>2754</v>
      </c>
      <c r="AE89" s="2">
        <f t="shared" si="109"/>
        <v>2764</v>
      </c>
      <c r="AF89" s="2">
        <f t="shared" si="110"/>
        <v>2774</v>
      </c>
      <c r="AG89" s="2">
        <f t="shared" si="111"/>
        <v>2786</v>
      </c>
      <c r="AH89" s="2">
        <f t="shared" si="112"/>
        <v>2804</v>
      </c>
      <c r="AI89" s="2">
        <f t="shared" si="113"/>
        <v>2822</v>
      </c>
      <c r="AJ89" s="2">
        <f t="shared" si="114"/>
        <v>2841</v>
      </c>
      <c r="AK89" s="2" t="str">
        <f>VLOOKUP(Z89,mappings!$C$1:$J$22,6,FALSE)</f>
        <v>EMAAC</v>
      </c>
      <c r="AM89" s="25" t="s">
        <v>572</v>
      </c>
      <c r="AN89" s="42">
        <v>31907</v>
      </c>
      <c r="AO89" s="42">
        <v>32050</v>
      </c>
      <c r="AP89" s="42">
        <v>32124</v>
      </c>
      <c r="AQ89" s="42">
        <v>32204</v>
      </c>
      <c r="AR89" s="42">
        <v>32280</v>
      </c>
      <c r="AS89" s="42">
        <v>32415</v>
      </c>
      <c r="AT89" s="42">
        <v>32625</v>
      </c>
      <c r="AU89" s="42">
        <v>32817</v>
      </c>
      <c r="AV89" s="42">
        <v>33003</v>
      </c>
      <c r="AW89" t="s">
        <v>572</v>
      </c>
      <c r="AX89">
        <v>31907</v>
      </c>
      <c r="AY89">
        <v>32050</v>
      </c>
      <c r="AZ89">
        <v>32124</v>
      </c>
      <c r="BA89">
        <v>32204</v>
      </c>
      <c r="BB89">
        <v>32280</v>
      </c>
      <c r="BC89">
        <v>32415</v>
      </c>
      <c r="BD89" s="4">
        <v>32625</v>
      </c>
      <c r="BE89">
        <v>32817</v>
      </c>
      <c r="BF89">
        <v>33003</v>
      </c>
    </row>
    <row r="90" spans="1:58" ht="15" x14ac:dyDescent="0.25">
      <c r="A90" s="5" t="s">
        <v>6</v>
      </c>
      <c r="B90" s="2">
        <v>6646</v>
      </c>
      <c r="C90" s="2">
        <v>6657</v>
      </c>
      <c r="D90" s="2">
        <v>6682</v>
      </c>
      <c r="E90" s="2">
        <v>6700</v>
      </c>
      <c r="F90" s="2">
        <v>6705</v>
      </c>
      <c r="G90" s="2">
        <v>6723</v>
      </c>
      <c r="H90" s="2">
        <v>6760</v>
      </c>
      <c r="I90" s="2">
        <v>6798</v>
      </c>
      <c r="J90" s="2">
        <v>6828</v>
      </c>
      <c r="K90" s="2">
        <v>6879</v>
      </c>
      <c r="M90" s="5" t="str">
        <f t="shared" si="115"/>
        <v>BGE</v>
      </c>
      <c r="N90" s="2">
        <f t="shared" si="95"/>
        <v>6646</v>
      </c>
      <c r="O90" s="2">
        <f t="shared" si="96"/>
        <v>6657</v>
      </c>
      <c r="P90" s="2">
        <f t="shared" si="97"/>
        <v>6682</v>
      </c>
      <c r="Q90" s="2">
        <f t="shared" si="98"/>
        <v>6700</v>
      </c>
      <c r="R90" s="2">
        <f t="shared" si="99"/>
        <v>6705</v>
      </c>
      <c r="S90" s="2">
        <f t="shared" si="100"/>
        <v>6723</v>
      </c>
      <c r="T90" s="2">
        <f t="shared" si="101"/>
        <v>6760</v>
      </c>
      <c r="U90" s="2">
        <f t="shared" si="102"/>
        <v>6798</v>
      </c>
      <c r="V90" s="2">
        <f t="shared" si="103"/>
        <v>6828</v>
      </c>
      <c r="W90" s="2">
        <f t="shared" si="104"/>
        <v>6879</v>
      </c>
      <c r="Z90" s="5" t="str">
        <f>VLOOKUP(M90,mappings!$M$2:$N$21,2,FALSE)</f>
        <v>PJM_BaltimoreGE</v>
      </c>
      <c r="AA90" s="2">
        <f t="shared" si="105"/>
        <v>6646</v>
      </c>
      <c r="AB90" s="2">
        <f t="shared" si="106"/>
        <v>6657</v>
      </c>
      <c r="AC90" s="2">
        <f t="shared" si="107"/>
        <v>6682</v>
      </c>
      <c r="AD90" s="2">
        <f t="shared" si="108"/>
        <v>6700</v>
      </c>
      <c r="AE90" s="2">
        <f t="shared" si="109"/>
        <v>6705</v>
      </c>
      <c r="AF90" s="2">
        <f t="shared" si="110"/>
        <v>6723</v>
      </c>
      <c r="AG90" s="2">
        <f t="shared" si="111"/>
        <v>6760</v>
      </c>
      <c r="AH90" s="2">
        <f t="shared" si="112"/>
        <v>6798</v>
      </c>
      <c r="AI90" s="2">
        <f t="shared" si="113"/>
        <v>6828</v>
      </c>
      <c r="AJ90" s="2">
        <f t="shared" si="114"/>
        <v>6879</v>
      </c>
      <c r="AK90" s="2" t="str">
        <f>VLOOKUP(Z90,mappings!$C$1:$J$22,6,FALSE)</f>
        <v>SWMAAC</v>
      </c>
      <c r="AM90" s="25" t="s">
        <v>401</v>
      </c>
      <c r="AN90" s="42">
        <v>10075</v>
      </c>
      <c r="AO90" s="42">
        <v>10144</v>
      </c>
      <c r="AP90" s="42">
        <v>10196</v>
      </c>
      <c r="AQ90" s="42">
        <v>10246</v>
      </c>
      <c r="AR90" s="42">
        <v>10303</v>
      </c>
      <c r="AS90" s="42">
        <v>10353</v>
      </c>
      <c r="AT90" s="42">
        <v>10396</v>
      </c>
      <c r="AU90" s="42">
        <v>10439</v>
      </c>
      <c r="AV90" s="42">
        <v>10492</v>
      </c>
      <c r="AW90" t="s">
        <v>573</v>
      </c>
      <c r="AX90">
        <v>12776</v>
      </c>
      <c r="AY90">
        <v>12820</v>
      </c>
      <c r="AZ90">
        <v>12858</v>
      </c>
      <c r="BA90">
        <v>12851</v>
      </c>
      <c r="BB90">
        <v>12865</v>
      </c>
      <c r="BC90">
        <v>12904</v>
      </c>
      <c r="BD90" s="4">
        <v>12951</v>
      </c>
      <c r="BE90">
        <v>12970</v>
      </c>
      <c r="BF90">
        <v>13032</v>
      </c>
    </row>
    <row r="91" spans="1:58" ht="15" x14ac:dyDescent="0.25">
      <c r="A91" s="5" t="s">
        <v>43</v>
      </c>
      <c r="B91" s="2">
        <v>4024</v>
      </c>
      <c r="C91" s="2">
        <v>4045</v>
      </c>
      <c r="D91" s="2">
        <v>4064</v>
      </c>
      <c r="E91" s="2">
        <v>4082</v>
      </c>
      <c r="F91" s="2">
        <v>4092</v>
      </c>
      <c r="G91" s="2">
        <v>4108</v>
      </c>
      <c r="H91" s="2">
        <v>4126</v>
      </c>
      <c r="I91" s="2">
        <v>4148</v>
      </c>
      <c r="J91" s="2">
        <v>4174</v>
      </c>
      <c r="K91" s="2">
        <v>4199</v>
      </c>
      <c r="M91" s="5" t="str">
        <f t="shared" si="115"/>
        <v>DPL</v>
      </c>
      <c r="N91" s="2">
        <f t="shared" si="95"/>
        <v>4024</v>
      </c>
      <c r="O91" s="2">
        <f t="shared" si="96"/>
        <v>4045</v>
      </c>
      <c r="P91" s="2">
        <f t="shared" si="97"/>
        <v>4064</v>
      </c>
      <c r="Q91" s="2">
        <f t="shared" si="98"/>
        <v>4082</v>
      </c>
      <c r="R91" s="2">
        <f t="shared" si="99"/>
        <v>4092</v>
      </c>
      <c r="S91" s="2">
        <f t="shared" si="100"/>
        <v>4108</v>
      </c>
      <c r="T91" s="2">
        <f t="shared" si="101"/>
        <v>4126</v>
      </c>
      <c r="U91" s="2">
        <f t="shared" si="102"/>
        <v>4148</v>
      </c>
      <c r="V91" s="2">
        <f t="shared" si="103"/>
        <v>4174</v>
      </c>
      <c r="W91" s="2">
        <f t="shared" si="104"/>
        <v>4199</v>
      </c>
      <c r="Z91" s="5" t="str">
        <f>VLOOKUP(M91,mappings!$M$2:$N$21,2,FALSE)</f>
        <v>PJM_DelmarvaPL</v>
      </c>
      <c r="AA91" s="2">
        <f t="shared" si="105"/>
        <v>4024</v>
      </c>
      <c r="AB91" s="2">
        <f t="shared" si="106"/>
        <v>4045</v>
      </c>
      <c r="AC91" s="2">
        <f t="shared" si="107"/>
        <v>4064</v>
      </c>
      <c r="AD91" s="2">
        <f t="shared" si="108"/>
        <v>4082</v>
      </c>
      <c r="AE91" s="2">
        <f t="shared" si="109"/>
        <v>4092</v>
      </c>
      <c r="AF91" s="2">
        <f t="shared" si="110"/>
        <v>4108</v>
      </c>
      <c r="AG91" s="2">
        <f t="shared" si="111"/>
        <v>4126</v>
      </c>
      <c r="AH91" s="2">
        <f t="shared" si="112"/>
        <v>4148</v>
      </c>
      <c r="AI91" s="2">
        <f t="shared" si="113"/>
        <v>4174</v>
      </c>
      <c r="AJ91" s="2">
        <f t="shared" si="114"/>
        <v>4199</v>
      </c>
      <c r="AK91" s="2" t="str">
        <f>VLOOKUP(Z91,mappings!$C$1:$J$22,6,FALSE)</f>
        <v>EMAAC</v>
      </c>
      <c r="AM91" s="25" t="s">
        <v>0</v>
      </c>
      <c r="AN91" s="42">
        <v>21617</v>
      </c>
      <c r="AO91" s="42">
        <v>22376</v>
      </c>
      <c r="AP91" s="42">
        <v>23230</v>
      </c>
      <c r="AQ91" s="42">
        <v>24056</v>
      </c>
      <c r="AR91" s="42">
        <v>24410</v>
      </c>
      <c r="AS91" s="42">
        <v>24809</v>
      </c>
      <c r="AT91" s="42">
        <v>25217</v>
      </c>
      <c r="AU91" s="42">
        <v>25598</v>
      </c>
      <c r="AV91" s="42">
        <v>26001</v>
      </c>
      <c r="AW91" t="s">
        <v>574</v>
      </c>
      <c r="AX91">
        <v>13093</v>
      </c>
      <c r="AY91">
        <v>13121</v>
      </c>
      <c r="AZ91">
        <v>13177</v>
      </c>
      <c r="BA91">
        <v>13212</v>
      </c>
      <c r="BB91">
        <v>13258</v>
      </c>
      <c r="BC91">
        <v>13290</v>
      </c>
      <c r="BD91" s="4">
        <v>13337</v>
      </c>
      <c r="BE91">
        <v>13421</v>
      </c>
      <c r="BF91">
        <v>13528</v>
      </c>
    </row>
    <row r="92" spans="1:58" ht="15" x14ac:dyDescent="0.25">
      <c r="A92" s="5" t="s">
        <v>44</v>
      </c>
      <c r="B92" s="2">
        <v>6177</v>
      </c>
      <c r="C92" s="2">
        <v>6176</v>
      </c>
      <c r="D92" s="2">
        <v>6180</v>
      </c>
      <c r="E92" s="2">
        <v>6183</v>
      </c>
      <c r="F92" s="2">
        <v>6197</v>
      </c>
      <c r="G92" s="2">
        <v>6218</v>
      </c>
      <c r="H92" s="2">
        <v>6250</v>
      </c>
      <c r="I92" s="2">
        <v>6284</v>
      </c>
      <c r="J92" s="2">
        <v>6320</v>
      </c>
      <c r="K92" s="2">
        <v>6354</v>
      </c>
      <c r="M92" s="5" t="str">
        <f t="shared" si="115"/>
        <v>JCPL</v>
      </c>
      <c r="N92" s="2">
        <f t="shared" si="95"/>
        <v>6177</v>
      </c>
      <c r="O92" s="2">
        <f t="shared" si="96"/>
        <v>6176</v>
      </c>
      <c r="P92" s="2">
        <f t="shared" si="97"/>
        <v>6180</v>
      </c>
      <c r="Q92" s="2">
        <f t="shared" si="98"/>
        <v>6183</v>
      </c>
      <c r="R92" s="2">
        <f t="shared" si="99"/>
        <v>6197</v>
      </c>
      <c r="S92" s="2">
        <f t="shared" si="100"/>
        <v>6218</v>
      </c>
      <c r="T92" s="2">
        <f t="shared" si="101"/>
        <v>6250</v>
      </c>
      <c r="U92" s="2">
        <f t="shared" si="102"/>
        <v>6284</v>
      </c>
      <c r="V92" s="2">
        <f t="shared" si="103"/>
        <v>6320</v>
      </c>
      <c r="W92" s="2">
        <f t="shared" si="104"/>
        <v>6354</v>
      </c>
      <c r="Z92" s="5" t="str">
        <f>VLOOKUP(M92,mappings!$M$2:$N$21,2,FALSE)</f>
        <v>PJM_JerseyCntrlPL</v>
      </c>
      <c r="AA92" s="2">
        <f t="shared" si="105"/>
        <v>6177</v>
      </c>
      <c r="AB92" s="2">
        <f t="shared" si="106"/>
        <v>6176</v>
      </c>
      <c r="AC92" s="2">
        <f t="shared" si="107"/>
        <v>6180</v>
      </c>
      <c r="AD92" s="2">
        <f t="shared" si="108"/>
        <v>6183</v>
      </c>
      <c r="AE92" s="2">
        <f t="shared" si="109"/>
        <v>6197</v>
      </c>
      <c r="AF92" s="2">
        <f t="shared" si="110"/>
        <v>6218</v>
      </c>
      <c r="AG92" s="2">
        <f t="shared" si="111"/>
        <v>6250</v>
      </c>
      <c r="AH92" s="2">
        <f t="shared" si="112"/>
        <v>6284</v>
      </c>
      <c r="AI92" s="2">
        <f t="shared" si="113"/>
        <v>6320</v>
      </c>
      <c r="AJ92" s="2">
        <f t="shared" si="114"/>
        <v>6354</v>
      </c>
      <c r="AK92" s="2" t="str">
        <f>VLOOKUP(Z92,mappings!$C$1:$J$22,6,FALSE)</f>
        <v>EMAAC</v>
      </c>
      <c r="AM92" s="25" t="s">
        <v>573</v>
      </c>
      <c r="AN92" s="42">
        <v>12776</v>
      </c>
      <c r="AO92" s="42">
        <v>12820</v>
      </c>
      <c r="AP92" s="42">
        <v>12858</v>
      </c>
      <c r="AQ92" s="42">
        <v>12851</v>
      </c>
      <c r="AR92" s="42">
        <v>12865</v>
      </c>
      <c r="AS92" s="42">
        <v>12904</v>
      </c>
      <c r="AT92" s="42">
        <v>12951</v>
      </c>
      <c r="AU92" s="42">
        <v>12970</v>
      </c>
      <c r="AV92" s="42">
        <v>13032</v>
      </c>
      <c r="AW92" t="s">
        <v>575</v>
      </c>
      <c r="AX92">
        <f>SUM(AX89:AX91)</f>
        <v>57776</v>
      </c>
      <c r="AY92" s="63">
        <f t="shared" ref="AY92:BF92" si="116">SUM(AY89:AY91)</f>
        <v>57991</v>
      </c>
      <c r="AZ92" s="63">
        <f t="shared" si="116"/>
        <v>58159</v>
      </c>
      <c r="BA92" s="63">
        <f t="shared" si="116"/>
        <v>58267</v>
      </c>
      <c r="BB92" s="63">
        <f t="shared" si="116"/>
        <v>58403</v>
      </c>
      <c r="BC92" s="63">
        <f t="shared" si="116"/>
        <v>58609</v>
      </c>
      <c r="BD92" s="63">
        <f t="shared" si="116"/>
        <v>58913</v>
      </c>
      <c r="BE92" s="63">
        <f t="shared" si="116"/>
        <v>59208</v>
      </c>
      <c r="BF92" s="63">
        <f t="shared" si="116"/>
        <v>59563</v>
      </c>
    </row>
    <row r="93" spans="1:58" ht="15" x14ac:dyDescent="0.25">
      <c r="A93" s="5" t="s">
        <v>45</v>
      </c>
      <c r="B93" s="2">
        <v>2975</v>
      </c>
      <c r="C93" s="2">
        <v>2975</v>
      </c>
      <c r="D93" s="2">
        <v>2984</v>
      </c>
      <c r="E93" s="2">
        <v>2996</v>
      </c>
      <c r="F93" s="2">
        <v>3012</v>
      </c>
      <c r="G93" s="2">
        <v>3026</v>
      </c>
      <c r="H93" s="2">
        <v>3045</v>
      </c>
      <c r="I93" s="2">
        <v>3059</v>
      </c>
      <c r="J93" s="2">
        <v>3080</v>
      </c>
      <c r="K93" s="2">
        <v>3103</v>
      </c>
      <c r="M93" s="5" t="str">
        <f t="shared" si="115"/>
        <v>METED</v>
      </c>
      <c r="N93" s="2">
        <f t="shared" si="95"/>
        <v>2975</v>
      </c>
      <c r="O93" s="2">
        <f t="shared" si="96"/>
        <v>2975</v>
      </c>
      <c r="P93" s="2">
        <f t="shared" si="97"/>
        <v>2984</v>
      </c>
      <c r="Q93" s="2">
        <f t="shared" si="98"/>
        <v>2996</v>
      </c>
      <c r="R93" s="2">
        <f t="shared" si="99"/>
        <v>3012</v>
      </c>
      <c r="S93" s="2">
        <f t="shared" si="100"/>
        <v>3026</v>
      </c>
      <c r="T93" s="2">
        <f t="shared" si="101"/>
        <v>3045</v>
      </c>
      <c r="U93" s="2">
        <f t="shared" si="102"/>
        <v>3059</v>
      </c>
      <c r="V93" s="2">
        <f t="shared" si="103"/>
        <v>3080</v>
      </c>
      <c r="W93" s="2">
        <f t="shared" si="104"/>
        <v>3103</v>
      </c>
      <c r="Z93" s="5" t="str">
        <f>VLOOKUP(M93,mappings!$M$2:$N$21,2,FALSE)</f>
        <v>PJM_MetEd</v>
      </c>
      <c r="AA93" s="2">
        <f t="shared" si="105"/>
        <v>2975</v>
      </c>
      <c r="AB93" s="2">
        <f t="shared" si="106"/>
        <v>2975</v>
      </c>
      <c r="AC93" s="2">
        <f t="shared" si="107"/>
        <v>2984</v>
      </c>
      <c r="AD93" s="2">
        <f t="shared" si="108"/>
        <v>2996</v>
      </c>
      <c r="AE93" s="2">
        <f t="shared" si="109"/>
        <v>3012</v>
      </c>
      <c r="AF93" s="2">
        <f t="shared" si="110"/>
        <v>3026</v>
      </c>
      <c r="AG93" s="2">
        <f t="shared" si="111"/>
        <v>3045</v>
      </c>
      <c r="AH93" s="2">
        <f t="shared" si="112"/>
        <v>3059</v>
      </c>
      <c r="AI93" s="2">
        <f t="shared" si="113"/>
        <v>3080</v>
      </c>
      <c r="AJ93" s="2">
        <f t="shared" si="114"/>
        <v>3103</v>
      </c>
      <c r="AK93" s="2" t="str">
        <f>VLOOKUP(Z93,mappings!$C$1:$J$22,6,FALSE)</f>
        <v>WMAAC</v>
      </c>
      <c r="AM93" s="25" t="s">
        <v>571</v>
      </c>
      <c r="AN93" s="42">
        <v>78333</v>
      </c>
      <c r="AO93" s="42">
        <v>78723</v>
      </c>
      <c r="AP93" s="42">
        <v>78879</v>
      </c>
      <c r="AQ93" s="42">
        <v>79028</v>
      </c>
      <c r="AR93" s="42">
        <v>79135</v>
      </c>
      <c r="AS93" s="42">
        <v>79265</v>
      </c>
      <c r="AT93" s="42">
        <v>79506</v>
      </c>
      <c r="AU93" s="42">
        <v>79793</v>
      </c>
      <c r="AV93" s="42">
        <v>79960</v>
      </c>
      <c r="AW93" t="s">
        <v>571</v>
      </c>
      <c r="AX93">
        <v>78333</v>
      </c>
      <c r="AY93">
        <v>78723</v>
      </c>
      <c r="AZ93">
        <v>78879</v>
      </c>
      <c r="BA93">
        <v>79028</v>
      </c>
      <c r="BB93">
        <v>79135</v>
      </c>
      <c r="BC93">
        <v>79265</v>
      </c>
      <c r="BD93" s="4">
        <v>79506</v>
      </c>
      <c r="BE93">
        <v>79793</v>
      </c>
      <c r="BF93">
        <v>79960</v>
      </c>
    </row>
    <row r="94" spans="1:58" ht="15" x14ac:dyDescent="0.25">
      <c r="A94" s="5" t="s">
        <v>46</v>
      </c>
      <c r="B94" s="2">
        <v>8431</v>
      </c>
      <c r="C94" s="2">
        <v>8452</v>
      </c>
      <c r="D94" s="2">
        <v>8488</v>
      </c>
      <c r="E94" s="2">
        <v>8492</v>
      </c>
      <c r="F94" s="2">
        <v>8490</v>
      </c>
      <c r="G94" s="2">
        <v>8479</v>
      </c>
      <c r="H94" s="2">
        <v>8485</v>
      </c>
      <c r="I94" s="2">
        <v>8524</v>
      </c>
      <c r="J94" s="2">
        <v>8572</v>
      </c>
      <c r="K94" s="2">
        <v>8602</v>
      </c>
      <c r="M94" s="5" t="str">
        <f t="shared" si="115"/>
        <v>PECO</v>
      </c>
      <c r="N94" s="2">
        <f t="shared" si="95"/>
        <v>8431</v>
      </c>
      <c r="O94" s="2">
        <f t="shared" si="96"/>
        <v>8452</v>
      </c>
      <c r="P94" s="2">
        <f t="shared" si="97"/>
        <v>8488</v>
      </c>
      <c r="Q94" s="2">
        <f t="shared" si="98"/>
        <v>8492</v>
      </c>
      <c r="R94" s="2">
        <f t="shared" si="99"/>
        <v>8490</v>
      </c>
      <c r="S94" s="2">
        <f t="shared" si="100"/>
        <v>8479</v>
      </c>
      <c r="T94" s="2">
        <f t="shared" si="101"/>
        <v>8485</v>
      </c>
      <c r="U94" s="2">
        <f t="shared" si="102"/>
        <v>8524</v>
      </c>
      <c r="V94" s="2">
        <f t="shared" si="103"/>
        <v>8572</v>
      </c>
      <c r="W94" s="2">
        <f t="shared" si="104"/>
        <v>8602</v>
      </c>
      <c r="X94" s="2"/>
      <c r="Z94" s="5" t="str">
        <f>VLOOKUP(M94,mappings!$M$2:$N$21,2,FALSE)</f>
        <v>PJM_PhiladelphiaElec</v>
      </c>
      <c r="AA94" s="2">
        <f t="shared" si="105"/>
        <v>8431</v>
      </c>
      <c r="AB94" s="2">
        <f t="shared" si="106"/>
        <v>8452</v>
      </c>
      <c r="AC94" s="2">
        <f t="shared" si="107"/>
        <v>8488</v>
      </c>
      <c r="AD94" s="2">
        <f t="shared" si="108"/>
        <v>8492</v>
      </c>
      <c r="AE94" s="2">
        <f t="shared" si="109"/>
        <v>8490</v>
      </c>
      <c r="AF94" s="2">
        <f t="shared" si="110"/>
        <v>8479</v>
      </c>
      <c r="AG94" s="2">
        <f t="shared" si="111"/>
        <v>8485</v>
      </c>
      <c r="AH94" s="2">
        <f t="shared" si="112"/>
        <v>8524</v>
      </c>
      <c r="AI94" s="2">
        <f t="shared" si="113"/>
        <v>8572</v>
      </c>
      <c r="AJ94" s="2">
        <f t="shared" si="114"/>
        <v>8602</v>
      </c>
      <c r="AK94" s="2" t="str">
        <f>VLOOKUP(Z94,mappings!$C$1:$J$22,6,FALSE)</f>
        <v>EMAAC</v>
      </c>
      <c r="AM94" s="25" t="s">
        <v>574</v>
      </c>
      <c r="AN94" s="42">
        <v>13093</v>
      </c>
      <c r="AO94" s="42">
        <v>13121</v>
      </c>
      <c r="AP94" s="42">
        <v>13177</v>
      </c>
      <c r="AQ94" s="42">
        <v>13212</v>
      </c>
      <c r="AR94" s="42">
        <v>13258</v>
      </c>
      <c r="AS94" s="42">
        <v>13290</v>
      </c>
      <c r="AT94" s="42">
        <v>13337</v>
      </c>
      <c r="AU94" s="42">
        <v>13421</v>
      </c>
      <c r="AV94" s="42">
        <v>13528</v>
      </c>
    </row>
    <row r="95" spans="1:58" ht="15" x14ac:dyDescent="0.25">
      <c r="A95" s="5" t="s">
        <v>47</v>
      </c>
      <c r="B95" s="2">
        <v>2822</v>
      </c>
      <c r="C95" s="2">
        <v>2819</v>
      </c>
      <c r="D95" s="2">
        <v>2820</v>
      </c>
      <c r="E95" s="2">
        <v>2823</v>
      </c>
      <c r="F95" s="2">
        <v>2823</v>
      </c>
      <c r="G95" s="2">
        <v>2829</v>
      </c>
      <c r="H95" s="2">
        <v>2832</v>
      </c>
      <c r="I95" s="2">
        <v>2836</v>
      </c>
      <c r="J95" s="2">
        <v>2855</v>
      </c>
      <c r="K95" s="2">
        <v>2873</v>
      </c>
      <c r="M95" s="5" t="str">
        <f t="shared" si="115"/>
        <v>PENLC</v>
      </c>
      <c r="N95" s="2">
        <f t="shared" si="95"/>
        <v>2822</v>
      </c>
      <c r="O95" s="2">
        <f t="shared" si="96"/>
        <v>2819</v>
      </c>
      <c r="P95" s="2">
        <f t="shared" si="97"/>
        <v>2820</v>
      </c>
      <c r="Q95" s="2">
        <f t="shared" si="98"/>
        <v>2823</v>
      </c>
      <c r="R95" s="2">
        <f t="shared" si="99"/>
        <v>2823</v>
      </c>
      <c r="S95" s="2">
        <f t="shared" si="100"/>
        <v>2829</v>
      </c>
      <c r="T95" s="2">
        <f t="shared" si="101"/>
        <v>2832</v>
      </c>
      <c r="U95" s="2">
        <f t="shared" si="102"/>
        <v>2836</v>
      </c>
      <c r="V95" s="2">
        <f t="shared" si="103"/>
        <v>2855</v>
      </c>
      <c r="W95" s="2">
        <f t="shared" si="104"/>
        <v>2873</v>
      </c>
      <c r="X95" s="2"/>
      <c r="Z95" s="5" t="str">
        <f>VLOOKUP(M95,mappings!$M$2:$N$21,2,FALSE)</f>
        <v>PJM_PennElec</v>
      </c>
      <c r="AA95" s="2">
        <f t="shared" si="105"/>
        <v>2822</v>
      </c>
      <c r="AB95" s="2">
        <f t="shared" si="106"/>
        <v>2819</v>
      </c>
      <c r="AC95" s="2">
        <f t="shared" si="107"/>
        <v>2820</v>
      </c>
      <c r="AD95" s="2">
        <f t="shared" si="108"/>
        <v>2823</v>
      </c>
      <c r="AE95" s="2">
        <f t="shared" si="109"/>
        <v>2823</v>
      </c>
      <c r="AF95" s="2">
        <f t="shared" si="110"/>
        <v>2829</v>
      </c>
      <c r="AG95" s="2">
        <f t="shared" si="111"/>
        <v>2832</v>
      </c>
      <c r="AH95" s="2">
        <f t="shared" si="112"/>
        <v>2836</v>
      </c>
      <c r="AI95" s="2">
        <f t="shared" si="113"/>
        <v>2855</v>
      </c>
      <c r="AJ95" s="2">
        <f t="shared" si="114"/>
        <v>2873</v>
      </c>
      <c r="AK95" s="2" t="str">
        <f>VLOOKUP(Z95,mappings!$C$1:$J$22,6,FALSE)</f>
        <v>WMAAC</v>
      </c>
      <c r="AM95" s="25" t="s">
        <v>580</v>
      </c>
      <c r="AN95" s="42">
        <v>152966.6622094296</v>
      </c>
      <c r="AO95" s="42">
        <v>154291.92763246462</v>
      </c>
      <c r="AP95" s="42">
        <v>155433.90661757579</v>
      </c>
      <c r="AQ95" s="42">
        <v>156483.93929184851</v>
      </c>
      <c r="AR95" s="42">
        <v>157061.12853480989</v>
      </c>
      <c r="AS95" s="42">
        <v>157770.50551967116</v>
      </c>
      <c r="AT95" s="42">
        <v>158690.05899396742</v>
      </c>
      <c r="AU95" s="42">
        <v>159622.16178757956</v>
      </c>
      <c r="AV95" s="42">
        <v>160512.9049283551</v>
      </c>
      <c r="BC95"/>
      <c r="BD95" s="4"/>
    </row>
    <row r="96" spans="1:58" ht="15" x14ac:dyDescent="0.25">
      <c r="A96" s="5" t="s">
        <v>48</v>
      </c>
      <c r="B96" s="2">
        <v>6100</v>
      </c>
      <c r="C96" s="2">
        <v>6119</v>
      </c>
      <c r="D96" s="2">
        <v>6138</v>
      </c>
      <c r="E96" s="2">
        <v>6158</v>
      </c>
      <c r="F96" s="2">
        <v>6146</v>
      </c>
      <c r="G96" s="2">
        <v>6142</v>
      </c>
      <c r="H96" s="2">
        <v>6144</v>
      </c>
      <c r="I96" s="2">
        <v>6153</v>
      </c>
      <c r="J96" s="2">
        <v>6142</v>
      </c>
      <c r="K96" s="2">
        <v>6153</v>
      </c>
      <c r="M96" s="5" t="str">
        <f t="shared" si="115"/>
        <v>PEPCO</v>
      </c>
      <c r="N96" s="2">
        <f t="shared" si="95"/>
        <v>6100</v>
      </c>
      <c r="O96" s="2">
        <f t="shared" si="96"/>
        <v>6119</v>
      </c>
      <c r="P96" s="2">
        <f t="shared" si="97"/>
        <v>6138</v>
      </c>
      <c r="Q96" s="2">
        <f t="shared" si="98"/>
        <v>6158</v>
      </c>
      <c r="R96" s="2">
        <f t="shared" si="99"/>
        <v>6146</v>
      </c>
      <c r="S96" s="2">
        <f t="shared" si="100"/>
        <v>6142</v>
      </c>
      <c r="T96" s="2">
        <f t="shared" si="101"/>
        <v>6144</v>
      </c>
      <c r="U96" s="2">
        <f t="shared" si="102"/>
        <v>6153</v>
      </c>
      <c r="V96" s="2">
        <f t="shared" si="103"/>
        <v>6142</v>
      </c>
      <c r="W96" s="2">
        <f t="shared" si="104"/>
        <v>6153</v>
      </c>
      <c r="X96" s="2"/>
      <c r="Z96" s="5" t="str">
        <f>VLOOKUP(M96,mappings!$M$2:$N$21,2,FALSE)</f>
        <v>PJM_PotomacElec</v>
      </c>
      <c r="AA96" s="2">
        <f t="shared" si="105"/>
        <v>6100</v>
      </c>
      <c r="AB96" s="2">
        <f t="shared" si="106"/>
        <v>6119</v>
      </c>
      <c r="AC96" s="2">
        <f t="shared" si="107"/>
        <v>6138</v>
      </c>
      <c r="AD96" s="2">
        <f t="shared" si="108"/>
        <v>6158</v>
      </c>
      <c r="AE96" s="2">
        <f t="shared" si="109"/>
        <v>6146</v>
      </c>
      <c r="AF96" s="2">
        <f t="shared" si="110"/>
        <v>6142</v>
      </c>
      <c r="AG96" s="2">
        <f t="shared" si="111"/>
        <v>6144</v>
      </c>
      <c r="AH96" s="2">
        <f t="shared" si="112"/>
        <v>6153</v>
      </c>
      <c r="AI96" s="2">
        <f t="shared" si="113"/>
        <v>6142</v>
      </c>
      <c r="AJ96" s="2">
        <f t="shared" si="114"/>
        <v>6153</v>
      </c>
      <c r="AK96" s="2" t="str">
        <f>VLOOKUP(Z96,mappings!$C$1:$J$22,6,FALSE)</f>
        <v>SWMAAC</v>
      </c>
      <c r="AM96" s="25" t="s">
        <v>145</v>
      </c>
      <c r="AN96" s="42">
        <v>320767.6622094296</v>
      </c>
      <c r="AO96" s="42">
        <v>323525.92763246462</v>
      </c>
      <c r="AP96" s="42">
        <v>325897.90661757579</v>
      </c>
      <c r="AQ96" s="42">
        <v>328080.93929184851</v>
      </c>
      <c r="AR96" s="42">
        <v>329312.12853480992</v>
      </c>
      <c r="AS96" s="42">
        <v>330806.50551967113</v>
      </c>
      <c r="AT96" s="42">
        <v>332722.05899396742</v>
      </c>
      <c r="AU96" s="42">
        <v>334660.16178757953</v>
      </c>
      <c r="AV96" s="42">
        <v>336528.90492835513</v>
      </c>
      <c r="BC96"/>
      <c r="BD96" s="4"/>
    </row>
    <row r="97" spans="1:37" ht="15" x14ac:dyDescent="0.25">
      <c r="A97" s="5" t="s">
        <v>49</v>
      </c>
      <c r="B97" s="2">
        <v>7112</v>
      </c>
      <c r="C97" s="2">
        <v>7106</v>
      </c>
      <c r="D97" s="2">
        <v>7124</v>
      </c>
      <c r="E97" s="2">
        <v>7165</v>
      </c>
      <c r="F97" s="2">
        <v>7184</v>
      </c>
      <c r="G97" s="2">
        <v>7211</v>
      </c>
      <c r="H97" s="2">
        <v>7221</v>
      </c>
      <c r="I97" s="2">
        <v>7250</v>
      </c>
      <c r="J97" s="2">
        <v>7294</v>
      </c>
      <c r="K97" s="2">
        <v>7359</v>
      </c>
      <c r="M97" s="5" t="str">
        <f t="shared" si="115"/>
        <v>PL</v>
      </c>
      <c r="N97" s="2">
        <f>B97+B100</f>
        <v>7305</v>
      </c>
      <c r="O97" s="2">
        <f t="shared" ref="O97:W97" si="117">C97+C100</f>
        <v>7299</v>
      </c>
      <c r="P97" s="2">
        <f t="shared" si="117"/>
        <v>7317</v>
      </c>
      <c r="Q97" s="2">
        <f t="shared" si="117"/>
        <v>7358</v>
      </c>
      <c r="R97" s="2">
        <f t="shared" si="117"/>
        <v>7377</v>
      </c>
      <c r="S97" s="2">
        <f t="shared" si="117"/>
        <v>7403</v>
      </c>
      <c r="T97" s="2">
        <f t="shared" si="117"/>
        <v>7413</v>
      </c>
      <c r="U97" s="2">
        <f t="shared" si="117"/>
        <v>7442</v>
      </c>
      <c r="V97" s="2">
        <f t="shared" si="117"/>
        <v>7486</v>
      </c>
      <c r="W97" s="2">
        <f t="shared" si="117"/>
        <v>7552</v>
      </c>
      <c r="X97" s="2"/>
      <c r="Z97" s="5" t="str">
        <f>VLOOKUP(M97,mappings!$M$2:$N$21,2,FALSE)</f>
        <v>PJM_PennPL_UGI</v>
      </c>
      <c r="AA97" s="2">
        <f t="shared" si="105"/>
        <v>7305</v>
      </c>
      <c r="AB97" s="2">
        <f t="shared" si="106"/>
        <v>7299</v>
      </c>
      <c r="AC97" s="2">
        <f t="shared" si="107"/>
        <v>7317</v>
      </c>
      <c r="AD97" s="2">
        <f t="shared" si="108"/>
        <v>7358</v>
      </c>
      <c r="AE97" s="2">
        <f t="shared" si="109"/>
        <v>7377</v>
      </c>
      <c r="AF97" s="2">
        <f t="shared" si="110"/>
        <v>7403</v>
      </c>
      <c r="AG97" s="2">
        <f t="shared" si="111"/>
        <v>7413</v>
      </c>
      <c r="AH97" s="2">
        <f t="shared" si="112"/>
        <v>7442</v>
      </c>
      <c r="AI97" s="2">
        <f t="shared" si="113"/>
        <v>7486</v>
      </c>
      <c r="AJ97" s="2">
        <f t="shared" si="114"/>
        <v>7552</v>
      </c>
      <c r="AK97" s="2" t="str">
        <f>VLOOKUP(Z97,mappings!$C$1:$J$22,6,FALSE)</f>
        <v>WMAAC</v>
      </c>
    </row>
    <row r="98" spans="1:37" ht="15" x14ac:dyDescent="0.25">
      <c r="A98" s="5" t="s">
        <v>50</v>
      </c>
      <c r="B98" s="2">
        <v>10063</v>
      </c>
      <c r="C98" s="2">
        <v>10102</v>
      </c>
      <c r="D98" s="2">
        <v>10176</v>
      </c>
      <c r="E98" s="2">
        <v>10209</v>
      </c>
      <c r="F98" s="2">
        <v>10258</v>
      </c>
      <c r="G98" s="2">
        <v>10297</v>
      </c>
      <c r="H98" s="2">
        <v>10363</v>
      </c>
      <c r="I98" s="2">
        <v>10458</v>
      </c>
      <c r="J98" s="2">
        <v>10522</v>
      </c>
      <c r="K98" s="2">
        <v>10597</v>
      </c>
      <c r="M98" s="5" t="str">
        <f t="shared" si="115"/>
        <v>PS</v>
      </c>
      <c r="N98" s="2">
        <f t="shared" si="95"/>
        <v>10063</v>
      </c>
      <c r="O98" s="2">
        <f t="shared" si="96"/>
        <v>10102</v>
      </c>
      <c r="P98" s="2">
        <f t="shared" si="97"/>
        <v>10176</v>
      </c>
      <c r="Q98" s="2">
        <f t="shared" si="98"/>
        <v>10209</v>
      </c>
      <c r="R98" s="2">
        <f t="shared" si="99"/>
        <v>10258</v>
      </c>
      <c r="S98" s="2">
        <f t="shared" si="100"/>
        <v>10297</v>
      </c>
      <c r="T98" s="2">
        <f t="shared" si="101"/>
        <v>10363</v>
      </c>
      <c r="U98" s="2">
        <f t="shared" si="102"/>
        <v>10458</v>
      </c>
      <c r="V98" s="2">
        <f t="shared" si="103"/>
        <v>10522</v>
      </c>
      <c r="W98" s="2">
        <f t="shared" si="104"/>
        <v>10597</v>
      </c>
      <c r="X98" s="2"/>
      <c r="Z98" s="5" t="str">
        <f>VLOOKUP(M98,mappings!$M$2:$N$21,2,FALSE)</f>
        <v>PJM_PublicServiceEG</v>
      </c>
      <c r="AA98" s="2">
        <f t="shared" si="105"/>
        <v>10063</v>
      </c>
      <c r="AB98" s="2">
        <f t="shared" si="106"/>
        <v>10102</v>
      </c>
      <c r="AC98" s="2">
        <f t="shared" si="107"/>
        <v>10176</v>
      </c>
      <c r="AD98" s="2">
        <f t="shared" si="108"/>
        <v>10209</v>
      </c>
      <c r="AE98" s="2">
        <f t="shared" si="109"/>
        <v>10258</v>
      </c>
      <c r="AF98" s="2">
        <f t="shared" si="110"/>
        <v>10297</v>
      </c>
      <c r="AG98" s="2">
        <f t="shared" si="111"/>
        <v>10363</v>
      </c>
      <c r="AH98" s="2">
        <f t="shared" si="112"/>
        <v>10458</v>
      </c>
      <c r="AI98" s="2">
        <f t="shared" si="113"/>
        <v>10522</v>
      </c>
      <c r="AJ98" s="2">
        <f t="shared" si="114"/>
        <v>10597</v>
      </c>
      <c r="AK98" s="2" t="str">
        <f>VLOOKUP(Z98,mappings!$C$1:$J$22,6,FALSE)</f>
        <v>EMAAC</v>
      </c>
    </row>
    <row r="99" spans="1:37" ht="15" x14ac:dyDescent="0.25">
      <c r="A99" s="5" t="s">
        <v>51</v>
      </c>
      <c r="B99" s="2">
        <v>404</v>
      </c>
      <c r="C99" s="2">
        <v>403</v>
      </c>
      <c r="D99" s="2">
        <v>404</v>
      </c>
      <c r="E99" s="2">
        <v>404</v>
      </c>
      <c r="F99" s="2">
        <v>403</v>
      </c>
      <c r="G99" s="2">
        <v>404</v>
      </c>
      <c r="H99" s="2">
        <v>405</v>
      </c>
      <c r="I99" s="2">
        <v>407</v>
      </c>
      <c r="J99" s="2">
        <v>407</v>
      </c>
      <c r="K99" s="2">
        <v>410</v>
      </c>
      <c r="M99" s="5" t="str">
        <f t="shared" si="115"/>
        <v>RECO</v>
      </c>
      <c r="N99" s="2">
        <f t="shared" si="95"/>
        <v>404</v>
      </c>
      <c r="O99" s="2">
        <f t="shared" si="96"/>
        <v>403</v>
      </c>
      <c r="P99" s="2">
        <f t="shared" si="97"/>
        <v>404</v>
      </c>
      <c r="Q99" s="2">
        <f t="shared" si="98"/>
        <v>404</v>
      </c>
      <c r="R99" s="2">
        <f t="shared" si="99"/>
        <v>403</v>
      </c>
      <c r="S99" s="2">
        <f t="shared" si="100"/>
        <v>404</v>
      </c>
      <c r="T99" s="2">
        <f t="shared" si="101"/>
        <v>405</v>
      </c>
      <c r="U99" s="2">
        <f t="shared" si="102"/>
        <v>407</v>
      </c>
      <c r="V99" s="2">
        <f t="shared" si="103"/>
        <v>407</v>
      </c>
      <c r="W99" s="2">
        <f t="shared" si="104"/>
        <v>410</v>
      </c>
      <c r="X99" s="4"/>
      <c r="Z99" s="5" t="str">
        <f>VLOOKUP(M99,mappings!$M$2:$N$21,2,FALSE)</f>
        <v>PJM_RocklandElec</v>
      </c>
      <c r="AA99" s="2">
        <f t="shared" si="105"/>
        <v>404</v>
      </c>
      <c r="AB99" s="2">
        <f t="shared" si="106"/>
        <v>403</v>
      </c>
      <c r="AC99" s="2">
        <f t="shared" si="107"/>
        <v>404</v>
      </c>
      <c r="AD99" s="2">
        <f t="shared" si="108"/>
        <v>404</v>
      </c>
      <c r="AE99" s="2">
        <f t="shared" si="109"/>
        <v>403</v>
      </c>
      <c r="AF99" s="2">
        <f t="shared" si="110"/>
        <v>404</v>
      </c>
      <c r="AG99" s="2">
        <f t="shared" si="111"/>
        <v>405</v>
      </c>
      <c r="AH99" s="2">
        <f t="shared" si="112"/>
        <v>407</v>
      </c>
      <c r="AI99" s="2">
        <f t="shared" si="113"/>
        <v>407</v>
      </c>
      <c r="AJ99" s="2">
        <f t="shared" si="114"/>
        <v>410</v>
      </c>
      <c r="AK99" s="2" t="str">
        <f>VLOOKUP(Z99,mappings!$C$1:$J$22,6,FALSE)</f>
        <v>EMAAC</v>
      </c>
    </row>
    <row r="100" spans="1:37" ht="15" x14ac:dyDescent="0.25">
      <c r="A100" s="5" t="s">
        <v>52</v>
      </c>
      <c r="B100" s="2">
        <v>193</v>
      </c>
      <c r="C100" s="2">
        <v>193</v>
      </c>
      <c r="D100" s="2">
        <v>193</v>
      </c>
      <c r="E100" s="2">
        <v>193</v>
      </c>
      <c r="F100" s="2">
        <v>193</v>
      </c>
      <c r="G100" s="2">
        <v>192</v>
      </c>
      <c r="H100" s="2">
        <v>192</v>
      </c>
      <c r="I100" s="2">
        <v>192</v>
      </c>
      <c r="J100" s="2">
        <v>192</v>
      </c>
      <c r="K100" s="2">
        <v>193</v>
      </c>
      <c r="M100" s="5" t="str">
        <f t="shared" ref="M100:M107" si="118">A101</f>
        <v>AEP</v>
      </c>
      <c r="N100" s="2">
        <f>B101+B109</f>
        <v>22376</v>
      </c>
      <c r="O100" s="2">
        <f t="shared" ref="O100:W100" si="119">C101+C109</f>
        <v>22475</v>
      </c>
      <c r="P100" s="2">
        <f t="shared" si="119"/>
        <v>22611</v>
      </c>
      <c r="Q100" s="2">
        <f t="shared" si="119"/>
        <v>22663</v>
      </c>
      <c r="R100" s="2">
        <f t="shared" si="119"/>
        <v>22685</v>
      </c>
      <c r="S100" s="2">
        <f t="shared" si="119"/>
        <v>22721</v>
      </c>
      <c r="T100" s="2">
        <f t="shared" si="119"/>
        <v>22796</v>
      </c>
      <c r="U100" s="2">
        <f t="shared" si="119"/>
        <v>22872</v>
      </c>
      <c r="V100" s="2">
        <f t="shared" si="119"/>
        <v>22967</v>
      </c>
      <c r="W100" s="2">
        <f t="shared" si="119"/>
        <v>23025</v>
      </c>
      <c r="X100" s="2"/>
      <c r="Z100" s="5" t="str">
        <f>VLOOKUP(M100,mappings!$M$2:$N$21,2,FALSE)</f>
        <v>PJM_AEP</v>
      </c>
      <c r="AA100" s="2">
        <f t="shared" si="105"/>
        <v>22376</v>
      </c>
      <c r="AB100" s="2">
        <f t="shared" si="106"/>
        <v>22475</v>
      </c>
      <c r="AC100" s="2">
        <f t="shared" si="107"/>
        <v>22611</v>
      </c>
      <c r="AD100" s="2">
        <f t="shared" si="108"/>
        <v>22663</v>
      </c>
      <c r="AE100" s="2">
        <f t="shared" si="109"/>
        <v>22685</v>
      </c>
      <c r="AF100" s="2">
        <f t="shared" si="110"/>
        <v>22721</v>
      </c>
      <c r="AG100" s="2">
        <f t="shared" si="111"/>
        <v>22796</v>
      </c>
      <c r="AH100" s="2">
        <f t="shared" si="112"/>
        <v>22872</v>
      </c>
      <c r="AI100" s="2">
        <f t="shared" si="113"/>
        <v>22967</v>
      </c>
      <c r="AJ100" s="2">
        <f t="shared" si="114"/>
        <v>23025</v>
      </c>
      <c r="AK100" s="2" t="str">
        <f>VLOOKUP(Z100,mappings!$C$1:$J$22,6,FALSE)</f>
        <v>WEST</v>
      </c>
    </row>
    <row r="101" spans="1:37" ht="15" x14ac:dyDescent="0.25">
      <c r="A101" s="5" t="s">
        <v>53</v>
      </c>
      <c r="B101" s="2">
        <v>22286</v>
      </c>
      <c r="C101" s="2">
        <v>22385</v>
      </c>
      <c r="D101" s="2">
        <v>22521</v>
      </c>
      <c r="E101" s="2">
        <v>22573</v>
      </c>
      <c r="F101" s="2">
        <v>22595</v>
      </c>
      <c r="G101" s="2">
        <v>22631</v>
      </c>
      <c r="H101" s="2">
        <v>22706</v>
      </c>
      <c r="I101" s="2">
        <v>22782</v>
      </c>
      <c r="J101" s="2">
        <v>22877</v>
      </c>
      <c r="K101" s="2">
        <v>22935</v>
      </c>
      <c r="M101" s="5" t="str">
        <f t="shared" si="118"/>
        <v>APS</v>
      </c>
      <c r="N101" s="2">
        <f t="shared" ref="N101:W107" si="120">B102</f>
        <v>8768</v>
      </c>
      <c r="O101" s="2">
        <f t="shared" si="120"/>
        <v>8831</v>
      </c>
      <c r="P101" s="2">
        <f t="shared" si="120"/>
        <v>8890</v>
      </c>
      <c r="Q101" s="2">
        <f t="shared" si="120"/>
        <v>8935</v>
      </c>
      <c r="R101" s="2">
        <f t="shared" si="120"/>
        <v>8951</v>
      </c>
      <c r="S101" s="2">
        <f t="shared" si="120"/>
        <v>8979</v>
      </c>
      <c r="T101" s="2">
        <f t="shared" si="120"/>
        <v>9005</v>
      </c>
      <c r="U101" s="2">
        <f t="shared" si="120"/>
        <v>9039</v>
      </c>
      <c r="V101" s="2">
        <f t="shared" si="120"/>
        <v>9081</v>
      </c>
      <c r="W101" s="2">
        <f t="shared" si="120"/>
        <v>9120</v>
      </c>
      <c r="X101" s="4"/>
      <c r="Z101" s="5" t="str">
        <f>VLOOKUP(M101,mappings!$M$2:$N$21,2,FALSE)</f>
        <v>PJM_AlleghenyPower</v>
      </c>
      <c r="AA101" s="2">
        <f t="shared" si="105"/>
        <v>8768</v>
      </c>
      <c r="AB101" s="2">
        <f t="shared" si="106"/>
        <v>8831</v>
      </c>
      <c r="AC101" s="2">
        <f t="shared" si="107"/>
        <v>8890</v>
      </c>
      <c r="AD101" s="2">
        <f t="shared" si="108"/>
        <v>8935</v>
      </c>
      <c r="AE101" s="2">
        <f t="shared" si="109"/>
        <v>8951</v>
      </c>
      <c r="AF101" s="2">
        <f t="shared" si="110"/>
        <v>8979</v>
      </c>
      <c r="AG101" s="2">
        <f t="shared" si="111"/>
        <v>9005</v>
      </c>
      <c r="AH101" s="2">
        <f t="shared" si="112"/>
        <v>9039</v>
      </c>
      <c r="AI101" s="2">
        <f t="shared" si="113"/>
        <v>9081</v>
      </c>
      <c r="AJ101" s="2">
        <f t="shared" si="114"/>
        <v>9120</v>
      </c>
      <c r="AK101" s="2" t="str">
        <f>VLOOKUP(Z101,mappings!$C$1:$J$22,6,FALSE)</f>
        <v>WEST</v>
      </c>
    </row>
    <row r="102" spans="1:37" ht="15" x14ac:dyDescent="0.25">
      <c r="A102" s="5" t="s">
        <v>54</v>
      </c>
      <c r="B102" s="2">
        <v>8768</v>
      </c>
      <c r="C102" s="2">
        <v>8831</v>
      </c>
      <c r="D102" s="2">
        <v>8890</v>
      </c>
      <c r="E102" s="2">
        <v>8935</v>
      </c>
      <c r="F102" s="2">
        <v>8951</v>
      </c>
      <c r="G102" s="2">
        <v>8979</v>
      </c>
      <c r="H102" s="2">
        <v>9005</v>
      </c>
      <c r="I102" s="2">
        <v>9039</v>
      </c>
      <c r="J102" s="2">
        <v>9081</v>
      </c>
      <c r="K102" s="2">
        <v>9120</v>
      </c>
      <c r="M102" s="5" t="str">
        <f t="shared" si="118"/>
        <v>ATSI</v>
      </c>
      <c r="N102" s="2">
        <f t="shared" si="120"/>
        <v>12341</v>
      </c>
      <c r="O102" s="2">
        <f t="shared" si="120"/>
        <v>12438</v>
      </c>
      <c r="P102" s="2">
        <f t="shared" si="120"/>
        <v>12545</v>
      </c>
      <c r="Q102" s="2">
        <f t="shared" si="120"/>
        <v>12575</v>
      </c>
      <c r="R102" s="2">
        <f t="shared" si="120"/>
        <v>12630</v>
      </c>
      <c r="S102" s="2">
        <f t="shared" si="120"/>
        <v>12621</v>
      </c>
      <c r="T102" s="2">
        <f t="shared" si="120"/>
        <v>12644</v>
      </c>
      <c r="U102" s="2">
        <f t="shared" si="120"/>
        <v>12671</v>
      </c>
      <c r="V102" s="2">
        <f t="shared" si="120"/>
        <v>12728</v>
      </c>
      <c r="W102" s="2">
        <f t="shared" si="120"/>
        <v>12731</v>
      </c>
      <c r="X102" s="9"/>
      <c r="Z102" s="5" t="str">
        <f>VLOOKUP(M102,mappings!$M$2:$N$21,2,FALSE)</f>
        <v>PJM_FirstEnergy_ATSI</v>
      </c>
      <c r="AA102" s="2">
        <f t="shared" si="105"/>
        <v>12341</v>
      </c>
      <c r="AB102" s="2">
        <f t="shared" si="106"/>
        <v>12438</v>
      </c>
      <c r="AC102" s="2">
        <f t="shared" si="107"/>
        <v>12545</v>
      </c>
      <c r="AD102" s="2">
        <f t="shared" si="108"/>
        <v>12575</v>
      </c>
      <c r="AE102" s="2">
        <f t="shared" si="109"/>
        <v>12630</v>
      </c>
      <c r="AF102" s="2">
        <f t="shared" si="110"/>
        <v>12621</v>
      </c>
      <c r="AG102" s="2">
        <f t="shared" si="111"/>
        <v>12644</v>
      </c>
      <c r="AH102" s="2">
        <f t="shared" si="112"/>
        <v>12671</v>
      </c>
      <c r="AI102" s="2">
        <f t="shared" si="113"/>
        <v>12728</v>
      </c>
      <c r="AJ102" s="2">
        <f t="shared" si="114"/>
        <v>12731</v>
      </c>
      <c r="AK102" s="2" t="str">
        <f>VLOOKUP(Z102,mappings!$C$1:$J$22,6,FALSE)</f>
        <v>WEST</v>
      </c>
    </row>
    <row r="103" spans="1:37" ht="15" x14ac:dyDescent="0.25">
      <c r="A103" s="5" t="s">
        <v>55</v>
      </c>
      <c r="B103" s="2">
        <v>12341</v>
      </c>
      <c r="C103" s="2">
        <v>12438</v>
      </c>
      <c r="D103" s="2">
        <v>12545</v>
      </c>
      <c r="E103" s="2">
        <v>12575</v>
      </c>
      <c r="F103" s="2">
        <v>12630</v>
      </c>
      <c r="G103" s="2">
        <v>12621</v>
      </c>
      <c r="H103" s="2">
        <v>12644</v>
      </c>
      <c r="I103" s="2">
        <v>12671</v>
      </c>
      <c r="J103" s="2">
        <v>12728</v>
      </c>
      <c r="K103" s="2">
        <v>12731</v>
      </c>
      <c r="M103" s="5" t="str">
        <f t="shared" si="118"/>
        <v>COMED</v>
      </c>
      <c r="N103" s="2">
        <f t="shared" si="120"/>
        <v>21149</v>
      </c>
      <c r="O103" s="2">
        <f t="shared" si="120"/>
        <v>21090</v>
      </c>
      <c r="P103" s="2">
        <f t="shared" si="120"/>
        <v>21073</v>
      </c>
      <c r="Q103" s="2">
        <f t="shared" si="120"/>
        <v>21016</v>
      </c>
      <c r="R103" s="2">
        <f t="shared" si="120"/>
        <v>21008</v>
      </c>
      <c r="S103" s="2">
        <f t="shared" si="120"/>
        <v>21020</v>
      </c>
      <c r="T103" s="2">
        <f t="shared" si="120"/>
        <v>21016</v>
      </c>
      <c r="U103" s="2">
        <f t="shared" si="120"/>
        <v>21085</v>
      </c>
      <c r="V103" s="2">
        <f t="shared" si="120"/>
        <v>21121</v>
      </c>
      <c r="W103" s="2">
        <f t="shared" si="120"/>
        <v>21146</v>
      </c>
      <c r="X103" s="9"/>
      <c r="Z103" s="5" t="str">
        <f>VLOOKUP(M103,mappings!$M$2:$N$21,2,FALSE)</f>
        <v>PJM_ComEd</v>
      </c>
      <c r="AA103" s="2">
        <f t="shared" si="105"/>
        <v>21149</v>
      </c>
      <c r="AB103" s="2">
        <f t="shared" si="106"/>
        <v>21090</v>
      </c>
      <c r="AC103" s="2">
        <f t="shared" si="107"/>
        <v>21073</v>
      </c>
      <c r="AD103" s="2">
        <f t="shared" si="108"/>
        <v>21016</v>
      </c>
      <c r="AE103" s="2">
        <f t="shared" si="109"/>
        <v>21008</v>
      </c>
      <c r="AF103" s="2">
        <f t="shared" si="110"/>
        <v>21020</v>
      </c>
      <c r="AG103" s="2">
        <f t="shared" si="111"/>
        <v>21016</v>
      </c>
      <c r="AH103" s="2">
        <f t="shared" si="112"/>
        <v>21085</v>
      </c>
      <c r="AI103" s="2">
        <f t="shared" si="113"/>
        <v>21121</v>
      </c>
      <c r="AJ103" s="2">
        <f t="shared" si="114"/>
        <v>21146</v>
      </c>
      <c r="AK103" s="2" t="str">
        <f>VLOOKUP(Z103,mappings!$C$1:$J$22,6,FALSE)</f>
        <v>WEST</v>
      </c>
    </row>
    <row r="104" spans="1:37" ht="15" x14ac:dyDescent="0.25">
      <c r="A104" s="5" t="s">
        <v>56</v>
      </c>
      <c r="B104" s="2">
        <v>21149</v>
      </c>
      <c r="C104" s="2">
        <v>21090</v>
      </c>
      <c r="D104" s="2">
        <v>21073</v>
      </c>
      <c r="E104" s="2">
        <v>21016</v>
      </c>
      <c r="F104" s="2">
        <v>21008</v>
      </c>
      <c r="G104" s="2">
        <v>21020</v>
      </c>
      <c r="H104" s="2">
        <v>21016</v>
      </c>
      <c r="I104" s="2">
        <v>21085</v>
      </c>
      <c r="J104" s="2">
        <v>21121</v>
      </c>
      <c r="K104" s="2">
        <v>21146</v>
      </c>
      <c r="M104" s="5" t="str">
        <f t="shared" si="118"/>
        <v>DAY</v>
      </c>
      <c r="N104" s="2">
        <f t="shared" si="120"/>
        <v>3293</v>
      </c>
      <c r="O104" s="2">
        <f t="shared" si="120"/>
        <v>3296</v>
      </c>
      <c r="P104" s="2">
        <f t="shared" si="120"/>
        <v>3309</v>
      </c>
      <c r="Q104" s="2">
        <f t="shared" si="120"/>
        <v>3316</v>
      </c>
      <c r="R104" s="2">
        <f t="shared" si="120"/>
        <v>3321</v>
      </c>
      <c r="S104" s="2">
        <f t="shared" si="120"/>
        <v>3321</v>
      </c>
      <c r="T104" s="2">
        <f t="shared" si="120"/>
        <v>3314</v>
      </c>
      <c r="U104" s="2">
        <f t="shared" si="120"/>
        <v>3320</v>
      </c>
      <c r="V104" s="2">
        <f t="shared" si="120"/>
        <v>3339</v>
      </c>
      <c r="W104" s="2">
        <f t="shared" si="120"/>
        <v>3344</v>
      </c>
      <c r="X104" s="9"/>
      <c r="Z104" s="5" t="str">
        <f>VLOOKUP(M104,mappings!$M$2:$N$21,2,FALSE)</f>
        <v>PJM_DaytonPL</v>
      </c>
      <c r="AA104" s="2">
        <f t="shared" si="105"/>
        <v>3293</v>
      </c>
      <c r="AB104" s="2">
        <f t="shared" si="106"/>
        <v>3296</v>
      </c>
      <c r="AC104" s="2">
        <f t="shared" si="107"/>
        <v>3309</v>
      </c>
      <c r="AD104" s="2">
        <f t="shared" si="108"/>
        <v>3316</v>
      </c>
      <c r="AE104" s="2">
        <f t="shared" si="109"/>
        <v>3321</v>
      </c>
      <c r="AF104" s="2">
        <f t="shared" si="110"/>
        <v>3321</v>
      </c>
      <c r="AG104" s="2">
        <f t="shared" si="111"/>
        <v>3314</v>
      </c>
      <c r="AH104" s="2">
        <f t="shared" si="112"/>
        <v>3320</v>
      </c>
      <c r="AI104" s="2">
        <f t="shared" si="113"/>
        <v>3339</v>
      </c>
      <c r="AJ104" s="2">
        <f t="shared" si="114"/>
        <v>3344</v>
      </c>
      <c r="AK104" s="2" t="str">
        <f>VLOOKUP(Z104,mappings!$C$1:$J$22,6,FALSE)</f>
        <v>WEST</v>
      </c>
    </row>
    <row r="105" spans="1:37" ht="15" x14ac:dyDescent="0.25">
      <c r="A105" s="5" t="s">
        <v>57</v>
      </c>
      <c r="B105" s="2">
        <v>3293</v>
      </c>
      <c r="C105" s="2">
        <v>3296</v>
      </c>
      <c r="D105" s="2">
        <v>3309</v>
      </c>
      <c r="E105" s="2">
        <v>3316</v>
      </c>
      <c r="F105" s="2">
        <v>3321</v>
      </c>
      <c r="G105" s="2">
        <v>3321</v>
      </c>
      <c r="H105" s="2">
        <v>3314</v>
      </c>
      <c r="I105" s="2">
        <v>3320</v>
      </c>
      <c r="J105" s="2">
        <v>3339</v>
      </c>
      <c r="K105" s="2">
        <v>3344</v>
      </c>
      <c r="M105" s="37" t="str">
        <f t="shared" si="118"/>
        <v>DEOK</v>
      </c>
      <c r="N105" s="2">
        <f t="shared" si="120"/>
        <v>5261</v>
      </c>
      <c r="O105" s="2">
        <f t="shared" si="120"/>
        <v>5306</v>
      </c>
      <c r="P105" s="2">
        <f t="shared" si="120"/>
        <v>5347</v>
      </c>
      <c r="Q105" s="2">
        <f t="shared" si="120"/>
        <v>5376</v>
      </c>
      <c r="R105" s="2">
        <f t="shared" si="120"/>
        <v>5403</v>
      </c>
      <c r="S105" s="2">
        <f t="shared" si="120"/>
        <v>5421</v>
      </c>
      <c r="T105" s="2">
        <f t="shared" si="120"/>
        <v>5426</v>
      </c>
      <c r="U105" s="2">
        <f t="shared" si="120"/>
        <v>5441</v>
      </c>
      <c r="V105" s="2">
        <f t="shared" si="120"/>
        <v>5468</v>
      </c>
      <c r="W105" s="2">
        <f t="shared" si="120"/>
        <v>5481</v>
      </c>
      <c r="X105" s="9"/>
      <c r="Z105" s="5" t="str">
        <f>VLOOKUP(M105,mappings!$M$2:$N$21,2,FALSE)</f>
        <v>PJM_DukeOhioKentucky</v>
      </c>
      <c r="AA105" s="2">
        <f t="shared" si="105"/>
        <v>5261</v>
      </c>
      <c r="AB105" s="2">
        <f t="shared" si="106"/>
        <v>5306</v>
      </c>
      <c r="AC105" s="2">
        <f t="shared" si="107"/>
        <v>5347</v>
      </c>
      <c r="AD105" s="2">
        <f t="shared" si="108"/>
        <v>5376</v>
      </c>
      <c r="AE105" s="2">
        <f t="shared" si="109"/>
        <v>5403</v>
      </c>
      <c r="AF105" s="2">
        <f t="shared" si="110"/>
        <v>5421</v>
      </c>
      <c r="AG105" s="2">
        <f t="shared" si="111"/>
        <v>5426</v>
      </c>
      <c r="AH105" s="2">
        <f t="shared" si="112"/>
        <v>5441</v>
      </c>
      <c r="AI105" s="2">
        <f t="shared" si="113"/>
        <v>5468</v>
      </c>
      <c r="AJ105" s="2">
        <f t="shared" si="114"/>
        <v>5481</v>
      </c>
      <c r="AK105" s="2" t="str">
        <f>VLOOKUP(Z105,mappings!$C$1:$J$22,6,FALSE)</f>
        <v>WEST</v>
      </c>
    </row>
    <row r="106" spans="1:37" ht="15" x14ac:dyDescent="0.25">
      <c r="A106" s="37" t="s">
        <v>58</v>
      </c>
      <c r="B106" s="2">
        <v>5261</v>
      </c>
      <c r="C106" s="2">
        <v>5306</v>
      </c>
      <c r="D106" s="2">
        <v>5347</v>
      </c>
      <c r="E106" s="2">
        <v>5376</v>
      </c>
      <c r="F106" s="2">
        <v>5403</v>
      </c>
      <c r="G106" s="2">
        <v>5421</v>
      </c>
      <c r="H106" s="2">
        <v>5426</v>
      </c>
      <c r="I106" s="2">
        <v>5441</v>
      </c>
      <c r="J106" s="2">
        <v>5468</v>
      </c>
      <c r="K106" s="2">
        <v>5481</v>
      </c>
      <c r="M106" s="5" t="str">
        <f t="shared" si="118"/>
        <v>DLCO</v>
      </c>
      <c r="N106" s="2">
        <f t="shared" si="120"/>
        <v>2756</v>
      </c>
      <c r="O106" s="2">
        <f t="shared" si="120"/>
        <v>2773</v>
      </c>
      <c r="P106" s="2">
        <f t="shared" si="120"/>
        <v>2797</v>
      </c>
      <c r="Q106" s="2">
        <f t="shared" si="120"/>
        <v>2821</v>
      </c>
      <c r="R106" s="2">
        <f t="shared" si="120"/>
        <v>2828</v>
      </c>
      <c r="S106" s="2">
        <f t="shared" si="120"/>
        <v>2836</v>
      </c>
      <c r="T106" s="2">
        <f t="shared" si="120"/>
        <v>2842</v>
      </c>
      <c r="U106" s="2">
        <f t="shared" si="120"/>
        <v>2850</v>
      </c>
      <c r="V106" s="2">
        <f t="shared" si="120"/>
        <v>2857</v>
      </c>
      <c r="W106" s="2">
        <f t="shared" si="120"/>
        <v>2872</v>
      </c>
      <c r="Z106" s="5" t="str">
        <f>VLOOKUP(M106,mappings!$M$2:$N$21,2,FALSE)</f>
        <v>PJM_DuqLight</v>
      </c>
      <c r="AA106" s="2">
        <f t="shared" si="105"/>
        <v>2756</v>
      </c>
      <c r="AB106" s="2">
        <f t="shared" si="106"/>
        <v>2773</v>
      </c>
      <c r="AC106" s="2">
        <f t="shared" si="107"/>
        <v>2797</v>
      </c>
      <c r="AD106" s="2">
        <f t="shared" si="108"/>
        <v>2821</v>
      </c>
      <c r="AE106" s="2">
        <f t="shared" si="109"/>
        <v>2828</v>
      </c>
      <c r="AF106" s="2">
        <f t="shared" si="110"/>
        <v>2836</v>
      </c>
      <c r="AG106" s="2">
        <f t="shared" si="111"/>
        <v>2842</v>
      </c>
      <c r="AH106" s="2">
        <f t="shared" si="112"/>
        <v>2850</v>
      </c>
      <c r="AI106" s="2">
        <f t="shared" si="113"/>
        <v>2857</v>
      </c>
      <c r="AJ106" s="2">
        <f t="shared" si="114"/>
        <v>2872</v>
      </c>
      <c r="AK106" s="2" t="str">
        <f>VLOOKUP(Z106,mappings!$C$1:$J$22,6,FALSE)</f>
        <v>WEST</v>
      </c>
    </row>
    <row r="107" spans="1:37" ht="15" x14ac:dyDescent="0.25">
      <c r="A107" s="5" t="s">
        <v>59</v>
      </c>
      <c r="B107" s="2">
        <v>2756</v>
      </c>
      <c r="C107" s="2">
        <v>2773</v>
      </c>
      <c r="D107" s="2">
        <v>2797</v>
      </c>
      <c r="E107" s="2">
        <v>2821</v>
      </c>
      <c r="F107" s="2">
        <v>2828</v>
      </c>
      <c r="G107" s="2">
        <v>2836</v>
      </c>
      <c r="H107" s="2">
        <v>2842</v>
      </c>
      <c r="I107" s="2">
        <v>2850</v>
      </c>
      <c r="J107" s="2">
        <v>2857</v>
      </c>
      <c r="K107" s="2">
        <v>2872</v>
      </c>
      <c r="M107" s="5" t="str">
        <f t="shared" si="118"/>
        <v>EKPC</v>
      </c>
      <c r="N107" s="2">
        <f t="shared" si="120"/>
        <v>2097</v>
      </c>
      <c r="O107" s="2">
        <f t="shared" si="120"/>
        <v>2124</v>
      </c>
      <c r="P107" s="2">
        <f t="shared" si="120"/>
        <v>2151</v>
      </c>
      <c r="Q107" s="2">
        <f t="shared" si="120"/>
        <v>2177</v>
      </c>
      <c r="R107" s="2">
        <f t="shared" si="120"/>
        <v>2202</v>
      </c>
      <c r="S107" s="2">
        <f t="shared" si="120"/>
        <v>2216</v>
      </c>
      <c r="T107" s="2">
        <f t="shared" si="120"/>
        <v>2222</v>
      </c>
      <c r="U107" s="2">
        <f t="shared" si="120"/>
        <v>2228</v>
      </c>
      <c r="V107" s="2">
        <f t="shared" si="120"/>
        <v>2232</v>
      </c>
      <c r="W107" s="2">
        <f t="shared" si="120"/>
        <v>2241</v>
      </c>
      <c r="X107" s="10"/>
      <c r="Z107" s="5" t="str">
        <f>VLOOKUP(M107,mappings!$M$2:$N$21,2,FALSE)</f>
        <v>PJM_EKPC</v>
      </c>
      <c r="AA107" s="2">
        <f t="shared" si="105"/>
        <v>2097</v>
      </c>
      <c r="AB107" s="2">
        <f t="shared" si="106"/>
        <v>2124</v>
      </c>
      <c r="AC107" s="2">
        <f t="shared" si="107"/>
        <v>2151</v>
      </c>
      <c r="AD107" s="2">
        <f t="shared" si="108"/>
        <v>2177</v>
      </c>
      <c r="AE107" s="2">
        <f t="shared" si="109"/>
        <v>2202</v>
      </c>
      <c r="AF107" s="2">
        <f t="shared" si="110"/>
        <v>2216</v>
      </c>
      <c r="AG107" s="2">
        <f t="shared" si="111"/>
        <v>2222</v>
      </c>
      <c r="AH107" s="2">
        <f t="shared" si="112"/>
        <v>2228</v>
      </c>
      <c r="AI107" s="2">
        <f t="shared" si="113"/>
        <v>2232</v>
      </c>
      <c r="AJ107" s="2">
        <f t="shared" si="114"/>
        <v>2241</v>
      </c>
      <c r="AK107" s="2" t="str">
        <f>VLOOKUP(Z107,mappings!$C$1:$J$22,6,FALSE)</f>
        <v>WEST</v>
      </c>
    </row>
    <row r="108" spans="1:37" ht="15" x14ac:dyDescent="0.25">
      <c r="A108" s="5" t="s">
        <v>60</v>
      </c>
      <c r="B108" s="2">
        <v>2097</v>
      </c>
      <c r="C108" s="2">
        <v>2124</v>
      </c>
      <c r="D108" s="2">
        <v>2151</v>
      </c>
      <c r="E108" s="2">
        <v>2177</v>
      </c>
      <c r="F108" s="2">
        <v>2202</v>
      </c>
      <c r="G108" s="2">
        <v>2216</v>
      </c>
      <c r="H108" s="2">
        <v>2222</v>
      </c>
      <c r="I108" s="2">
        <v>2228</v>
      </c>
      <c r="J108" s="2">
        <v>2232</v>
      </c>
      <c r="K108" s="2">
        <v>2241</v>
      </c>
      <c r="M108" s="5" t="str">
        <f t="shared" ref="M108:W109" si="121">A110</f>
        <v>DOM</v>
      </c>
      <c r="N108" s="2">
        <f t="shared" si="121"/>
        <v>20965</v>
      </c>
      <c r="O108" s="2">
        <f t="shared" si="121"/>
        <v>21617</v>
      </c>
      <c r="P108" s="2">
        <f t="shared" si="121"/>
        <v>22376</v>
      </c>
      <c r="Q108" s="2">
        <f t="shared" si="121"/>
        <v>23230</v>
      </c>
      <c r="R108" s="2">
        <f t="shared" si="121"/>
        <v>24056</v>
      </c>
      <c r="S108" s="2">
        <f t="shared" si="121"/>
        <v>24410</v>
      </c>
      <c r="T108" s="2">
        <f t="shared" si="121"/>
        <v>24809</v>
      </c>
      <c r="U108" s="2">
        <f t="shared" si="121"/>
        <v>25217</v>
      </c>
      <c r="V108" s="2">
        <f t="shared" si="121"/>
        <v>25598</v>
      </c>
      <c r="W108" s="2">
        <f t="shared" si="121"/>
        <v>26001</v>
      </c>
      <c r="X108" s="9"/>
      <c r="Z108" s="5" t="str">
        <f>VLOOKUP(M108,mappings!$M$2:$N$21,2,FALSE)</f>
        <v>PJM_Dominion_VP</v>
      </c>
      <c r="AA108" s="2">
        <f t="shared" si="105"/>
        <v>20965</v>
      </c>
      <c r="AB108" s="2">
        <f t="shared" si="106"/>
        <v>21617</v>
      </c>
      <c r="AC108" s="2">
        <f t="shared" si="107"/>
        <v>22376</v>
      </c>
      <c r="AD108" s="2">
        <f t="shared" si="108"/>
        <v>23230</v>
      </c>
      <c r="AE108" s="2">
        <f t="shared" si="109"/>
        <v>24056</v>
      </c>
      <c r="AF108" s="2">
        <f t="shared" si="110"/>
        <v>24410</v>
      </c>
      <c r="AG108" s="2">
        <f t="shared" si="111"/>
        <v>24809</v>
      </c>
      <c r="AH108" s="2">
        <f t="shared" si="112"/>
        <v>25217</v>
      </c>
      <c r="AI108" s="2">
        <f t="shared" si="113"/>
        <v>25598</v>
      </c>
      <c r="AJ108" s="2">
        <f t="shared" si="114"/>
        <v>26001</v>
      </c>
      <c r="AK108" s="2" t="str">
        <f>VLOOKUP(Z108,mappings!$C$1:$J$22,6,FALSE)</f>
        <v>RTO</v>
      </c>
    </row>
    <row r="109" spans="1:37" ht="15" x14ac:dyDescent="0.25">
      <c r="A109" s="5" t="s">
        <v>61</v>
      </c>
      <c r="B109" s="2">
        <v>90</v>
      </c>
      <c r="C109" s="2">
        <v>90</v>
      </c>
      <c r="D109" s="2">
        <v>90</v>
      </c>
      <c r="E109" s="2">
        <v>90</v>
      </c>
      <c r="F109" s="2">
        <v>90</v>
      </c>
      <c r="G109" s="2">
        <v>90</v>
      </c>
      <c r="H109" s="2">
        <v>90</v>
      </c>
      <c r="I109" s="2">
        <v>90</v>
      </c>
      <c r="J109" s="2">
        <v>90</v>
      </c>
      <c r="K109" s="2">
        <v>90</v>
      </c>
      <c r="M109" s="5" t="str">
        <f t="shared" si="121"/>
        <v>RTO</v>
      </c>
      <c r="N109" s="2">
        <f t="shared" si="121"/>
        <v>151942.06837350322</v>
      </c>
      <c r="O109" s="2">
        <f t="shared" si="121"/>
        <v>152966.6622094296</v>
      </c>
      <c r="P109" s="2">
        <f t="shared" si="121"/>
        <v>154291.92763246462</v>
      </c>
      <c r="Q109" s="2">
        <f t="shared" si="121"/>
        <v>155433.90661757579</v>
      </c>
      <c r="R109" s="2">
        <f t="shared" si="121"/>
        <v>156483.93929184851</v>
      </c>
      <c r="S109" s="2">
        <f t="shared" si="121"/>
        <v>157061.12853480989</v>
      </c>
      <c r="T109" s="2">
        <f t="shared" si="121"/>
        <v>157770.50551967116</v>
      </c>
      <c r="U109" s="2">
        <f t="shared" si="121"/>
        <v>158690.05899396742</v>
      </c>
      <c r="V109" s="2">
        <f t="shared" si="121"/>
        <v>159622.16178757956</v>
      </c>
      <c r="W109" s="2">
        <f t="shared" si="121"/>
        <v>160512.9049283551</v>
      </c>
      <c r="Z109" s="5" t="s">
        <v>0</v>
      </c>
      <c r="AA109" s="2">
        <f t="shared" si="105"/>
        <v>151942.06837350322</v>
      </c>
      <c r="AB109" s="2">
        <f t="shared" si="106"/>
        <v>152966.6622094296</v>
      </c>
      <c r="AC109" s="2">
        <f t="shared" si="107"/>
        <v>154291.92763246462</v>
      </c>
      <c r="AD109" s="2">
        <f t="shared" si="108"/>
        <v>155433.90661757579</v>
      </c>
      <c r="AE109" s="2">
        <f t="shared" si="109"/>
        <v>156483.93929184851</v>
      </c>
      <c r="AF109" s="2">
        <f t="shared" si="110"/>
        <v>157061.12853480989</v>
      </c>
      <c r="AG109" s="2">
        <f t="shared" si="111"/>
        <v>157770.50551967116</v>
      </c>
      <c r="AH109" s="2">
        <f t="shared" si="112"/>
        <v>158690.05899396742</v>
      </c>
      <c r="AI109" s="2">
        <f t="shared" si="113"/>
        <v>159622.16178757956</v>
      </c>
      <c r="AJ109" s="2">
        <f t="shared" si="114"/>
        <v>160512.9049283551</v>
      </c>
      <c r="AK109" s="2" t="e">
        <f>VLOOKUP(Z109,mappings!$C$1:$J$22,6,FALSE)</f>
        <v>#N/A</v>
      </c>
    </row>
    <row r="110" spans="1:37" ht="15" x14ac:dyDescent="0.25">
      <c r="A110" s="5" t="s">
        <v>62</v>
      </c>
      <c r="B110" s="2">
        <v>20965</v>
      </c>
      <c r="C110" s="2">
        <v>21617</v>
      </c>
      <c r="D110" s="2">
        <v>22376</v>
      </c>
      <c r="E110" s="2">
        <v>23230</v>
      </c>
      <c r="F110" s="2">
        <v>24056</v>
      </c>
      <c r="G110" s="2">
        <v>24410</v>
      </c>
      <c r="H110" s="2">
        <v>24809</v>
      </c>
      <c r="I110" s="2">
        <v>25217</v>
      </c>
      <c r="J110" s="2">
        <v>25598</v>
      </c>
      <c r="K110" s="2">
        <v>26001</v>
      </c>
      <c r="M110" s="5" t="str">
        <f t="shared" ref="M110" si="122">A112</f>
        <v>MISO4</v>
      </c>
      <c r="N110" s="2">
        <f t="shared" ref="N110" si="123">B112</f>
        <v>9989</v>
      </c>
      <c r="O110" s="2">
        <f t="shared" ref="O110" si="124">C112</f>
        <v>10075</v>
      </c>
      <c r="P110" s="2">
        <f t="shared" ref="P110" si="125">D112</f>
        <v>10144</v>
      </c>
      <c r="Q110" s="2">
        <f t="shared" ref="Q110" si="126">E112</f>
        <v>10196</v>
      </c>
      <c r="R110" s="2">
        <f t="shared" ref="R110" si="127">F112</f>
        <v>10246</v>
      </c>
      <c r="S110" s="2">
        <f t="shared" ref="S110" si="128">G112</f>
        <v>10303</v>
      </c>
      <c r="T110" s="2">
        <f t="shared" ref="T110" si="129">H112</f>
        <v>10353</v>
      </c>
      <c r="U110" s="2">
        <f t="shared" ref="U110" si="130">I112</f>
        <v>10396</v>
      </c>
      <c r="V110" s="2">
        <f t="shared" ref="V110:W110" si="131">J112</f>
        <v>10439</v>
      </c>
      <c r="W110" s="2">
        <f t="shared" si="131"/>
        <v>10492</v>
      </c>
      <c r="Z110" s="5" t="s">
        <v>401</v>
      </c>
      <c r="AA110" s="2">
        <f t="shared" ref="AA110" si="132">N110</f>
        <v>9989</v>
      </c>
      <c r="AB110" s="2">
        <f t="shared" ref="AB110" si="133">O110</f>
        <v>10075</v>
      </c>
      <c r="AC110" s="2">
        <f t="shared" ref="AC110" si="134">P110</f>
        <v>10144</v>
      </c>
      <c r="AD110" s="2">
        <f t="shared" ref="AD110" si="135">Q110</f>
        <v>10196</v>
      </c>
      <c r="AE110" s="2">
        <f t="shared" ref="AE110" si="136">R110</f>
        <v>10246</v>
      </c>
      <c r="AF110" s="2">
        <f t="shared" ref="AF110" si="137">S110</f>
        <v>10303</v>
      </c>
      <c r="AG110" s="2">
        <f t="shared" ref="AG110" si="138">T110</f>
        <v>10353</v>
      </c>
      <c r="AH110" s="2">
        <f t="shared" ref="AH110" si="139">U110</f>
        <v>10396</v>
      </c>
      <c r="AI110" s="2">
        <f t="shared" ref="AI110:AJ110" si="140">V110</f>
        <v>10439</v>
      </c>
      <c r="AJ110" s="2">
        <f t="shared" si="140"/>
        <v>10492</v>
      </c>
      <c r="AK110" s="2" t="str">
        <f>VLOOKUP(Z110,mappings!$C$1:$J$22,6,FALSE)</f>
        <v>MISO4</v>
      </c>
    </row>
    <row r="111" spans="1:37" ht="15" x14ac:dyDescent="0.25">
      <c r="A111" s="5" t="s">
        <v>0</v>
      </c>
      <c r="B111" s="2">
        <v>151942.06837350322</v>
      </c>
      <c r="C111" s="2">
        <v>152966.6622094296</v>
      </c>
      <c r="D111" s="2">
        <v>154291.92763246462</v>
      </c>
      <c r="E111" s="2">
        <v>155433.90661757579</v>
      </c>
      <c r="F111" s="2">
        <v>156483.93929184851</v>
      </c>
      <c r="G111" s="2">
        <v>157061.12853480989</v>
      </c>
      <c r="H111" s="2">
        <v>157770.50551967116</v>
      </c>
      <c r="I111" s="2">
        <v>158690.05899396742</v>
      </c>
      <c r="J111" s="2">
        <v>159622.16178757956</v>
      </c>
      <c r="K111" s="2">
        <v>160512.9049283551</v>
      </c>
    </row>
    <row r="112" spans="1:37" ht="15.75" x14ac:dyDescent="0.25">
      <c r="A112" s="5" t="s">
        <v>401</v>
      </c>
      <c r="B112" s="4">
        <v>9989</v>
      </c>
      <c r="C112" s="4">
        <v>10075</v>
      </c>
      <c r="D112" s="4">
        <v>10144</v>
      </c>
      <c r="E112" s="4">
        <v>10196</v>
      </c>
      <c r="F112" s="4">
        <v>10246</v>
      </c>
      <c r="G112" s="4">
        <v>10303</v>
      </c>
      <c r="H112" s="4">
        <v>10353</v>
      </c>
      <c r="I112" s="4">
        <v>10396</v>
      </c>
      <c r="J112" s="4">
        <v>10439</v>
      </c>
      <c r="K112">
        <v>10492</v>
      </c>
      <c r="Z112" s="39" t="s">
        <v>589</v>
      </c>
    </row>
    <row r="113" spans="1:47" x14ac:dyDescent="0.2">
      <c r="Z113" s="63" t="s">
        <v>134</v>
      </c>
      <c r="AA113" s="63" t="s">
        <v>24</v>
      </c>
      <c r="AB113" s="63" t="s">
        <v>350</v>
      </c>
      <c r="AC113">
        <v>2023</v>
      </c>
      <c r="AD113">
        <v>2024</v>
      </c>
      <c r="AE113" s="63">
        <v>2025</v>
      </c>
      <c r="AF113" s="63">
        <v>2026</v>
      </c>
      <c r="AG113" s="63">
        <v>2027</v>
      </c>
      <c r="AH113" s="63">
        <v>2028</v>
      </c>
      <c r="AI113" s="63">
        <v>2029</v>
      </c>
      <c r="AJ113" s="63">
        <v>2030</v>
      </c>
      <c r="AM113" s="27" t="s">
        <v>138</v>
      </c>
      <c r="AN113" s="63" t="s">
        <v>364</v>
      </c>
      <c r="AO113" s="63" t="s">
        <v>365</v>
      </c>
      <c r="AP113" s="63" t="s">
        <v>366</v>
      </c>
      <c r="AQ113" s="63" t="s">
        <v>367</v>
      </c>
      <c r="AR113" s="63" t="s">
        <v>368</v>
      </c>
      <c r="AS113" s="63" t="s">
        <v>369</v>
      </c>
      <c r="AT113" s="63" t="s">
        <v>370</v>
      </c>
      <c r="AU113" s="63" t="s">
        <v>371</v>
      </c>
    </row>
    <row r="114" spans="1:47" x14ac:dyDescent="0.2">
      <c r="Z114" s="63" t="s">
        <v>42</v>
      </c>
      <c r="AA114" s="63" t="s">
        <v>23</v>
      </c>
      <c r="AB114" s="7">
        <v>1</v>
      </c>
      <c r="AC114" s="2">
        <f>$AB114*VLOOKUP($Z114,$A$88:$K$112,AC$113-2020,FALSE)</f>
        <v>2729</v>
      </c>
      <c r="AD114" s="2">
        <f t="shared" ref="AD114:AJ114" si="141">$AB114*VLOOKUP($Z114,$A$88:$K$112,AD$113-2020,FALSE)</f>
        <v>2738</v>
      </c>
      <c r="AE114" s="2">
        <f t="shared" si="141"/>
        <v>2754</v>
      </c>
      <c r="AF114" s="2">
        <f t="shared" si="141"/>
        <v>2764</v>
      </c>
      <c r="AG114" s="2">
        <f t="shared" si="141"/>
        <v>2774</v>
      </c>
      <c r="AH114" s="2">
        <f t="shared" si="141"/>
        <v>2786</v>
      </c>
      <c r="AI114" s="2">
        <f t="shared" si="141"/>
        <v>2804</v>
      </c>
      <c r="AJ114" s="2">
        <f t="shared" si="141"/>
        <v>2822</v>
      </c>
      <c r="AM114" s="25" t="s">
        <v>22</v>
      </c>
      <c r="AN114" s="2">
        <v>1835.7</v>
      </c>
      <c r="AO114" s="2">
        <v>1841.3999999999999</v>
      </c>
      <c r="AP114" s="2">
        <v>1847.3999999999999</v>
      </c>
      <c r="AQ114" s="2">
        <v>1843.8</v>
      </c>
      <c r="AR114" s="2">
        <v>1842.6</v>
      </c>
      <c r="AS114" s="2">
        <v>1843.1999999999998</v>
      </c>
      <c r="AT114" s="2">
        <v>1845.8999999999999</v>
      </c>
      <c r="AU114" s="2">
        <v>1842.6</v>
      </c>
    </row>
    <row r="115" spans="1:47" x14ac:dyDescent="0.2">
      <c r="A115" s="4"/>
      <c r="B115" s="4"/>
      <c r="C115" s="4"/>
      <c r="D115" s="4"/>
      <c r="E115" s="4"/>
      <c r="F115" s="4"/>
      <c r="G115" s="4"/>
      <c r="H115" s="4"/>
      <c r="I115" s="4"/>
      <c r="J115" s="4"/>
      <c r="K115" s="4"/>
      <c r="Z115" s="63" t="s">
        <v>53</v>
      </c>
      <c r="AA115" s="63" t="s">
        <v>26</v>
      </c>
      <c r="AB115" s="7">
        <v>0.18</v>
      </c>
      <c r="AC115" s="2">
        <f t="shared" ref="AC115:AJ151" si="142">$AB115*VLOOKUP($Z115,$A$88:$K$112,AC$113-2020,FALSE)</f>
        <v>4029.2999999999997</v>
      </c>
      <c r="AD115" s="2">
        <f t="shared" si="142"/>
        <v>4053.7799999999997</v>
      </c>
      <c r="AE115" s="2">
        <f t="shared" si="142"/>
        <v>4063.14</v>
      </c>
      <c r="AF115" s="2">
        <f t="shared" si="142"/>
        <v>4067.1</v>
      </c>
      <c r="AG115" s="2">
        <f t="shared" si="142"/>
        <v>4073.58</v>
      </c>
      <c r="AH115" s="2">
        <f t="shared" si="142"/>
        <v>4087.08</v>
      </c>
      <c r="AI115" s="2">
        <f t="shared" si="142"/>
        <v>4100.76</v>
      </c>
      <c r="AJ115" s="2">
        <f t="shared" si="142"/>
        <v>4117.8599999999997</v>
      </c>
      <c r="AM115" s="25" t="s">
        <v>21</v>
      </c>
      <c r="AN115" s="2">
        <v>2467.4499999999998</v>
      </c>
      <c r="AO115" s="2">
        <v>2479.04</v>
      </c>
      <c r="AP115" s="2">
        <v>2490.02</v>
      </c>
      <c r="AQ115" s="2">
        <v>2496.12</v>
      </c>
      <c r="AR115" s="2">
        <v>2505.88</v>
      </c>
      <c r="AS115" s="2">
        <v>2516.86</v>
      </c>
      <c r="AT115" s="2">
        <v>2530.2799999999997</v>
      </c>
      <c r="AU115" s="2">
        <v>2546.14</v>
      </c>
    </row>
    <row r="116" spans="1:47" x14ac:dyDescent="0.2">
      <c r="A116" s="4"/>
      <c r="B116" s="4"/>
      <c r="C116" s="4"/>
      <c r="D116" s="4"/>
      <c r="E116" s="4"/>
      <c r="F116" s="4"/>
      <c r="G116" s="4"/>
      <c r="H116" s="4"/>
      <c r="I116" s="4"/>
      <c r="J116" s="4"/>
      <c r="K116" s="4"/>
      <c r="M116" s="43"/>
      <c r="N116" s="43"/>
      <c r="O116" s="43"/>
      <c r="P116" s="43"/>
      <c r="Q116" s="43"/>
      <c r="R116" s="43"/>
      <c r="S116" s="43"/>
      <c r="T116" s="43"/>
      <c r="U116" s="43"/>
      <c r="V116" s="43"/>
      <c r="Z116" s="63" t="s">
        <v>53</v>
      </c>
      <c r="AA116" s="63" t="s">
        <v>27</v>
      </c>
      <c r="AB116" s="7">
        <v>0.05</v>
      </c>
      <c r="AC116" s="2">
        <f t="shared" si="142"/>
        <v>1119.25</v>
      </c>
      <c r="AD116" s="2">
        <f t="shared" si="142"/>
        <v>1126.05</v>
      </c>
      <c r="AE116" s="2">
        <f t="shared" si="142"/>
        <v>1128.6500000000001</v>
      </c>
      <c r="AF116" s="2">
        <f t="shared" si="142"/>
        <v>1129.75</v>
      </c>
      <c r="AG116" s="2">
        <f t="shared" si="142"/>
        <v>1131.55</v>
      </c>
      <c r="AH116" s="2">
        <f t="shared" si="142"/>
        <v>1135.3</v>
      </c>
      <c r="AI116" s="2">
        <f t="shared" si="142"/>
        <v>1139.1000000000001</v>
      </c>
      <c r="AJ116" s="2">
        <f t="shared" si="142"/>
        <v>1143.8500000000001</v>
      </c>
      <c r="AM116" s="25" t="s">
        <v>5</v>
      </c>
      <c r="AN116" s="2">
        <v>31165</v>
      </c>
      <c r="AO116" s="2">
        <v>31217</v>
      </c>
      <c r="AP116" s="2">
        <v>31212</v>
      </c>
      <c r="AQ116" s="2">
        <v>31254</v>
      </c>
      <c r="AR116" s="2">
        <v>31323</v>
      </c>
      <c r="AS116" s="2">
        <v>31369</v>
      </c>
      <c r="AT116" s="2">
        <v>31481</v>
      </c>
      <c r="AU116" s="2">
        <v>31560</v>
      </c>
    </row>
    <row r="117" spans="1:47" x14ac:dyDescent="0.2">
      <c r="A117" s="4"/>
      <c r="B117" s="4"/>
      <c r="C117" s="4"/>
      <c r="D117" s="4"/>
      <c r="E117" s="4"/>
      <c r="F117" s="4"/>
      <c r="G117" s="4"/>
      <c r="H117" s="4"/>
      <c r="I117" s="4"/>
      <c r="J117" s="4"/>
      <c r="K117" s="4"/>
      <c r="L117" s="4"/>
      <c r="M117" s="43"/>
      <c r="N117" s="43"/>
      <c r="O117" s="43"/>
      <c r="P117" s="43"/>
      <c r="Q117" s="43"/>
      <c r="R117" s="43"/>
      <c r="S117" s="43"/>
      <c r="T117" s="43"/>
      <c r="U117" s="43"/>
      <c r="V117" s="43"/>
      <c r="Z117" s="63" t="s">
        <v>53</v>
      </c>
      <c r="AA117" s="63" t="s">
        <v>28</v>
      </c>
      <c r="AB117" s="7">
        <v>0.04</v>
      </c>
      <c r="AC117" s="2">
        <f t="shared" si="142"/>
        <v>895.4</v>
      </c>
      <c r="AD117" s="2">
        <f t="shared" si="142"/>
        <v>900.84</v>
      </c>
      <c r="AE117" s="2">
        <f t="shared" si="142"/>
        <v>902.92000000000007</v>
      </c>
      <c r="AF117" s="2">
        <f t="shared" si="142"/>
        <v>903.80000000000007</v>
      </c>
      <c r="AG117" s="2">
        <f t="shared" si="142"/>
        <v>905.24</v>
      </c>
      <c r="AH117" s="2">
        <f t="shared" si="142"/>
        <v>908.24</v>
      </c>
      <c r="AI117" s="2">
        <f t="shared" si="142"/>
        <v>911.28</v>
      </c>
      <c r="AJ117" s="2">
        <f t="shared" si="142"/>
        <v>915.08</v>
      </c>
      <c r="AM117" s="25" t="s">
        <v>26</v>
      </c>
      <c r="AN117" s="2">
        <v>4029.2999999999997</v>
      </c>
      <c r="AO117" s="2">
        <v>4053.7799999999997</v>
      </c>
      <c r="AP117" s="2">
        <v>4063.14</v>
      </c>
      <c r="AQ117" s="2">
        <v>4067.1</v>
      </c>
      <c r="AR117" s="2">
        <v>4073.58</v>
      </c>
      <c r="AS117" s="2">
        <v>4087.08</v>
      </c>
      <c r="AT117" s="2">
        <v>4100.76</v>
      </c>
      <c r="AU117" s="2">
        <v>4117.8599999999997</v>
      </c>
    </row>
    <row r="118" spans="1:47" x14ac:dyDescent="0.2">
      <c r="A118" s="4"/>
      <c r="B118" s="4"/>
      <c r="C118" s="4"/>
      <c r="D118" s="4"/>
      <c r="E118" s="4"/>
      <c r="F118" s="4"/>
      <c r="G118" s="4"/>
      <c r="H118" s="4"/>
      <c r="I118" s="4"/>
      <c r="J118" s="4"/>
      <c r="K118" s="4"/>
      <c r="L118" s="4"/>
      <c r="M118" s="43"/>
      <c r="N118" s="43"/>
      <c r="O118" s="43"/>
      <c r="P118" s="43"/>
      <c r="Q118" s="43"/>
      <c r="R118" s="43"/>
      <c r="S118" s="43"/>
      <c r="T118" s="43"/>
      <c r="U118" s="43"/>
      <c r="V118" s="43"/>
      <c r="Z118" s="63" t="s">
        <v>53</v>
      </c>
      <c r="AA118" s="63" t="s">
        <v>30</v>
      </c>
      <c r="AB118" s="7">
        <v>0.43</v>
      </c>
      <c r="AC118" s="2">
        <f t="shared" si="142"/>
        <v>9625.5499999999993</v>
      </c>
      <c r="AD118" s="2">
        <f t="shared" si="142"/>
        <v>9684.0300000000007</v>
      </c>
      <c r="AE118" s="2">
        <f t="shared" si="142"/>
        <v>9706.39</v>
      </c>
      <c r="AF118" s="2">
        <f t="shared" si="142"/>
        <v>9715.85</v>
      </c>
      <c r="AG118" s="2">
        <f t="shared" si="142"/>
        <v>9731.33</v>
      </c>
      <c r="AH118" s="2">
        <f t="shared" si="142"/>
        <v>9763.58</v>
      </c>
      <c r="AI118" s="2">
        <f t="shared" si="142"/>
        <v>9796.26</v>
      </c>
      <c r="AJ118" s="2">
        <f t="shared" si="142"/>
        <v>9837.11</v>
      </c>
      <c r="AM118" s="25" t="s">
        <v>27</v>
      </c>
      <c r="AN118" s="2">
        <v>4145.2700000000004</v>
      </c>
      <c r="AO118" s="2">
        <v>4186.04</v>
      </c>
      <c r="AP118" s="2">
        <v>4219.57</v>
      </c>
      <c r="AQ118" s="2">
        <v>4250.26</v>
      </c>
      <c r="AR118" s="2">
        <v>4269.12</v>
      </c>
      <c r="AS118" s="2">
        <v>4279.72</v>
      </c>
      <c r="AT118" s="2">
        <v>4292.07</v>
      </c>
      <c r="AU118" s="2">
        <v>4305.41</v>
      </c>
    </row>
    <row r="119" spans="1:47" x14ac:dyDescent="0.2">
      <c r="A119" s="4"/>
      <c r="B119" s="4"/>
      <c r="C119" s="4"/>
      <c r="D119" s="4"/>
      <c r="E119" s="4"/>
      <c r="F119" s="4"/>
      <c r="G119" s="4"/>
      <c r="H119" s="4"/>
      <c r="I119" s="4"/>
      <c r="J119" s="4"/>
      <c r="K119" s="4"/>
      <c r="L119" s="4"/>
      <c r="M119" s="43"/>
      <c r="N119" s="43"/>
      <c r="O119" s="43"/>
      <c r="P119" s="43"/>
      <c r="Q119" s="43"/>
      <c r="R119" s="43"/>
      <c r="S119" s="43"/>
      <c r="T119" s="43"/>
      <c r="U119" s="43"/>
      <c r="V119" s="43"/>
      <c r="Z119" s="63" t="s">
        <v>53</v>
      </c>
      <c r="AA119" s="63" t="s">
        <v>32</v>
      </c>
      <c r="AB119" s="7">
        <v>0.02</v>
      </c>
      <c r="AC119" s="2">
        <f t="shared" si="142"/>
        <v>447.7</v>
      </c>
      <c r="AD119" s="2">
        <f t="shared" si="142"/>
        <v>450.42</v>
      </c>
      <c r="AE119" s="2">
        <f t="shared" si="142"/>
        <v>451.46000000000004</v>
      </c>
      <c r="AF119" s="2">
        <f t="shared" si="142"/>
        <v>451.90000000000003</v>
      </c>
      <c r="AG119" s="2">
        <f t="shared" si="142"/>
        <v>452.62</v>
      </c>
      <c r="AH119" s="2">
        <f t="shared" si="142"/>
        <v>454.12</v>
      </c>
      <c r="AI119" s="2">
        <f t="shared" si="142"/>
        <v>455.64</v>
      </c>
      <c r="AJ119" s="2">
        <f t="shared" si="142"/>
        <v>457.54</v>
      </c>
      <c r="AM119" s="25" t="s">
        <v>4</v>
      </c>
      <c r="AN119" s="2">
        <v>13897.77</v>
      </c>
      <c r="AO119" s="2">
        <v>13952.939999999999</v>
      </c>
      <c r="AP119" s="2">
        <v>13999.07</v>
      </c>
      <c r="AQ119" s="2">
        <v>14001.990000000002</v>
      </c>
      <c r="AR119" s="2">
        <v>14027.71</v>
      </c>
      <c r="AS119" s="2">
        <v>14077.01</v>
      </c>
      <c r="AT119" s="2">
        <v>14135.010000000002</v>
      </c>
      <c r="AU119" s="2">
        <v>14173.81</v>
      </c>
    </row>
    <row r="120" spans="1:47" x14ac:dyDescent="0.2">
      <c r="A120" s="4"/>
      <c r="B120" s="4"/>
      <c r="C120" s="4"/>
      <c r="D120" s="4"/>
      <c r="E120" s="4"/>
      <c r="F120" s="4"/>
      <c r="G120" s="4"/>
      <c r="H120" s="4"/>
      <c r="I120" s="4"/>
      <c r="J120" s="4"/>
      <c r="K120" s="4"/>
      <c r="L120" s="4"/>
      <c r="M120" s="43"/>
      <c r="N120" s="43"/>
      <c r="O120" s="43"/>
      <c r="P120" s="43"/>
      <c r="Q120" s="43"/>
      <c r="R120" s="43"/>
      <c r="S120" s="43"/>
      <c r="T120" s="43"/>
      <c r="U120" s="43"/>
      <c r="V120" s="43"/>
      <c r="Z120" s="63" t="s">
        <v>53</v>
      </c>
      <c r="AA120" s="63" t="s">
        <v>33</v>
      </c>
      <c r="AB120" s="7">
        <v>0.15</v>
      </c>
      <c r="AC120" s="2">
        <f t="shared" si="142"/>
        <v>3357.75</v>
      </c>
      <c r="AD120" s="2">
        <f t="shared" si="142"/>
        <v>3378.15</v>
      </c>
      <c r="AE120" s="2">
        <f t="shared" si="142"/>
        <v>3385.95</v>
      </c>
      <c r="AF120" s="2">
        <f t="shared" si="142"/>
        <v>3389.25</v>
      </c>
      <c r="AG120" s="2">
        <f t="shared" si="142"/>
        <v>3394.65</v>
      </c>
      <c r="AH120" s="2">
        <f t="shared" si="142"/>
        <v>3405.9</v>
      </c>
      <c r="AI120" s="2">
        <f t="shared" si="142"/>
        <v>3417.2999999999997</v>
      </c>
      <c r="AJ120" s="2">
        <f t="shared" si="142"/>
        <v>3431.5499999999997</v>
      </c>
      <c r="AM120" s="25" t="s">
        <v>28</v>
      </c>
      <c r="AN120" s="2">
        <v>895.4</v>
      </c>
      <c r="AO120" s="2">
        <v>900.84</v>
      </c>
      <c r="AP120" s="2">
        <v>902.92000000000007</v>
      </c>
      <c r="AQ120" s="2">
        <v>903.80000000000007</v>
      </c>
      <c r="AR120" s="2">
        <v>905.24</v>
      </c>
      <c r="AS120" s="2">
        <v>908.24</v>
      </c>
      <c r="AT120" s="2">
        <v>911.28</v>
      </c>
      <c r="AU120" s="2">
        <v>915.08</v>
      </c>
    </row>
    <row r="121" spans="1:47" x14ac:dyDescent="0.2">
      <c r="A121" s="4"/>
      <c r="B121" s="4"/>
      <c r="C121" s="4"/>
      <c r="D121" s="4"/>
      <c r="E121" s="4"/>
      <c r="F121" s="4"/>
      <c r="G121" s="4"/>
      <c r="H121" s="4"/>
      <c r="I121" s="4"/>
      <c r="J121" s="4"/>
      <c r="K121" s="4"/>
      <c r="L121" s="4"/>
      <c r="M121" s="43"/>
      <c r="N121" s="43"/>
      <c r="O121" s="43"/>
      <c r="P121" s="43"/>
      <c r="Q121" s="43"/>
      <c r="R121" s="43"/>
      <c r="S121" s="43"/>
      <c r="T121" s="43"/>
      <c r="U121" s="43"/>
      <c r="V121" s="43"/>
      <c r="Z121" s="63" t="s">
        <v>53</v>
      </c>
      <c r="AA121" s="63" t="s">
        <v>34</v>
      </c>
      <c r="AB121" s="7">
        <v>0.14000000000000001</v>
      </c>
      <c r="AC121" s="2">
        <f t="shared" si="142"/>
        <v>3133.9</v>
      </c>
      <c r="AD121" s="2">
        <f t="shared" si="142"/>
        <v>3152.9400000000005</v>
      </c>
      <c r="AE121" s="2">
        <f t="shared" si="142"/>
        <v>3160.2200000000003</v>
      </c>
      <c r="AF121" s="2">
        <f t="shared" si="142"/>
        <v>3163.3</v>
      </c>
      <c r="AG121" s="2">
        <f t="shared" si="142"/>
        <v>3168.34</v>
      </c>
      <c r="AH121" s="2">
        <f t="shared" si="142"/>
        <v>3178.84</v>
      </c>
      <c r="AI121" s="2">
        <f t="shared" si="142"/>
        <v>3189.4800000000005</v>
      </c>
      <c r="AJ121" s="2">
        <f t="shared" si="142"/>
        <v>3202.78</v>
      </c>
      <c r="AM121" s="25" t="s">
        <v>29</v>
      </c>
      <c r="AN121" s="2">
        <v>1080.8500000000001</v>
      </c>
      <c r="AO121" s="2">
        <v>1118.8</v>
      </c>
      <c r="AP121" s="2">
        <v>1161.5</v>
      </c>
      <c r="AQ121" s="2">
        <v>1202.8</v>
      </c>
      <c r="AR121" s="2">
        <v>1220.5</v>
      </c>
      <c r="AS121" s="2">
        <v>1240.45</v>
      </c>
      <c r="AT121" s="2">
        <v>1260.8500000000001</v>
      </c>
      <c r="AU121" s="2">
        <v>1279.9000000000001</v>
      </c>
    </row>
    <row r="122" spans="1:47" x14ac:dyDescent="0.2">
      <c r="A122" s="4"/>
      <c r="B122" s="4"/>
      <c r="C122" s="4"/>
      <c r="D122" s="4"/>
      <c r="E122" s="4"/>
      <c r="F122" s="4"/>
      <c r="G122" s="4"/>
      <c r="H122" s="4"/>
      <c r="I122" s="4"/>
      <c r="J122" s="4"/>
      <c r="K122" s="4"/>
      <c r="L122" s="4"/>
      <c r="M122" s="43"/>
      <c r="N122" s="43"/>
      <c r="O122" s="43"/>
      <c r="P122" s="43"/>
      <c r="Q122" s="43"/>
      <c r="R122" s="43"/>
      <c r="S122" s="43"/>
      <c r="T122" s="43"/>
      <c r="U122" s="43"/>
      <c r="V122" s="43"/>
      <c r="Z122" s="63" t="s">
        <v>54</v>
      </c>
      <c r="AA122" s="63" t="s">
        <v>4</v>
      </c>
      <c r="AB122" s="7">
        <v>0.17</v>
      </c>
      <c r="AC122" s="2">
        <f t="shared" si="142"/>
        <v>1501.2700000000002</v>
      </c>
      <c r="AD122" s="2">
        <f t="shared" si="142"/>
        <v>1511.3000000000002</v>
      </c>
      <c r="AE122" s="2">
        <f t="shared" si="142"/>
        <v>1518.95</v>
      </c>
      <c r="AF122" s="2">
        <f t="shared" si="142"/>
        <v>1521.67</v>
      </c>
      <c r="AG122" s="2">
        <f t="shared" si="142"/>
        <v>1526.43</v>
      </c>
      <c r="AH122" s="2">
        <f t="shared" si="142"/>
        <v>1530.8500000000001</v>
      </c>
      <c r="AI122" s="2">
        <f t="shared" si="142"/>
        <v>1536.63</v>
      </c>
      <c r="AJ122" s="2">
        <f t="shared" si="142"/>
        <v>1543.7700000000002</v>
      </c>
      <c r="AM122" s="25" t="s">
        <v>23</v>
      </c>
      <c r="AN122" s="2">
        <v>19410</v>
      </c>
      <c r="AO122" s="2">
        <v>19498</v>
      </c>
      <c r="AP122" s="2">
        <v>19550</v>
      </c>
      <c r="AQ122" s="2">
        <v>19622</v>
      </c>
      <c r="AR122" s="2">
        <v>19693</v>
      </c>
      <c r="AS122" s="2">
        <v>19804</v>
      </c>
      <c r="AT122" s="2">
        <v>19953</v>
      </c>
      <c r="AU122" s="2">
        <v>20071</v>
      </c>
    </row>
    <row r="123" spans="1:47" x14ac:dyDescent="0.2">
      <c r="A123" s="4"/>
      <c r="B123" s="4"/>
      <c r="C123" s="4"/>
      <c r="D123" s="4"/>
      <c r="E123" s="4"/>
      <c r="F123" s="4"/>
      <c r="G123" s="4"/>
      <c r="H123" s="4"/>
      <c r="I123" s="4"/>
      <c r="J123" s="4"/>
      <c r="K123" s="4"/>
      <c r="L123" s="4"/>
      <c r="M123" s="43"/>
      <c r="N123" s="43"/>
      <c r="O123" s="43"/>
      <c r="P123" s="43"/>
      <c r="Q123" s="43"/>
      <c r="R123" s="43"/>
      <c r="S123" s="43"/>
      <c r="T123" s="43"/>
      <c r="U123" s="43"/>
      <c r="V123" s="43"/>
      <c r="Z123" s="63" t="s">
        <v>54</v>
      </c>
      <c r="AA123" s="63" t="s">
        <v>31</v>
      </c>
      <c r="AB123" s="7">
        <v>0.44</v>
      </c>
      <c r="AC123" s="2">
        <f t="shared" si="142"/>
        <v>3885.64</v>
      </c>
      <c r="AD123" s="2">
        <f t="shared" si="142"/>
        <v>3911.6</v>
      </c>
      <c r="AE123" s="2">
        <f t="shared" si="142"/>
        <v>3931.4</v>
      </c>
      <c r="AF123" s="2">
        <f t="shared" si="142"/>
        <v>3938.44</v>
      </c>
      <c r="AG123" s="2">
        <f t="shared" si="142"/>
        <v>3950.76</v>
      </c>
      <c r="AH123" s="2">
        <f t="shared" si="142"/>
        <v>3962.2</v>
      </c>
      <c r="AI123" s="2">
        <f t="shared" si="142"/>
        <v>3977.16</v>
      </c>
      <c r="AJ123" s="2">
        <f t="shared" si="142"/>
        <v>3995.64</v>
      </c>
      <c r="AM123" s="25" t="s">
        <v>30</v>
      </c>
      <c r="AN123" s="2">
        <v>28858.49</v>
      </c>
      <c r="AO123" s="2">
        <v>29062.440000000002</v>
      </c>
      <c r="AP123" s="2">
        <v>29143.47</v>
      </c>
      <c r="AQ123" s="2">
        <v>29230.940000000002</v>
      </c>
      <c r="AR123" s="2">
        <v>29253.08</v>
      </c>
      <c r="AS123" s="2">
        <v>29303.64</v>
      </c>
      <c r="AT123" s="2">
        <v>29379.61</v>
      </c>
      <c r="AU123" s="2">
        <v>29514.31</v>
      </c>
    </row>
    <row r="124" spans="1:47" x14ac:dyDescent="0.2">
      <c r="A124" s="4"/>
      <c r="B124" s="4"/>
      <c r="C124" s="4"/>
      <c r="D124" s="4"/>
      <c r="E124" s="4"/>
      <c r="F124" s="4"/>
      <c r="G124" s="4"/>
      <c r="H124" s="4"/>
      <c r="I124" s="4"/>
      <c r="J124" s="4"/>
      <c r="K124" s="4"/>
      <c r="L124" s="4"/>
      <c r="M124" s="43"/>
      <c r="N124" s="43"/>
      <c r="O124" s="43"/>
      <c r="P124" s="43"/>
      <c r="Q124" s="43"/>
      <c r="R124" s="43"/>
      <c r="S124" s="43"/>
      <c r="T124" s="43"/>
      <c r="U124" s="43"/>
      <c r="V124" s="43"/>
      <c r="Z124" s="63" t="s">
        <v>54</v>
      </c>
      <c r="AA124" s="63" t="s">
        <v>33</v>
      </c>
      <c r="AB124" s="7">
        <v>7.0000000000000007E-2</v>
      </c>
      <c r="AC124" s="2">
        <f t="shared" si="142"/>
        <v>618.17000000000007</v>
      </c>
      <c r="AD124" s="2">
        <f t="shared" si="142"/>
        <v>622.30000000000007</v>
      </c>
      <c r="AE124" s="2">
        <f t="shared" si="142"/>
        <v>625.45000000000005</v>
      </c>
      <c r="AF124" s="2">
        <f t="shared" si="142"/>
        <v>626.57000000000005</v>
      </c>
      <c r="AG124" s="2">
        <f t="shared" si="142"/>
        <v>628.53000000000009</v>
      </c>
      <c r="AH124" s="2">
        <f t="shared" si="142"/>
        <v>630.35</v>
      </c>
      <c r="AI124" s="2">
        <f t="shared" si="142"/>
        <v>632.73</v>
      </c>
      <c r="AJ124" s="2">
        <f t="shared" si="142"/>
        <v>635.67000000000007</v>
      </c>
      <c r="AM124" s="25" t="s">
        <v>31</v>
      </c>
      <c r="AN124" s="2">
        <v>29198.68</v>
      </c>
      <c r="AO124" s="2">
        <v>29321.200000000001</v>
      </c>
      <c r="AP124" s="2">
        <v>29427.4</v>
      </c>
      <c r="AQ124" s="2">
        <v>29478.84</v>
      </c>
      <c r="AR124" s="2">
        <v>29533.440000000002</v>
      </c>
      <c r="AS124" s="2">
        <v>29590.720000000001</v>
      </c>
      <c r="AT124" s="2">
        <v>29701.84</v>
      </c>
      <c r="AU124" s="2">
        <v>29863.88</v>
      </c>
    </row>
    <row r="125" spans="1:47" ht="15.75" x14ac:dyDescent="0.25">
      <c r="A125" s="4"/>
      <c r="B125" s="4"/>
      <c r="C125" s="4"/>
      <c r="D125" s="4"/>
      <c r="E125" s="4"/>
      <c r="F125" s="4"/>
      <c r="G125" s="4"/>
      <c r="H125" s="4"/>
      <c r="I125" s="4"/>
      <c r="J125" s="4"/>
      <c r="K125" s="4"/>
      <c r="L125" s="4"/>
      <c r="M125" s="43"/>
      <c r="N125" s="43"/>
      <c r="O125" s="43"/>
      <c r="P125" s="43"/>
      <c r="Q125" s="43"/>
      <c r="R125" s="43"/>
      <c r="S125" s="43"/>
      <c r="T125" s="43"/>
      <c r="U125" s="43"/>
      <c r="V125" s="43"/>
      <c r="W125" s="32"/>
      <c r="X125" s="32"/>
      <c r="Y125" s="32"/>
      <c r="Z125" s="63" t="s">
        <v>54</v>
      </c>
      <c r="AA125" s="63" t="s">
        <v>34</v>
      </c>
      <c r="AB125" s="7">
        <v>0.32</v>
      </c>
      <c r="AC125" s="2">
        <f t="shared" si="142"/>
        <v>2825.92</v>
      </c>
      <c r="AD125" s="2">
        <f t="shared" si="142"/>
        <v>2844.8</v>
      </c>
      <c r="AE125" s="2">
        <f t="shared" si="142"/>
        <v>2859.2000000000003</v>
      </c>
      <c r="AF125" s="2">
        <f t="shared" si="142"/>
        <v>2864.32</v>
      </c>
      <c r="AG125" s="2">
        <f t="shared" si="142"/>
        <v>2873.28</v>
      </c>
      <c r="AH125" s="2">
        <f t="shared" si="142"/>
        <v>2881.6</v>
      </c>
      <c r="AI125" s="2">
        <f t="shared" si="142"/>
        <v>2892.48</v>
      </c>
      <c r="AJ125" s="2">
        <f t="shared" si="142"/>
        <v>2905.92</v>
      </c>
      <c r="AK125" s="32"/>
      <c r="AL125" s="32"/>
      <c r="AM125" s="25" t="s">
        <v>32</v>
      </c>
      <c r="AN125" s="2">
        <v>447.7</v>
      </c>
      <c r="AO125" s="2">
        <v>450.42</v>
      </c>
      <c r="AP125" s="2">
        <v>451.46000000000004</v>
      </c>
      <c r="AQ125" s="2">
        <v>451.90000000000003</v>
      </c>
      <c r="AR125" s="2">
        <v>452.62</v>
      </c>
      <c r="AS125" s="2">
        <v>454.12</v>
      </c>
      <c r="AT125" s="2">
        <v>455.64</v>
      </c>
      <c r="AU125" s="2">
        <v>457.54</v>
      </c>
    </row>
    <row r="126" spans="1:47" x14ac:dyDescent="0.2">
      <c r="A126" s="4"/>
      <c r="B126" s="4"/>
      <c r="C126" s="4"/>
      <c r="D126" s="4"/>
      <c r="E126" s="4"/>
      <c r="F126" s="4"/>
      <c r="G126" s="4"/>
      <c r="H126" s="4"/>
      <c r="I126" s="4"/>
      <c r="J126" s="4"/>
      <c r="K126" s="4"/>
      <c r="L126" s="4"/>
      <c r="M126" s="43"/>
      <c r="N126" s="43"/>
      <c r="O126" s="43"/>
      <c r="P126" s="43"/>
      <c r="Q126" s="43"/>
      <c r="R126" s="43"/>
      <c r="S126" s="43"/>
      <c r="T126" s="43"/>
      <c r="U126" s="43"/>
      <c r="V126" s="43"/>
      <c r="W126" s="4"/>
      <c r="X126" s="4"/>
      <c r="Z126" s="63" t="s">
        <v>55</v>
      </c>
      <c r="AA126" s="63" t="s">
        <v>30</v>
      </c>
      <c r="AB126" s="7">
        <v>0.92</v>
      </c>
      <c r="AC126" s="2">
        <f t="shared" si="142"/>
        <v>11442.960000000001</v>
      </c>
      <c r="AD126" s="2">
        <f t="shared" si="142"/>
        <v>11541.4</v>
      </c>
      <c r="AE126" s="2">
        <f t="shared" si="142"/>
        <v>11569</v>
      </c>
      <c r="AF126" s="2">
        <f t="shared" si="142"/>
        <v>11619.6</v>
      </c>
      <c r="AG126" s="2">
        <f t="shared" si="142"/>
        <v>11611.32</v>
      </c>
      <c r="AH126" s="2">
        <f t="shared" si="142"/>
        <v>11632.480000000001</v>
      </c>
      <c r="AI126" s="2">
        <f t="shared" si="142"/>
        <v>11657.32</v>
      </c>
      <c r="AJ126" s="2">
        <f t="shared" si="142"/>
        <v>11709.76</v>
      </c>
      <c r="AM126" s="25" t="s">
        <v>33</v>
      </c>
      <c r="AN126" s="2">
        <v>24633.42</v>
      </c>
      <c r="AO126" s="2">
        <v>25379.57</v>
      </c>
      <c r="AP126" s="2">
        <v>26202.36</v>
      </c>
      <c r="AQ126" s="2">
        <v>26991.78</v>
      </c>
      <c r="AR126" s="2">
        <v>27335.920000000002</v>
      </c>
      <c r="AS126" s="2">
        <v>27728.579999999998</v>
      </c>
      <c r="AT126" s="2">
        <v>28130.619999999995</v>
      </c>
      <c r="AU126" s="2">
        <v>28510.54</v>
      </c>
    </row>
    <row r="127" spans="1:47" x14ac:dyDescent="0.2">
      <c r="A127" s="4"/>
      <c r="B127" s="4"/>
      <c r="C127" s="4"/>
      <c r="D127" s="4"/>
      <c r="E127" s="4"/>
      <c r="F127" s="4"/>
      <c r="G127" s="4"/>
      <c r="H127" s="4"/>
      <c r="I127" s="4"/>
      <c r="J127" s="4"/>
      <c r="K127" s="4"/>
      <c r="L127" s="4"/>
      <c r="M127" s="43"/>
      <c r="N127" s="43"/>
      <c r="O127" s="43"/>
      <c r="P127" s="43"/>
      <c r="Q127" s="43"/>
      <c r="R127" s="43"/>
      <c r="S127" s="43"/>
      <c r="T127" s="43"/>
      <c r="U127" s="43"/>
      <c r="V127" s="43"/>
      <c r="W127" s="2"/>
      <c r="X127" s="2"/>
      <c r="Y127" s="2"/>
      <c r="Z127" s="63" t="s">
        <v>55</v>
      </c>
      <c r="AA127" s="63" t="s">
        <v>31</v>
      </c>
      <c r="AB127" s="7">
        <v>0.08</v>
      </c>
      <c r="AC127" s="2">
        <f t="shared" si="142"/>
        <v>995.04000000000008</v>
      </c>
      <c r="AD127" s="2">
        <f t="shared" si="142"/>
        <v>1003.6</v>
      </c>
      <c r="AE127" s="2">
        <f t="shared" si="142"/>
        <v>1006</v>
      </c>
      <c r="AF127" s="2">
        <f t="shared" si="142"/>
        <v>1010.4</v>
      </c>
      <c r="AG127" s="2">
        <f t="shared" si="142"/>
        <v>1009.6800000000001</v>
      </c>
      <c r="AH127" s="2">
        <f t="shared" si="142"/>
        <v>1011.52</v>
      </c>
      <c r="AI127" s="2">
        <f t="shared" si="142"/>
        <v>1013.6800000000001</v>
      </c>
      <c r="AJ127" s="2">
        <f t="shared" si="142"/>
        <v>1018.24</v>
      </c>
      <c r="AM127" s="25" t="s">
        <v>34</v>
      </c>
      <c r="AN127" s="2">
        <v>5959.82</v>
      </c>
      <c r="AO127" s="2">
        <v>5997.7400000000007</v>
      </c>
      <c r="AP127" s="2">
        <v>6019.42</v>
      </c>
      <c r="AQ127" s="2">
        <v>6027.6200000000008</v>
      </c>
      <c r="AR127" s="2">
        <v>6041.6200000000008</v>
      </c>
      <c r="AS127" s="2">
        <v>6060.4400000000005</v>
      </c>
      <c r="AT127" s="2">
        <v>6081.9600000000009</v>
      </c>
      <c r="AU127" s="2">
        <v>6108.7000000000007</v>
      </c>
    </row>
    <row r="128" spans="1:47" x14ac:dyDescent="0.2">
      <c r="A128" s="4"/>
      <c r="B128" s="4"/>
      <c r="C128" s="4"/>
      <c r="D128" s="4"/>
      <c r="E128" s="4"/>
      <c r="F128" s="4"/>
      <c r="G128" s="4"/>
      <c r="H128" s="4"/>
      <c r="I128" s="4"/>
      <c r="J128" s="4"/>
      <c r="K128" s="4"/>
      <c r="L128" s="4"/>
      <c r="M128" s="43"/>
      <c r="N128" s="43"/>
      <c r="O128" s="43"/>
      <c r="P128" s="43"/>
      <c r="Q128" s="43"/>
      <c r="R128" s="43"/>
      <c r="S128" s="43"/>
      <c r="T128" s="43"/>
      <c r="U128" s="43"/>
      <c r="V128" s="43"/>
      <c r="W128" s="2"/>
      <c r="X128" s="2"/>
      <c r="Y128" s="2"/>
      <c r="Z128" s="63" t="s">
        <v>6</v>
      </c>
      <c r="AA128" s="63" t="s">
        <v>4</v>
      </c>
      <c r="AB128" s="7">
        <v>1</v>
      </c>
      <c r="AC128" s="2">
        <f t="shared" si="142"/>
        <v>6657</v>
      </c>
      <c r="AD128" s="2">
        <f t="shared" si="142"/>
        <v>6682</v>
      </c>
      <c r="AE128" s="2">
        <f t="shared" si="142"/>
        <v>6700</v>
      </c>
      <c r="AF128" s="2">
        <f t="shared" si="142"/>
        <v>6705</v>
      </c>
      <c r="AG128" s="2">
        <f t="shared" si="142"/>
        <v>6723</v>
      </c>
      <c r="AH128" s="2">
        <f t="shared" si="142"/>
        <v>6760</v>
      </c>
      <c r="AI128" s="2">
        <f t="shared" si="142"/>
        <v>6798</v>
      </c>
      <c r="AJ128" s="2">
        <f t="shared" si="142"/>
        <v>6828</v>
      </c>
      <c r="AM128" s="25" t="s">
        <v>145</v>
      </c>
      <c r="AN128" s="2">
        <v>168024.85000000003</v>
      </c>
      <c r="AO128" s="2">
        <v>169459.21000000002</v>
      </c>
      <c r="AP128" s="2">
        <v>170689.73</v>
      </c>
      <c r="AQ128" s="2">
        <v>171822.95</v>
      </c>
      <c r="AR128" s="2">
        <v>172477.31000000003</v>
      </c>
      <c r="AS128" s="2">
        <v>173263.05999999997</v>
      </c>
      <c r="AT128" s="2">
        <v>174259.82</v>
      </c>
      <c r="AU128" s="2">
        <v>175266.77000000002</v>
      </c>
    </row>
    <row r="129" spans="1:47" x14ac:dyDescent="0.2">
      <c r="A129" s="4"/>
      <c r="B129" s="4"/>
      <c r="C129" s="4"/>
      <c r="D129" s="4"/>
      <c r="E129" s="4"/>
      <c r="F129" s="4"/>
      <c r="G129" s="4"/>
      <c r="H129" s="4"/>
      <c r="I129" s="4"/>
      <c r="J129" s="4"/>
      <c r="K129" s="4"/>
      <c r="L129" s="4"/>
      <c r="M129" s="43"/>
      <c r="N129" s="43"/>
      <c r="O129" s="43"/>
      <c r="P129" s="43"/>
      <c r="Q129" s="43"/>
      <c r="R129" s="43"/>
      <c r="S129" s="43"/>
      <c r="T129" s="43"/>
      <c r="U129" s="43"/>
      <c r="V129" s="43"/>
      <c r="W129" s="2"/>
      <c r="X129" s="2"/>
      <c r="Y129" s="2"/>
      <c r="Z129" s="63" t="s">
        <v>56</v>
      </c>
      <c r="AA129" s="63" t="s">
        <v>5</v>
      </c>
      <c r="AB129" s="7">
        <v>1</v>
      </c>
      <c r="AC129" s="2">
        <f t="shared" si="142"/>
        <v>21090</v>
      </c>
      <c r="AD129" s="2">
        <f t="shared" si="142"/>
        <v>21073</v>
      </c>
      <c r="AE129" s="2">
        <f t="shared" si="142"/>
        <v>21016</v>
      </c>
      <c r="AF129" s="2">
        <f t="shared" si="142"/>
        <v>21008</v>
      </c>
      <c r="AG129" s="2">
        <f t="shared" si="142"/>
        <v>21020</v>
      </c>
      <c r="AH129" s="2">
        <f t="shared" si="142"/>
        <v>21016</v>
      </c>
      <c r="AI129" s="2">
        <f t="shared" si="142"/>
        <v>21085</v>
      </c>
      <c r="AJ129" s="2">
        <f t="shared" si="142"/>
        <v>21121</v>
      </c>
    </row>
    <row r="130" spans="1:47" x14ac:dyDescent="0.2">
      <c r="A130" s="4"/>
      <c r="B130" s="4"/>
      <c r="C130" s="4"/>
      <c r="D130" s="4"/>
      <c r="E130" s="4"/>
      <c r="F130" s="4"/>
      <c r="G130" s="4"/>
      <c r="H130" s="4"/>
      <c r="I130" s="4"/>
      <c r="J130" s="4"/>
      <c r="K130" s="4"/>
      <c r="L130" s="4"/>
      <c r="M130" s="43"/>
      <c r="N130" s="43"/>
      <c r="O130" s="43"/>
      <c r="P130" s="43"/>
      <c r="Q130" s="43"/>
      <c r="R130" s="43"/>
      <c r="S130" s="43"/>
      <c r="T130" s="43"/>
      <c r="U130" s="43"/>
      <c r="V130" s="43"/>
      <c r="W130" s="2"/>
      <c r="X130" s="2"/>
      <c r="Y130" s="2"/>
      <c r="Z130" s="63" t="s">
        <v>57</v>
      </c>
      <c r="AA130" s="63" t="s">
        <v>30</v>
      </c>
      <c r="AB130" s="7">
        <v>1</v>
      </c>
      <c r="AC130" s="2">
        <f t="shared" si="142"/>
        <v>3296</v>
      </c>
      <c r="AD130" s="2">
        <f t="shared" si="142"/>
        <v>3309</v>
      </c>
      <c r="AE130" s="2">
        <f t="shared" si="142"/>
        <v>3316</v>
      </c>
      <c r="AF130" s="2">
        <f t="shared" si="142"/>
        <v>3321</v>
      </c>
      <c r="AG130" s="2">
        <f t="shared" si="142"/>
        <v>3321</v>
      </c>
      <c r="AH130" s="2">
        <f t="shared" si="142"/>
        <v>3314</v>
      </c>
      <c r="AI130" s="2">
        <f t="shared" si="142"/>
        <v>3320</v>
      </c>
      <c r="AJ130" s="2">
        <f t="shared" si="142"/>
        <v>3339</v>
      </c>
    </row>
    <row r="131" spans="1:47" x14ac:dyDescent="0.2">
      <c r="A131" s="4"/>
      <c r="B131" s="4"/>
      <c r="C131" s="4"/>
      <c r="D131" s="4"/>
      <c r="E131" s="4"/>
      <c r="F131" s="4"/>
      <c r="G131" s="4"/>
      <c r="H131" s="4"/>
      <c r="I131" s="4"/>
      <c r="J131" s="4"/>
      <c r="K131" s="4"/>
      <c r="L131" s="4"/>
      <c r="M131" s="43"/>
      <c r="N131" s="43"/>
      <c r="O131" s="43"/>
      <c r="P131" s="43"/>
      <c r="Q131" s="43"/>
      <c r="R131" s="43"/>
      <c r="S131" s="43"/>
      <c r="T131" s="43"/>
      <c r="U131" s="43"/>
      <c r="V131" s="43"/>
      <c r="W131" s="2"/>
      <c r="X131" s="2"/>
      <c r="Y131" s="2"/>
      <c r="Z131" s="63" t="s">
        <v>58</v>
      </c>
      <c r="AA131" s="63" t="s">
        <v>27</v>
      </c>
      <c r="AB131" s="7">
        <v>0.17</v>
      </c>
      <c r="AC131" s="2">
        <f t="shared" si="142"/>
        <v>902.0200000000001</v>
      </c>
      <c r="AD131" s="2">
        <f t="shared" si="142"/>
        <v>908.99</v>
      </c>
      <c r="AE131" s="2">
        <f t="shared" si="142"/>
        <v>913.92000000000007</v>
      </c>
      <c r="AF131" s="2">
        <f t="shared" si="142"/>
        <v>918.5100000000001</v>
      </c>
      <c r="AG131" s="2">
        <f t="shared" si="142"/>
        <v>921.57</v>
      </c>
      <c r="AH131" s="2">
        <f t="shared" si="142"/>
        <v>922.42000000000007</v>
      </c>
      <c r="AI131" s="2">
        <f t="shared" si="142"/>
        <v>924.97</v>
      </c>
      <c r="AJ131" s="2">
        <f t="shared" si="142"/>
        <v>929.56000000000006</v>
      </c>
      <c r="AM131" t="s">
        <v>138</v>
      </c>
      <c r="AN131" t="s">
        <v>364</v>
      </c>
      <c r="AO131" t="s">
        <v>365</v>
      </c>
      <c r="AP131" t="s">
        <v>366</v>
      </c>
      <c r="AQ131" t="s">
        <v>367</v>
      </c>
      <c r="AR131" t="s">
        <v>368</v>
      </c>
      <c r="AS131" t="s">
        <v>369</v>
      </c>
      <c r="AT131" t="s">
        <v>370</v>
      </c>
      <c r="AU131" t="s">
        <v>371</v>
      </c>
    </row>
    <row r="132" spans="1:47" x14ac:dyDescent="0.2">
      <c r="A132" s="4"/>
      <c r="B132" s="4"/>
      <c r="C132" s="4"/>
      <c r="D132" s="4"/>
      <c r="E132" s="4"/>
      <c r="F132" s="4"/>
      <c r="G132" s="4"/>
      <c r="H132" s="4"/>
      <c r="I132" s="4"/>
      <c r="J132" s="4"/>
      <c r="K132" s="4"/>
      <c r="L132" s="4"/>
      <c r="M132" s="43"/>
      <c r="N132" s="43"/>
      <c r="O132" s="43"/>
      <c r="P132" s="43"/>
      <c r="Q132" s="43"/>
      <c r="R132" s="43"/>
      <c r="S132" s="43"/>
      <c r="T132" s="43"/>
      <c r="U132" s="43"/>
      <c r="V132" s="43"/>
      <c r="W132" s="2"/>
      <c r="X132" s="2"/>
      <c r="Y132" s="2"/>
      <c r="Z132" s="63" t="s">
        <v>58</v>
      </c>
      <c r="AA132" s="63" t="s">
        <v>30</v>
      </c>
      <c r="AB132" s="7">
        <v>0.83</v>
      </c>
      <c r="AC132" s="2">
        <f t="shared" si="142"/>
        <v>4403.9799999999996</v>
      </c>
      <c r="AD132" s="2">
        <f t="shared" si="142"/>
        <v>4438.01</v>
      </c>
      <c r="AE132" s="2">
        <f t="shared" si="142"/>
        <v>4462.08</v>
      </c>
      <c r="AF132" s="2">
        <f t="shared" si="142"/>
        <v>4484.49</v>
      </c>
      <c r="AG132" s="2">
        <f t="shared" si="142"/>
        <v>4499.4299999999994</v>
      </c>
      <c r="AH132" s="2">
        <f t="shared" si="142"/>
        <v>4503.58</v>
      </c>
      <c r="AI132" s="2">
        <f t="shared" si="142"/>
        <v>4516.03</v>
      </c>
      <c r="AJ132" s="2">
        <f t="shared" si="142"/>
        <v>4538.4399999999996</v>
      </c>
      <c r="AM132" t="s">
        <v>22</v>
      </c>
      <c r="AN132">
        <v>1835.7</v>
      </c>
      <c r="AO132">
        <v>1841.3999999999999</v>
      </c>
      <c r="AP132">
        <v>1847.3999999999999</v>
      </c>
      <c r="AQ132">
        <v>1843.8</v>
      </c>
      <c r="AR132">
        <v>1842.6</v>
      </c>
      <c r="AS132">
        <v>1843.1999999999998</v>
      </c>
      <c r="AT132">
        <v>1845.8999999999999</v>
      </c>
      <c r="AU132">
        <v>1842.6</v>
      </c>
    </row>
    <row r="133" spans="1:47" ht="15.75" x14ac:dyDescent="0.25">
      <c r="A133" s="4"/>
      <c r="B133" s="4"/>
      <c r="C133" s="4"/>
      <c r="D133" s="4"/>
      <c r="E133" s="32"/>
      <c r="F133" s="4"/>
      <c r="G133" s="4"/>
      <c r="H133" s="4"/>
      <c r="I133" s="4"/>
      <c r="J133" s="4"/>
      <c r="K133" s="4"/>
      <c r="L133" s="4"/>
      <c r="M133" s="43"/>
      <c r="N133" s="43"/>
      <c r="O133" s="43"/>
      <c r="P133" s="43"/>
      <c r="Q133" s="43"/>
      <c r="R133" s="43"/>
      <c r="S133" s="43"/>
      <c r="T133" s="43"/>
      <c r="U133" s="43"/>
      <c r="V133" s="43"/>
      <c r="W133" s="2"/>
      <c r="X133" s="2"/>
      <c r="Y133" s="2"/>
      <c r="Z133" s="63" t="s">
        <v>59</v>
      </c>
      <c r="AA133" s="63" t="s">
        <v>31</v>
      </c>
      <c r="AB133" s="7">
        <v>1</v>
      </c>
      <c r="AC133" s="2">
        <f t="shared" si="142"/>
        <v>2773</v>
      </c>
      <c r="AD133" s="2">
        <f t="shared" si="142"/>
        <v>2797</v>
      </c>
      <c r="AE133" s="2">
        <f t="shared" si="142"/>
        <v>2821</v>
      </c>
      <c r="AF133" s="2">
        <f t="shared" si="142"/>
        <v>2828</v>
      </c>
      <c r="AG133" s="2">
        <f t="shared" si="142"/>
        <v>2836</v>
      </c>
      <c r="AH133" s="2">
        <f t="shared" si="142"/>
        <v>2842</v>
      </c>
      <c r="AI133" s="2">
        <f t="shared" si="142"/>
        <v>2850</v>
      </c>
      <c r="AJ133" s="2">
        <f t="shared" si="142"/>
        <v>2857</v>
      </c>
      <c r="AM133" t="s">
        <v>21</v>
      </c>
      <c r="AN133">
        <v>2467.4499999999998</v>
      </c>
      <c r="AO133">
        <v>2479.04</v>
      </c>
      <c r="AP133">
        <v>2490.02</v>
      </c>
      <c r="AQ133">
        <v>2496.12</v>
      </c>
      <c r="AR133">
        <v>2505.88</v>
      </c>
      <c r="AS133">
        <v>2516.86</v>
      </c>
      <c r="AT133">
        <v>2530.2799999999997</v>
      </c>
      <c r="AU133">
        <v>2546.14</v>
      </c>
    </row>
    <row r="134" spans="1:47" ht="15.75" x14ac:dyDescent="0.25">
      <c r="A134" s="4"/>
      <c r="B134" s="4"/>
      <c r="C134" s="4"/>
      <c r="D134" s="4"/>
      <c r="E134" s="32"/>
      <c r="F134" s="4"/>
      <c r="G134" s="2"/>
      <c r="H134" s="2"/>
      <c r="I134" s="2"/>
      <c r="J134" s="2"/>
      <c r="K134" s="2"/>
      <c r="L134" s="4"/>
      <c r="M134" s="43"/>
      <c r="N134" s="43"/>
      <c r="O134" s="43"/>
      <c r="P134" s="43"/>
      <c r="Q134" s="43"/>
      <c r="R134" s="43"/>
      <c r="S134" s="43"/>
      <c r="T134" s="43"/>
      <c r="U134" s="43"/>
      <c r="V134" s="43"/>
      <c r="W134" s="2"/>
      <c r="X134" s="2"/>
      <c r="Y134" s="2"/>
      <c r="Z134" s="63" t="s">
        <v>62</v>
      </c>
      <c r="AA134" s="63" t="s">
        <v>29</v>
      </c>
      <c r="AB134" s="7">
        <v>0.05</v>
      </c>
      <c r="AC134" s="2">
        <f t="shared" si="142"/>
        <v>1080.8500000000001</v>
      </c>
      <c r="AD134" s="2">
        <f t="shared" si="142"/>
        <v>1118.8</v>
      </c>
      <c r="AE134" s="2">
        <f t="shared" si="142"/>
        <v>1161.5</v>
      </c>
      <c r="AF134" s="2">
        <f t="shared" si="142"/>
        <v>1202.8</v>
      </c>
      <c r="AG134" s="2">
        <f t="shared" si="142"/>
        <v>1220.5</v>
      </c>
      <c r="AH134" s="2">
        <f t="shared" si="142"/>
        <v>1240.45</v>
      </c>
      <c r="AI134" s="2">
        <f t="shared" si="142"/>
        <v>1260.8500000000001</v>
      </c>
      <c r="AJ134" s="2">
        <f t="shared" si="142"/>
        <v>1279.9000000000001</v>
      </c>
      <c r="AM134" t="s">
        <v>5</v>
      </c>
      <c r="AN134">
        <v>31165</v>
      </c>
      <c r="AO134">
        <v>31217</v>
      </c>
      <c r="AP134">
        <v>31212</v>
      </c>
      <c r="AQ134">
        <v>31254</v>
      </c>
      <c r="AR134">
        <v>31323</v>
      </c>
      <c r="AS134">
        <v>31369</v>
      </c>
      <c r="AT134">
        <v>31481</v>
      </c>
      <c r="AU134">
        <v>31560</v>
      </c>
    </row>
    <row r="135" spans="1:47" ht="15.75" x14ac:dyDescent="0.25">
      <c r="A135" s="4"/>
      <c r="B135" s="4"/>
      <c r="C135" s="4"/>
      <c r="D135" s="4"/>
      <c r="E135" s="32"/>
      <c r="F135" s="4"/>
      <c r="G135" s="2"/>
      <c r="H135" s="2"/>
      <c r="I135" s="2"/>
      <c r="J135" s="2"/>
      <c r="K135" s="2"/>
      <c r="L135" s="4"/>
      <c r="M135" s="43"/>
      <c r="N135" s="43"/>
      <c r="O135" s="43"/>
      <c r="P135" s="43"/>
      <c r="Q135" s="43"/>
      <c r="R135" s="43"/>
      <c r="S135" s="43"/>
      <c r="T135" s="43"/>
      <c r="U135" s="43"/>
      <c r="V135" s="43"/>
      <c r="W135" s="2"/>
      <c r="X135" s="2"/>
      <c r="Y135" s="2"/>
      <c r="Z135" s="63" t="s">
        <v>62</v>
      </c>
      <c r="AA135" s="63" t="s">
        <v>33</v>
      </c>
      <c r="AB135" s="7">
        <v>0.95</v>
      </c>
      <c r="AC135" s="2">
        <f t="shared" si="142"/>
        <v>20536.149999999998</v>
      </c>
      <c r="AD135" s="2">
        <f t="shared" si="142"/>
        <v>21257.200000000001</v>
      </c>
      <c r="AE135" s="2">
        <f t="shared" si="142"/>
        <v>22068.5</v>
      </c>
      <c r="AF135" s="2">
        <f t="shared" si="142"/>
        <v>22853.200000000001</v>
      </c>
      <c r="AG135" s="2">
        <f t="shared" si="142"/>
        <v>23189.5</v>
      </c>
      <c r="AH135" s="2">
        <f t="shared" si="142"/>
        <v>23568.55</v>
      </c>
      <c r="AI135" s="2">
        <f t="shared" si="142"/>
        <v>23956.149999999998</v>
      </c>
      <c r="AJ135" s="2">
        <f t="shared" si="142"/>
        <v>24318.1</v>
      </c>
      <c r="AM135" t="s">
        <v>26</v>
      </c>
      <c r="AN135">
        <v>4029.2999999999997</v>
      </c>
      <c r="AO135">
        <v>4053.7799999999997</v>
      </c>
      <c r="AP135">
        <v>4063.14</v>
      </c>
      <c r="AQ135">
        <v>4067.1</v>
      </c>
      <c r="AR135">
        <v>4073.58</v>
      </c>
      <c r="AS135">
        <v>4087.08</v>
      </c>
      <c r="AT135">
        <v>4100.76</v>
      </c>
      <c r="AU135">
        <v>4117.8599999999997</v>
      </c>
    </row>
    <row r="136" spans="1:47" ht="15.75" x14ac:dyDescent="0.25">
      <c r="A136" s="4"/>
      <c r="B136" s="4"/>
      <c r="C136" s="4"/>
      <c r="D136" s="4"/>
      <c r="E136" s="32"/>
      <c r="F136" s="4"/>
      <c r="G136" s="2"/>
      <c r="H136" s="2"/>
      <c r="I136" s="2"/>
      <c r="J136" s="2"/>
      <c r="K136" s="2"/>
      <c r="L136" s="4"/>
      <c r="M136" s="43"/>
      <c r="N136" s="43"/>
      <c r="O136" s="43"/>
      <c r="P136" s="43"/>
      <c r="Q136" s="43"/>
      <c r="R136" s="43"/>
      <c r="S136" s="43"/>
      <c r="T136" s="43"/>
      <c r="U136" s="43"/>
      <c r="V136" s="43"/>
      <c r="W136" s="2"/>
      <c r="X136" s="2"/>
      <c r="Y136" s="2"/>
      <c r="Z136" s="63" t="s">
        <v>43</v>
      </c>
      <c r="AA136" s="63" t="s">
        <v>21</v>
      </c>
      <c r="AB136" s="7">
        <v>0.61</v>
      </c>
      <c r="AC136" s="2">
        <f t="shared" si="142"/>
        <v>2467.4499999999998</v>
      </c>
      <c r="AD136" s="2">
        <f t="shared" si="142"/>
        <v>2479.04</v>
      </c>
      <c r="AE136" s="2">
        <f t="shared" si="142"/>
        <v>2490.02</v>
      </c>
      <c r="AF136" s="2">
        <f t="shared" si="142"/>
        <v>2496.12</v>
      </c>
      <c r="AG136" s="2">
        <f t="shared" si="142"/>
        <v>2505.88</v>
      </c>
      <c r="AH136" s="2">
        <f t="shared" si="142"/>
        <v>2516.86</v>
      </c>
      <c r="AI136" s="2">
        <f t="shared" si="142"/>
        <v>2530.2799999999997</v>
      </c>
      <c r="AJ136" s="2">
        <f t="shared" si="142"/>
        <v>2546.14</v>
      </c>
      <c r="AM136" t="s">
        <v>27</v>
      </c>
      <c r="AN136">
        <v>4145.2700000000004</v>
      </c>
      <c r="AO136">
        <v>4186.04</v>
      </c>
      <c r="AP136">
        <v>4219.57</v>
      </c>
      <c r="AQ136">
        <v>4250.26</v>
      </c>
      <c r="AR136">
        <v>4269.12</v>
      </c>
      <c r="AS136">
        <v>4279.72</v>
      </c>
      <c r="AT136">
        <v>4292.07</v>
      </c>
      <c r="AU136">
        <v>4305.41</v>
      </c>
    </row>
    <row r="137" spans="1:47" ht="15.75" x14ac:dyDescent="0.25">
      <c r="A137" s="4"/>
      <c r="B137" s="4"/>
      <c r="C137" s="4"/>
      <c r="D137" s="4"/>
      <c r="E137" s="32"/>
      <c r="F137" s="4"/>
      <c r="G137" s="2"/>
      <c r="H137" s="2"/>
      <c r="I137" s="2"/>
      <c r="J137" s="2"/>
      <c r="K137" s="2"/>
      <c r="L137" s="4"/>
      <c r="M137" s="43"/>
      <c r="N137" s="43"/>
      <c r="O137" s="43"/>
      <c r="P137" s="43"/>
      <c r="Q137" s="43"/>
      <c r="R137" s="43"/>
      <c r="S137" s="43"/>
      <c r="T137" s="43"/>
      <c r="U137" s="43"/>
      <c r="V137" s="43"/>
      <c r="W137" s="2"/>
      <c r="X137" s="2"/>
      <c r="Y137" s="2"/>
      <c r="Z137" s="63" t="s">
        <v>43</v>
      </c>
      <c r="AA137" s="63" t="s">
        <v>4</v>
      </c>
      <c r="AB137" s="7">
        <v>0.36</v>
      </c>
      <c r="AC137" s="2">
        <f t="shared" si="142"/>
        <v>1456.2</v>
      </c>
      <c r="AD137" s="2">
        <f t="shared" si="142"/>
        <v>1463.04</v>
      </c>
      <c r="AE137" s="2">
        <f t="shared" si="142"/>
        <v>1469.52</v>
      </c>
      <c r="AF137" s="2">
        <f t="shared" si="142"/>
        <v>1473.12</v>
      </c>
      <c r="AG137" s="2">
        <f t="shared" si="142"/>
        <v>1478.8799999999999</v>
      </c>
      <c r="AH137" s="2">
        <f t="shared" si="142"/>
        <v>1485.36</v>
      </c>
      <c r="AI137" s="2">
        <f t="shared" si="142"/>
        <v>1493.28</v>
      </c>
      <c r="AJ137" s="2">
        <f t="shared" si="142"/>
        <v>1502.6399999999999</v>
      </c>
      <c r="AM137" t="s">
        <v>4</v>
      </c>
      <c r="AN137">
        <v>13897.77</v>
      </c>
      <c r="AO137">
        <v>13952.939999999999</v>
      </c>
      <c r="AP137">
        <v>13999.07</v>
      </c>
      <c r="AQ137">
        <v>14001.990000000002</v>
      </c>
      <c r="AR137">
        <v>14027.71</v>
      </c>
      <c r="AS137">
        <v>14077.01</v>
      </c>
      <c r="AT137">
        <v>14135.010000000002</v>
      </c>
      <c r="AU137">
        <v>14173.81</v>
      </c>
    </row>
    <row r="138" spans="1:47" ht="15.75" x14ac:dyDescent="0.25">
      <c r="A138" s="4"/>
      <c r="B138" s="4"/>
      <c r="C138" s="4"/>
      <c r="D138" s="4"/>
      <c r="E138" s="32"/>
      <c r="F138" s="4"/>
      <c r="G138" s="2"/>
      <c r="H138" s="2"/>
      <c r="I138" s="2"/>
      <c r="J138" s="2"/>
      <c r="K138" s="2"/>
      <c r="L138" s="4"/>
      <c r="M138" s="43"/>
      <c r="N138" s="43"/>
      <c r="O138" s="43"/>
      <c r="P138" s="43"/>
      <c r="Q138" s="43"/>
      <c r="R138" s="43"/>
      <c r="S138" s="43"/>
      <c r="T138" s="43"/>
      <c r="U138" s="43"/>
      <c r="V138" s="43"/>
      <c r="W138" s="2"/>
      <c r="X138" s="2"/>
      <c r="Y138" s="2"/>
      <c r="Z138" s="63" t="s">
        <v>43</v>
      </c>
      <c r="AA138" s="63" t="s">
        <v>33</v>
      </c>
      <c r="AB138" s="7">
        <v>0.03</v>
      </c>
      <c r="AC138" s="2">
        <f t="shared" si="142"/>
        <v>121.35</v>
      </c>
      <c r="AD138" s="2">
        <f t="shared" si="142"/>
        <v>121.92</v>
      </c>
      <c r="AE138" s="2">
        <f t="shared" si="142"/>
        <v>122.46</v>
      </c>
      <c r="AF138" s="2">
        <f t="shared" si="142"/>
        <v>122.75999999999999</v>
      </c>
      <c r="AG138" s="2">
        <f t="shared" si="142"/>
        <v>123.24</v>
      </c>
      <c r="AH138" s="2">
        <f t="shared" si="142"/>
        <v>123.78</v>
      </c>
      <c r="AI138" s="2">
        <f t="shared" si="142"/>
        <v>124.44</v>
      </c>
      <c r="AJ138" s="2">
        <f t="shared" si="142"/>
        <v>125.22</v>
      </c>
      <c r="AM138" t="s">
        <v>28</v>
      </c>
      <c r="AN138">
        <v>895.4</v>
      </c>
      <c r="AO138">
        <v>900.84</v>
      </c>
      <c r="AP138">
        <v>902.92000000000007</v>
      </c>
      <c r="AQ138">
        <v>903.80000000000007</v>
      </c>
      <c r="AR138">
        <v>905.24</v>
      </c>
      <c r="AS138">
        <v>908.24</v>
      </c>
      <c r="AT138">
        <v>911.28</v>
      </c>
      <c r="AU138">
        <v>915.08</v>
      </c>
    </row>
    <row r="139" spans="1:47" x14ac:dyDescent="0.2">
      <c r="R139" s="4"/>
      <c r="S139" s="4"/>
      <c r="T139" s="2"/>
      <c r="U139" s="2"/>
      <c r="V139" s="2"/>
      <c r="W139" s="2"/>
      <c r="X139" s="2"/>
      <c r="Y139" s="2"/>
      <c r="Z139" s="63" t="s">
        <v>60</v>
      </c>
      <c r="AA139" s="63" t="s">
        <v>27</v>
      </c>
      <c r="AB139" s="7">
        <v>1</v>
      </c>
      <c r="AC139" s="2">
        <f t="shared" si="142"/>
        <v>2124</v>
      </c>
      <c r="AD139" s="2">
        <f t="shared" si="142"/>
        <v>2151</v>
      </c>
      <c r="AE139" s="2">
        <f t="shared" si="142"/>
        <v>2177</v>
      </c>
      <c r="AF139" s="2">
        <f t="shared" si="142"/>
        <v>2202</v>
      </c>
      <c r="AG139" s="2">
        <f t="shared" si="142"/>
        <v>2216</v>
      </c>
      <c r="AH139" s="2">
        <f t="shared" si="142"/>
        <v>2222</v>
      </c>
      <c r="AI139" s="2">
        <f t="shared" si="142"/>
        <v>2228</v>
      </c>
      <c r="AJ139" s="2">
        <f t="shared" si="142"/>
        <v>2232</v>
      </c>
      <c r="AM139" t="s">
        <v>29</v>
      </c>
      <c r="AN139">
        <v>1080.8500000000001</v>
      </c>
      <c r="AO139">
        <v>1118.8</v>
      </c>
      <c r="AP139">
        <v>1161.5</v>
      </c>
      <c r="AQ139">
        <v>1202.8</v>
      </c>
      <c r="AR139">
        <v>1220.5</v>
      </c>
      <c r="AS139">
        <v>1240.45</v>
      </c>
      <c r="AT139">
        <v>1260.8500000000001</v>
      </c>
      <c r="AU139">
        <v>1279.9000000000001</v>
      </c>
    </row>
    <row r="140" spans="1:47" x14ac:dyDescent="0.2">
      <c r="R140" s="4"/>
      <c r="S140" s="4"/>
      <c r="T140" s="2"/>
      <c r="U140" s="2"/>
      <c r="V140" s="2"/>
      <c r="W140" s="2"/>
      <c r="X140" s="2"/>
      <c r="Y140" s="2"/>
      <c r="Z140" s="63" t="s">
        <v>44</v>
      </c>
      <c r="AA140" s="63" t="s">
        <v>23</v>
      </c>
      <c r="AB140" s="7">
        <v>1</v>
      </c>
      <c r="AC140" s="2">
        <f t="shared" si="142"/>
        <v>6176</v>
      </c>
      <c r="AD140" s="2">
        <f t="shared" si="142"/>
        <v>6180</v>
      </c>
      <c r="AE140" s="2">
        <f t="shared" si="142"/>
        <v>6183</v>
      </c>
      <c r="AF140" s="2">
        <f t="shared" si="142"/>
        <v>6197</v>
      </c>
      <c r="AG140" s="2">
        <f t="shared" si="142"/>
        <v>6218</v>
      </c>
      <c r="AH140" s="2">
        <f t="shared" si="142"/>
        <v>6250</v>
      </c>
      <c r="AI140" s="2">
        <f t="shared" si="142"/>
        <v>6284</v>
      </c>
      <c r="AJ140" s="2">
        <f t="shared" si="142"/>
        <v>6320</v>
      </c>
      <c r="AM140" t="s">
        <v>23</v>
      </c>
      <c r="AN140">
        <v>19410</v>
      </c>
      <c r="AO140">
        <v>19498</v>
      </c>
      <c r="AP140">
        <v>19550</v>
      </c>
      <c r="AQ140">
        <v>19622</v>
      </c>
      <c r="AR140">
        <v>19693</v>
      </c>
      <c r="AS140">
        <v>19804</v>
      </c>
      <c r="AT140">
        <v>19953</v>
      </c>
      <c r="AU140">
        <v>20071</v>
      </c>
    </row>
    <row r="141" spans="1:47" x14ac:dyDescent="0.2">
      <c r="A141" s="4"/>
      <c r="B141" s="4"/>
      <c r="C141" s="4"/>
      <c r="D141" s="4"/>
      <c r="E141" s="4"/>
      <c r="F141" s="4"/>
      <c r="G141" s="4"/>
      <c r="H141" s="4"/>
      <c r="I141" s="4"/>
      <c r="J141" s="4"/>
      <c r="K141" s="4"/>
      <c r="R141" s="4"/>
      <c r="S141" s="4"/>
      <c r="T141" s="2"/>
      <c r="U141" s="2"/>
      <c r="V141" s="2"/>
      <c r="W141" s="2"/>
      <c r="X141" s="2"/>
      <c r="Y141" s="2"/>
      <c r="Z141" s="63" t="s">
        <v>45</v>
      </c>
      <c r="AA141" s="63" t="s">
        <v>31</v>
      </c>
      <c r="AB141" s="7">
        <v>1</v>
      </c>
      <c r="AC141" s="2">
        <f t="shared" si="142"/>
        <v>2975</v>
      </c>
      <c r="AD141" s="2">
        <f t="shared" si="142"/>
        <v>2984</v>
      </c>
      <c r="AE141" s="2">
        <f t="shared" si="142"/>
        <v>2996</v>
      </c>
      <c r="AF141" s="2">
        <f t="shared" si="142"/>
        <v>3012</v>
      </c>
      <c r="AG141" s="2">
        <f t="shared" si="142"/>
        <v>3026</v>
      </c>
      <c r="AH141" s="2">
        <f t="shared" si="142"/>
        <v>3045</v>
      </c>
      <c r="AI141" s="2">
        <f t="shared" si="142"/>
        <v>3059</v>
      </c>
      <c r="AJ141" s="2">
        <f t="shared" si="142"/>
        <v>3080</v>
      </c>
      <c r="AM141" t="s">
        <v>30</v>
      </c>
      <c r="AN141">
        <v>28858.49</v>
      </c>
      <c r="AO141">
        <v>29062.440000000002</v>
      </c>
      <c r="AP141">
        <v>29143.47</v>
      </c>
      <c r="AQ141">
        <v>29230.940000000002</v>
      </c>
      <c r="AR141">
        <v>29253.08</v>
      </c>
      <c r="AS141">
        <v>29303.64</v>
      </c>
      <c r="AT141">
        <v>29379.61</v>
      </c>
      <c r="AU141">
        <v>29514.31</v>
      </c>
    </row>
    <row r="142" spans="1:47" x14ac:dyDescent="0.2">
      <c r="A142" s="4"/>
      <c r="B142" s="4"/>
      <c r="C142" s="4"/>
      <c r="D142" s="4"/>
      <c r="E142" s="4"/>
      <c r="F142" s="4"/>
      <c r="G142" s="4"/>
      <c r="H142" s="4"/>
      <c r="I142" s="4"/>
      <c r="J142" s="4"/>
      <c r="K142" s="4"/>
      <c r="L142" s="4"/>
      <c r="M142" s="43"/>
      <c r="N142" s="43"/>
      <c r="O142" s="43"/>
      <c r="P142" s="43"/>
      <c r="Q142" s="43"/>
      <c r="R142" s="43"/>
      <c r="S142" s="43"/>
      <c r="T142" s="43"/>
      <c r="U142" s="43"/>
      <c r="V142" s="43"/>
      <c r="W142" s="2"/>
      <c r="X142" s="2"/>
      <c r="Y142" s="2"/>
      <c r="Z142" s="63" t="s">
        <v>61</v>
      </c>
      <c r="AA142" s="63" t="s">
        <v>30</v>
      </c>
      <c r="AB142" s="7">
        <v>1</v>
      </c>
      <c r="AC142" s="2">
        <f t="shared" si="142"/>
        <v>90</v>
      </c>
      <c r="AD142" s="2">
        <f t="shared" si="142"/>
        <v>90</v>
      </c>
      <c r="AE142" s="2">
        <f t="shared" si="142"/>
        <v>90</v>
      </c>
      <c r="AF142" s="2">
        <f t="shared" si="142"/>
        <v>90</v>
      </c>
      <c r="AG142" s="2">
        <f t="shared" si="142"/>
        <v>90</v>
      </c>
      <c r="AH142" s="2">
        <f t="shared" si="142"/>
        <v>90</v>
      </c>
      <c r="AI142" s="2">
        <f t="shared" si="142"/>
        <v>90</v>
      </c>
      <c r="AJ142" s="2">
        <f t="shared" si="142"/>
        <v>90</v>
      </c>
      <c r="AM142" t="s">
        <v>31</v>
      </c>
      <c r="AN142">
        <v>29198.68</v>
      </c>
      <c r="AO142">
        <v>29321.200000000001</v>
      </c>
      <c r="AP142">
        <v>29427.4</v>
      </c>
      <c r="AQ142">
        <v>29478.84</v>
      </c>
      <c r="AR142">
        <v>29533.440000000002</v>
      </c>
      <c r="AS142">
        <v>29590.720000000001</v>
      </c>
      <c r="AT142">
        <v>29701.84</v>
      </c>
      <c r="AU142">
        <v>29863.88</v>
      </c>
    </row>
    <row r="143" spans="1:47" x14ac:dyDescent="0.2">
      <c r="A143" s="4"/>
      <c r="B143" s="4"/>
      <c r="C143" s="4"/>
      <c r="D143" s="4"/>
      <c r="E143" s="4"/>
      <c r="F143" s="4"/>
      <c r="G143" s="4"/>
      <c r="H143" s="4"/>
      <c r="I143" s="4"/>
      <c r="J143" s="4"/>
      <c r="K143" s="4"/>
      <c r="L143" s="4"/>
      <c r="M143" s="43"/>
      <c r="N143" s="43"/>
      <c r="O143" s="43"/>
      <c r="P143" s="43"/>
      <c r="Q143" s="43"/>
      <c r="R143" s="43"/>
      <c r="S143" s="43"/>
      <c r="T143" s="43"/>
      <c r="U143" s="43"/>
      <c r="V143" s="43"/>
      <c r="W143" s="2"/>
      <c r="X143" s="2"/>
      <c r="Y143" s="2"/>
      <c r="Z143" s="63" t="s">
        <v>46</v>
      </c>
      <c r="AA143" s="63" t="s">
        <v>31</v>
      </c>
      <c r="AB143" s="7">
        <v>1</v>
      </c>
      <c r="AC143" s="2">
        <f t="shared" si="142"/>
        <v>8452</v>
      </c>
      <c r="AD143" s="2">
        <f t="shared" si="142"/>
        <v>8488</v>
      </c>
      <c r="AE143" s="2">
        <f t="shared" si="142"/>
        <v>8492</v>
      </c>
      <c r="AF143" s="2">
        <f t="shared" si="142"/>
        <v>8490</v>
      </c>
      <c r="AG143" s="2">
        <f t="shared" si="142"/>
        <v>8479</v>
      </c>
      <c r="AH143" s="2">
        <f t="shared" si="142"/>
        <v>8485</v>
      </c>
      <c r="AI143" s="2">
        <f t="shared" si="142"/>
        <v>8524</v>
      </c>
      <c r="AJ143" s="2">
        <f t="shared" si="142"/>
        <v>8572</v>
      </c>
      <c r="AM143" t="s">
        <v>32</v>
      </c>
      <c r="AN143">
        <v>447.7</v>
      </c>
      <c r="AO143">
        <v>450.42</v>
      </c>
      <c r="AP143">
        <v>451.46000000000004</v>
      </c>
      <c r="AQ143">
        <v>451.90000000000003</v>
      </c>
      <c r="AR143">
        <v>452.62</v>
      </c>
      <c r="AS143">
        <v>454.12</v>
      </c>
      <c r="AT143">
        <v>455.64</v>
      </c>
      <c r="AU143">
        <v>457.54</v>
      </c>
    </row>
    <row r="144" spans="1:47" x14ac:dyDescent="0.2">
      <c r="A144" s="4"/>
      <c r="B144" s="4"/>
      <c r="C144" s="4"/>
      <c r="D144" s="4"/>
      <c r="E144" s="4"/>
      <c r="F144" s="4"/>
      <c r="G144" s="4"/>
      <c r="H144" s="4"/>
      <c r="I144" s="4"/>
      <c r="J144" s="4"/>
      <c r="K144" s="4"/>
      <c r="L144" s="4"/>
      <c r="M144" s="43"/>
      <c r="N144" s="43"/>
      <c r="O144" s="43"/>
      <c r="P144" s="43"/>
      <c r="Q144" s="43"/>
      <c r="R144" s="43"/>
      <c r="S144" s="43"/>
      <c r="T144" s="43"/>
      <c r="U144" s="43"/>
      <c r="V144" s="43"/>
      <c r="W144" s="2"/>
      <c r="X144" s="2"/>
      <c r="Y144" s="2"/>
      <c r="Z144" s="63" t="s">
        <v>47</v>
      </c>
      <c r="AA144" s="63" t="s">
        <v>31</v>
      </c>
      <c r="AB144" s="7">
        <v>1</v>
      </c>
      <c r="AC144" s="2">
        <f t="shared" si="142"/>
        <v>2819</v>
      </c>
      <c r="AD144" s="2">
        <f t="shared" si="142"/>
        <v>2820</v>
      </c>
      <c r="AE144" s="2">
        <f t="shared" si="142"/>
        <v>2823</v>
      </c>
      <c r="AF144" s="2">
        <f t="shared" si="142"/>
        <v>2823</v>
      </c>
      <c r="AG144" s="2">
        <f t="shared" si="142"/>
        <v>2829</v>
      </c>
      <c r="AH144" s="2">
        <f t="shared" si="142"/>
        <v>2832</v>
      </c>
      <c r="AI144" s="2">
        <f t="shared" si="142"/>
        <v>2836</v>
      </c>
      <c r="AJ144" s="2">
        <f t="shared" si="142"/>
        <v>2855</v>
      </c>
      <c r="AM144" t="s">
        <v>33</v>
      </c>
      <c r="AN144">
        <v>24633.42</v>
      </c>
      <c r="AO144">
        <v>25379.57</v>
      </c>
      <c r="AP144">
        <v>26202.36</v>
      </c>
      <c r="AQ144">
        <v>26991.78</v>
      </c>
      <c r="AR144">
        <v>27335.920000000002</v>
      </c>
      <c r="AS144">
        <v>27728.579999999998</v>
      </c>
      <c r="AT144">
        <v>28130.619999999995</v>
      </c>
      <c r="AU144">
        <v>28510.54</v>
      </c>
    </row>
    <row r="145" spans="1:47" x14ac:dyDescent="0.2">
      <c r="A145" s="4"/>
      <c r="B145" s="4"/>
      <c r="C145" s="4"/>
      <c r="D145" s="4"/>
      <c r="E145" s="4"/>
      <c r="F145" s="4"/>
      <c r="G145" s="4"/>
      <c r="H145" s="4"/>
      <c r="I145" s="4"/>
      <c r="J145" s="4"/>
      <c r="K145" s="4"/>
      <c r="L145" s="4"/>
      <c r="M145" s="43"/>
      <c r="N145" s="43"/>
      <c r="O145" s="43"/>
      <c r="P145" s="43"/>
      <c r="Q145" s="43"/>
      <c r="R145" s="43"/>
      <c r="S145" s="43"/>
      <c r="T145" s="43"/>
      <c r="U145" s="43"/>
      <c r="V145" s="43"/>
      <c r="W145" s="2"/>
      <c r="X145" s="2"/>
      <c r="Y145" s="2"/>
      <c r="Z145" s="63" t="s">
        <v>48</v>
      </c>
      <c r="AA145" s="63" t="s">
        <v>22</v>
      </c>
      <c r="AB145" s="7">
        <v>0.3</v>
      </c>
      <c r="AC145" s="2">
        <f t="shared" si="142"/>
        <v>1835.7</v>
      </c>
      <c r="AD145" s="2">
        <f t="shared" si="142"/>
        <v>1841.3999999999999</v>
      </c>
      <c r="AE145" s="2">
        <f t="shared" si="142"/>
        <v>1847.3999999999999</v>
      </c>
      <c r="AF145" s="2">
        <f t="shared" si="142"/>
        <v>1843.8</v>
      </c>
      <c r="AG145" s="2">
        <f t="shared" si="142"/>
        <v>1842.6</v>
      </c>
      <c r="AH145" s="2">
        <f t="shared" si="142"/>
        <v>1843.1999999999998</v>
      </c>
      <c r="AI145" s="2">
        <f t="shared" si="142"/>
        <v>1845.8999999999999</v>
      </c>
      <c r="AJ145" s="2">
        <f t="shared" si="142"/>
        <v>1842.6</v>
      </c>
      <c r="AM145" t="s">
        <v>34</v>
      </c>
      <c r="AN145">
        <v>5959.82</v>
      </c>
      <c r="AO145">
        <v>5997.7400000000007</v>
      </c>
      <c r="AP145">
        <v>6019.42</v>
      </c>
      <c r="AQ145">
        <v>6027.6200000000008</v>
      </c>
      <c r="AR145">
        <v>6041.6200000000008</v>
      </c>
      <c r="AS145">
        <v>6060.4400000000005</v>
      </c>
      <c r="AT145">
        <v>6081.9600000000009</v>
      </c>
      <c r="AU145">
        <v>6108.7000000000007</v>
      </c>
    </row>
    <row r="146" spans="1:47" x14ac:dyDescent="0.2">
      <c r="A146" s="4"/>
      <c r="B146" s="4"/>
      <c r="C146" s="4"/>
      <c r="D146" s="4"/>
      <c r="E146" s="4"/>
      <c r="F146" s="4"/>
      <c r="G146" s="4"/>
      <c r="H146" s="4"/>
      <c r="I146" s="4"/>
      <c r="J146" s="4"/>
      <c r="K146" s="4"/>
      <c r="L146" s="4"/>
      <c r="M146" s="43"/>
      <c r="N146" s="43"/>
      <c r="O146" s="43"/>
      <c r="P146" s="43"/>
      <c r="Q146" s="43"/>
      <c r="R146" s="43"/>
      <c r="S146" s="43"/>
      <c r="T146" s="43"/>
      <c r="U146" s="43"/>
      <c r="V146" s="43"/>
      <c r="W146" s="2"/>
      <c r="X146" s="2"/>
      <c r="Y146" s="2"/>
      <c r="Z146" s="63" t="s">
        <v>48</v>
      </c>
      <c r="AA146" s="63" t="s">
        <v>4</v>
      </c>
      <c r="AB146" s="7">
        <v>0.7</v>
      </c>
      <c r="AC146" s="2">
        <f t="shared" si="142"/>
        <v>4283.3</v>
      </c>
      <c r="AD146" s="2">
        <f t="shared" si="142"/>
        <v>4296.5999999999995</v>
      </c>
      <c r="AE146" s="2">
        <f t="shared" ref="AD146:AJ151" si="143">$AB146*VLOOKUP($Z146,$A$88:$K$112,AE$113-2020,FALSE)</f>
        <v>4310.5999999999995</v>
      </c>
      <c r="AF146" s="2">
        <f t="shared" si="143"/>
        <v>4302.2</v>
      </c>
      <c r="AG146" s="2">
        <f t="shared" si="143"/>
        <v>4299.3999999999996</v>
      </c>
      <c r="AH146" s="2">
        <f t="shared" si="143"/>
        <v>4300.7999999999993</v>
      </c>
      <c r="AI146" s="2">
        <f t="shared" si="143"/>
        <v>4307.0999999999995</v>
      </c>
      <c r="AJ146" s="2">
        <f t="shared" si="143"/>
        <v>4299.3999999999996</v>
      </c>
    </row>
    <row r="147" spans="1:47" x14ac:dyDescent="0.2">
      <c r="A147" s="4"/>
      <c r="B147" s="4"/>
      <c r="C147" s="4"/>
      <c r="D147" s="4"/>
      <c r="E147" s="4"/>
      <c r="F147" s="4"/>
      <c r="G147" s="4"/>
      <c r="H147" s="4"/>
      <c r="I147" s="4"/>
      <c r="J147" s="4"/>
      <c r="K147" s="4"/>
      <c r="L147" s="4"/>
      <c r="M147" s="43"/>
      <c r="N147" s="43"/>
      <c r="O147" s="43"/>
      <c r="P147" s="43"/>
      <c r="Q147" s="43"/>
      <c r="R147" s="43"/>
      <c r="S147" s="43"/>
      <c r="T147" s="43"/>
      <c r="U147" s="43"/>
      <c r="V147" s="43"/>
      <c r="W147" s="2"/>
      <c r="X147" s="2"/>
      <c r="Y147" s="2"/>
      <c r="Z147" s="63" t="s">
        <v>49</v>
      </c>
      <c r="AA147" s="63" t="s">
        <v>31</v>
      </c>
      <c r="AB147" s="7">
        <v>1</v>
      </c>
      <c r="AC147" s="2">
        <f t="shared" si="142"/>
        <v>7106</v>
      </c>
      <c r="AD147" s="2">
        <f t="shared" si="143"/>
        <v>7124</v>
      </c>
      <c r="AE147" s="2">
        <f t="shared" si="143"/>
        <v>7165</v>
      </c>
      <c r="AF147" s="2">
        <f t="shared" si="143"/>
        <v>7184</v>
      </c>
      <c r="AG147" s="2">
        <f t="shared" si="143"/>
        <v>7211</v>
      </c>
      <c r="AH147" s="2">
        <f t="shared" si="143"/>
        <v>7221</v>
      </c>
      <c r="AI147" s="2">
        <f t="shared" si="143"/>
        <v>7250</v>
      </c>
      <c r="AJ147" s="2">
        <f t="shared" si="143"/>
        <v>7294</v>
      </c>
    </row>
    <row r="148" spans="1:47" x14ac:dyDescent="0.2">
      <c r="A148" s="4"/>
      <c r="B148" s="4"/>
      <c r="C148" s="4"/>
      <c r="D148" s="4"/>
      <c r="E148" s="4"/>
      <c r="F148" s="4"/>
      <c r="G148" s="4"/>
      <c r="H148" s="4"/>
      <c r="I148" s="4"/>
      <c r="J148" s="4"/>
      <c r="K148" s="4"/>
      <c r="L148" s="4"/>
      <c r="M148" s="43"/>
      <c r="N148" s="43"/>
      <c r="O148" s="43"/>
      <c r="P148" s="43"/>
      <c r="Q148" s="43"/>
      <c r="R148" s="43"/>
      <c r="S148" s="43"/>
      <c r="T148" s="43"/>
      <c r="U148" s="43"/>
      <c r="V148" s="43"/>
      <c r="W148" s="2"/>
      <c r="X148" s="2"/>
      <c r="Y148" s="2"/>
      <c r="Z148" s="63" t="s">
        <v>50</v>
      </c>
      <c r="AA148" s="63" t="s">
        <v>23</v>
      </c>
      <c r="AB148" s="7">
        <v>1</v>
      </c>
      <c r="AC148" s="2">
        <f t="shared" si="142"/>
        <v>10102</v>
      </c>
      <c r="AD148" s="2">
        <f t="shared" si="143"/>
        <v>10176</v>
      </c>
      <c r="AE148" s="2">
        <f t="shared" si="143"/>
        <v>10209</v>
      </c>
      <c r="AF148" s="2">
        <f t="shared" si="143"/>
        <v>10258</v>
      </c>
      <c r="AG148" s="2">
        <f t="shared" si="143"/>
        <v>10297</v>
      </c>
      <c r="AH148" s="2">
        <f t="shared" si="143"/>
        <v>10363</v>
      </c>
      <c r="AI148" s="2">
        <f t="shared" si="143"/>
        <v>10458</v>
      </c>
      <c r="AJ148" s="2">
        <f t="shared" si="143"/>
        <v>10522</v>
      </c>
    </row>
    <row r="149" spans="1:47" x14ac:dyDescent="0.2">
      <c r="A149" s="4"/>
      <c r="B149" s="4"/>
      <c r="C149" s="4"/>
      <c r="D149" s="4"/>
      <c r="E149" s="4"/>
      <c r="F149" s="4"/>
      <c r="G149" s="4"/>
      <c r="H149" s="4"/>
      <c r="I149" s="4"/>
      <c r="J149" s="4"/>
      <c r="K149" s="4"/>
      <c r="L149" s="4"/>
      <c r="M149" s="43"/>
      <c r="N149" s="43"/>
      <c r="O149" s="43"/>
      <c r="P149" s="43"/>
      <c r="Q149" s="43"/>
      <c r="R149" s="43"/>
      <c r="S149" s="43"/>
      <c r="T149" s="43"/>
      <c r="U149" s="43"/>
      <c r="V149" s="43"/>
      <c r="W149" s="2"/>
      <c r="X149" s="2"/>
      <c r="Y149" s="2"/>
      <c r="Z149" s="63" t="s">
        <v>51</v>
      </c>
      <c r="AA149" s="63" t="s">
        <v>23</v>
      </c>
      <c r="AB149" s="7">
        <v>1</v>
      </c>
      <c r="AC149" s="2">
        <f t="shared" si="142"/>
        <v>403</v>
      </c>
      <c r="AD149" s="2">
        <f t="shared" si="143"/>
        <v>404</v>
      </c>
      <c r="AE149" s="2">
        <f t="shared" si="143"/>
        <v>404</v>
      </c>
      <c r="AF149" s="2">
        <f t="shared" si="143"/>
        <v>403</v>
      </c>
      <c r="AG149" s="2">
        <f t="shared" si="143"/>
        <v>404</v>
      </c>
      <c r="AH149" s="2">
        <f t="shared" si="143"/>
        <v>405</v>
      </c>
      <c r="AI149" s="2">
        <f t="shared" si="143"/>
        <v>407</v>
      </c>
      <c r="AJ149" s="2">
        <f t="shared" si="143"/>
        <v>407</v>
      </c>
    </row>
    <row r="150" spans="1:47" x14ac:dyDescent="0.2">
      <c r="A150" s="4"/>
      <c r="B150" s="4"/>
      <c r="C150" s="4"/>
      <c r="D150" s="4"/>
      <c r="E150" s="4"/>
      <c r="F150" s="4"/>
      <c r="G150" s="4"/>
      <c r="H150" s="4"/>
      <c r="I150" s="4"/>
      <c r="J150" s="4"/>
      <c r="K150" s="4"/>
      <c r="L150" s="4"/>
      <c r="M150" s="43"/>
      <c r="N150" s="43"/>
      <c r="O150" s="43"/>
      <c r="P150" s="43"/>
      <c r="Q150" s="43"/>
      <c r="R150" s="43"/>
      <c r="S150" s="43"/>
      <c r="T150" s="43"/>
      <c r="U150" s="43"/>
      <c r="V150" s="43"/>
      <c r="Z150" s="63" t="s">
        <v>52</v>
      </c>
      <c r="AA150" s="63" t="s">
        <v>31</v>
      </c>
      <c r="AB150" s="7">
        <v>1</v>
      </c>
      <c r="AC150" s="2">
        <f t="shared" si="142"/>
        <v>193</v>
      </c>
      <c r="AD150" s="2">
        <f t="shared" si="143"/>
        <v>193</v>
      </c>
      <c r="AE150" s="2">
        <f t="shared" si="143"/>
        <v>193</v>
      </c>
      <c r="AF150" s="2">
        <f t="shared" si="143"/>
        <v>193</v>
      </c>
      <c r="AG150" s="2">
        <f t="shared" si="143"/>
        <v>192</v>
      </c>
      <c r="AH150" s="2">
        <f t="shared" si="143"/>
        <v>192</v>
      </c>
      <c r="AI150" s="2">
        <f t="shared" si="143"/>
        <v>192</v>
      </c>
      <c r="AJ150" s="2">
        <f t="shared" si="143"/>
        <v>192</v>
      </c>
    </row>
    <row r="151" spans="1:47" x14ac:dyDescent="0.2">
      <c r="A151" s="4"/>
      <c r="B151" s="4"/>
      <c r="C151" s="4"/>
      <c r="D151" s="4"/>
      <c r="E151" s="4"/>
      <c r="F151" s="4"/>
      <c r="G151" s="4"/>
      <c r="H151" s="4"/>
      <c r="I151" s="4"/>
      <c r="J151" s="4"/>
      <c r="K151" s="4"/>
      <c r="L151" s="4"/>
      <c r="M151" s="43"/>
      <c r="N151" s="43"/>
      <c r="O151" s="43"/>
      <c r="P151" s="43"/>
      <c r="Q151" s="43"/>
      <c r="R151" s="43"/>
      <c r="S151" s="43"/>
      <c r="T151" s="43"/>
      <c r="U151" s="43"/>
      <c r="V151" s="43"/>
      <c r="Z151" s="2" t="s">
        <v>401</v>
      </c>
      <c r="AA151" s="2" t="s">
        <v>5</v>
      </c>
      <c r="AB151" s="7">
        <v>1</v>
      </c>
      <c r="AC151" s="2">
        <f t="shared" si="142"/>
        <v>10075</v>
      </c>
      <c r="AD151" s="2">
        <f t="shared" si="143"/>
        <v>10144</v>
      </c>
      <c r="AE151" s="2">
        <f t="shared" si="143"/>
        <v>10196</v>
      </c>
      <c r="AF151" s="2">
        <f t="shared" si="143"/>
        <v>10246</v>
      </c>
      <c r="AG151" s="2">
        <f t="shared" si="143"/>
        <v>10303</v>
      </c>
      <c r="AH151" s="2">
        <f t="shared" si="143"/>
        <v>10353</v>
      </c>
      <c r="AI151" s="2">
        <f t="shared" si="143"/>
        <v>10396</v>
      </c>
      <c r="AJ151" s="2">
        <f t="shared" si="143"/>
        <v>10439</v>
      </c>
    </row>
    <row r="152" spans="1:47" x14ac:dyDescent="0.2">
      <c r="A152" s="4"/>
      <c r="B152" s="4"/>
      <c r="C152" s="4"/>
      <c r="D152" s="4"/>
      <c r="E152" s="4"/>
      <c r="F152" s="4"/>
      <c r="G152" s="4"/>
      <c r="H152" s="4"/>
      <c r="I152" s="4"/>
      <c r="J152" s="4"/>
      <c r="K152" s="4"/>
      <c r="L152" s="4"/>
      <c r="M152" s="43"/>
      <c r="N152" s="43"/>
      <c r="O152" s="43"/>
      <c r="P152" s="43"/>
      <c r="Q152" s="43"/>
      <c r="R152" s="43"/>
      <c r="S152" s="43"/>
      <c r="T152" s="43"/>
      <c r="U152" s="43"/>
      <c r="V152" s="43"/>
    </row>
    <row r="153" spans="1:47" x14ac:dyDescent="0.2">
      <c r="A153" s="4"/>
      <c r="B153" s="4"/>
      <c r="C153" s="4"/>
      <c r="D153" s="4"/>
      <c r="E153" s="4"/>
      <c r="F153" s="4"/>
      <c r="G153" s="4"/>
      <c r="H153" s="4"/>
      <c r="I153" s="4"/>
      <c r="J153" s="4"/>
      <c r="K153" s="4"/>
      <c r="L153" s="4"/>
      <c r="M153" s="43"/>
      <c r="N153" s="43"/>
      <c r="O153" s="43"/>
      <c r="P153" s="43"/>
      <c r="Q153" s="43"/>
      <c r="R153" s="43"/>
      <c r="S153" s="43"/>
      <c r="T153" s="43"/>
      <c r="U153" s="43"/>
      <c r="V153" s="43"/>
    </row>
    <row r="154" spans="1:47" x14ac:dyDescent="0.2">
      <c r="A154" s="4"/>
      <c r="B154" s="4"/>
      <c r="C154" s="4"/>
      <c r="D154" s="4"/>
      <c r="E154" s="4"/>
      <c r="F154" s="4"/>
      <c r="G154" s="4"/>
      <c r="H154" s="4"/>
      <c r="I154" s="4"/>
      <c r="J154" s="4"/>
      <c r="K154" s="4"/>
      <c r="L154" s="4"/>
      <c r="M154" s="43"/>
      <c r="N154" s="43"/>
      <c r="O154" s="43"/>
      <c r="P154" s="43"/>
      <c r="Q154" s="43"/>
      <c r="R154" s="43"/>
      <c r="S154" s="43"/>
      <c r="T154" s="43"/>
      <c r="U154" s="43"/>
      <c r="V154" s="43"/>
    </row>
    <row r="155" spans="1:47" x14ac:dyDescent="0.2">
      <c r="A155" s="4"/>
      <c r="B155" s="4"/>
      <c r="C155" s="4"/>
      <c r="D155" s="4"/>
      <c r="E155" s="4"/>
      <c r="F155" s="4"/>
      <c r="G155" s="4"/>
      <c r="H155" s="4"/>
      <c r="I155" s="4"/>
      <c r="J155" s="4"/>
      <c r="K155" s="4"/>
      <c r="L155" s="4"/>
      <c r="M155" s="43"/>
      <c r="N155" s="43"/>
      <c r="O155" s="43"/>
      <c r="P155" s="43"/>
      <c r="Q155" s="43"/>
      <c r="R155" s="43"/>
      <c r="S155" s="43"/>
      <c r="T155" s="43"/>
      <c r="U155" s="43"/>
      <c r="V155" s="43"/>
    </row>
    <row r="156" spans="1:47" x14ac:dyDescent="0.2">
      <c r="A156" s="4"/>
      <c r="B156" s="4"/>
      <c r="C156" s="4"/>
      <c r="D156" s="4"/>
      <c r="E156" s="4"/>
      <c r="F156" s="4"/>
      <c r="G156" s="4"/>
      <c r="H156" s="4"/>
      <c r="I156" s="4"/>
      <c r="J156" s="4"/>
      <c r="K156" s="4"/>
      <c r="L156" s="4"/>
      <c r="M156" s="43"/>
      <c r="N156" s="43"/>
      <c r="O156" s="43"/>
      <c r="P156" s="43"/>
      <c r="Q156" s="43"/>
      <c r="R156" s="43"/>
      <c r="S156" s="43"/>
      <c r="T156" s="43"/>
      <c r="U156" s="43"/>
      <c r="V156" s="43"/>
    </row>
    <row r="157" spans="1:47" x14ac:dyDescent="0.2">
      <c r="A157" s="4"/>
      <c r="B157" s="4"/>
      <c r="C157" s="4"/>
      <c r="D157" s="4"/>
      <c r="E157" s="4"/>
      <c r="F157" s="4"/>
      <c r="G157" s="4"/>
      <c r="H157" s="4"/>
      <c r="I157" s="4"/>
      <c r="J157" s="4"/>
      <c r="K157" s="4"/>
      <c r="L157" s="4"/>
      <c r="M157" s="43"/>
      <c r="N157" s="43"/>
      <c r="O157" s="43"/>
      <c r="P157" s="43"/>
      <c r="Q157" s="43"/>
      <c r="R157" s="43"/>
      <c r="S157" s="43"/>
      <c r="T157" s="43"/>
      <c r="U157" s="43"/>
      <c r="V157" s="43"/>
    </row>
    <row r="158" spans="1:47" x14ac:dyDescent="0.2">
      <c r="A158" s="4"/>
      <c r="B158" s="4"/>
      <c r="C158" s="4"/>
      <c r="D158" s="4"/>
      <c r="E158" s="4"/>
      <c r="F158" s="4"/>
      <c r="G158" s="4"/>
      <c r="H158" s="4"/>
      <c r="I158" s="4"/>
      <c r="J158" s="4"/>
      <c r="K158" s="4"/>
      <c r="L158" s="4"/>
      <c r="M158" s="43"/>
      <c r="N158" s="43"/>
      <c r="O158" s="43"/>
      <c r="P158" s="43"/>
      <c r="Q158" s="43"/>
      <c r="R158" s="43"/>
      <c r="S158" s="43"/>
      <c r="T158" s="43"/>
      <c r="U158" s="43"/>
      <c r="V158" s="43"/>
    </row>
    <row r="159" spans="1:47" x14ac:dyDescent="0.2">
      <c r="A159" s="4"/>
      <c r="B159" s="4"/>
      <c r="C159" s="4"/>
      <c r="D159" s="4"/>
      <c r="E159" s="4"/>
      <c r="F159" s="4"/>
      <c r="G159" s="4"/>
      <c r="H159" s="4"/>
      <c r="I159" s="4"/>
      <c r="J159" s="4"/>
      <c r="K159" s="4"/>
      <c r="L159" s="4"/>
      <c r="M159" s="43"/>
      <c r="N159" s="43"/>
      <c r="O159" s="43"/>
      <c r="P159" s="43"/>
      <c r="Q159" s="43"/>
      <c r="R159" s="43"/>
      <c r="S159" s="43"/>
      <c r="T159" s="43"/>
      <c r="U159" s="43"/>
      <c r="V159" s="43"/>
    </row>
    <row r="160" spans="1:47" x14ac:dyDescent="0.2">
      <c r="A160" s="2"/>
      <c r="B160" s="2"/>
      <c r="C160" s="2"/>
      <c r="D160" s="2"/>
      <c r="E160" s="2"/>
      <c r="F160" s="2"/>
      <c r="G160" s="2"/>
      <c r="H160" s="2"/>
      <c r="I160" s="2"/>
      <c r="J160" s="2"/>
      <c r="K160" s="4"/>
      <c r="L160" s="4"/>
      <c r="M160" s="43"/>
      <c r="N160" s="43"/>
      <c r="O160" s="43"/>
      <c r="P160" s="43"/>
      <c r="Q160" s="43"/>
      <c r="R160" s="43"/>
      <c r="S160" s="43"/>
      <c r="T160" s="43"/>
      <c r="U160" s="43"/>
      <c r="V160" s="43"/>
    </row>
    <row r="161" spans="1:33" x14ac:dyDescent="0.2">
      <c r="A161" s="2"/>
      <c r="B161" s="2"/>
      <c r="C161" s="2"/>
      <c r="D161" s="2"/>
      <c r="E161" s="2"/>
      <c r="F161" s="2"/>
      <c r="G161" s="2"/>
      <c r="H161" s="2"/>
      <c r="I161" s="2"/>
      <c r="J161" s="2"/>
      <c r="K161" s="4"/>
      <c r="L161" s="4"/>
      <c r="M161" s="43"/>
      <c r="N161" s="43"/>
      <c r="O161" s="43"/>
      <c r="P161" s="43"/>
      <c r="Q161" s="43"/>
      <c r="R161" s="43"/>
      <c r="S161" s="43"/>
      <c r="T161" s="43"/>
      <c r="U161" s="43"/>
      <c r="V161" s="43"/>
      <c r="W161" s="2"/>
      <c r="X161" s="2"/>
      <c r="Y161" s="2"/>
      <c r="Z161" s="2"/>
      <c r="AA161" s="2"/>
      <c r="AB161" s="2"/>
      <c r="AC161" s="2"/>
      <c r="AD161" s="2"/>
      <c r="AE161" s="2"/>
      <c r="AF161" s="2"/>
      <c r="AG161" s="2"/>
    </row>
    <row r="162" spans="1:33" x14ac:dyDescent="0.2">
      <c r="A162" s="2"/>
      <c r="B162" s="2"/>
      <c r="C162" s="2"/>
      <c r="D162" s="2"/>
      <c r="E162" s="2"/>
      <c r="F162" s="2"/>
      <c r="G162" s="2"/>
      <c r="H162" s="2"/>
      <c r="I162" s="2"/>
      <c r="J162" s="2"/>
      <c r="K162" s="4"/>
      <c r="L162" s="4"/>
      <c r="M162" s="43"/>
      <c r="N162" s="43"/>
      <c r="O162" s="43"/>
      <c r="P162" s="43"/>
      <c r="Q162" s="43"/>
      <c r="R162" s="43"/>
      <c r="S162" s="43"/>
      <c r="T162" s="43"/>
      <c r="U162" s="43"/>
      <c r="V162" s="43"/>
      <c r="W162" s="2"/>
      <c r="X162" s="2"/>
      <c r="Y162" s="2"/>
      <c r="Z162" s="2"/>
      <c r="AA162" s="2"/>
      <c r="AB162" s="2"/>
      <c r="AC162" s="2"/>
      <c r="AD162" s="2"/>
      <c r="AE162" s="2"/>
      <c r="AF162" s="2"/>
      <c r="AG162" s="2"/>
    </row>
    <row r="163" spans="1:33" x14ac:dyDescent="0.2">
      <c r="A163" s="2"/>
      <c r="B163" s="2"/>
      <c r="C163" s="2"/>
      <c r="D163" s="2"/>
      <c r="E163" s="2"/>
      <c r="F163" s="2"/>
      <c r="G163" s="2"/>
      <c r="H163" s="2"/>
      <c r="I163" s="2"/>
      <c r="J163" s="2"/>
      <c r="K163" s="4"/>
      <c r="L163" s="4"/>
      <c r="M163" s="43"/>
      <c r="N163" s="43"/>
      <c r="O163" s="43"/>
      <c r="P163" s="43"/>
      <c r="Q163" s="43"/>
      <c r="R163" s="43"/>
      <c r="S163" s="43"/>
      <c r="T163" s="43"/>
      <c r="U163" s="43"/>
      <c r="V163" s="43"/>
      <c r="W163" s="2"/>
      <c r="X163" s="2"/>
      <c r="Y163" s="2"/>
      <c r="Z163" s="2"/>
      <c r="AA163" s="2"/>
      <c r="AB163" s="2"/>
      <c r="AC163" s="2"/>
      <c r="AD163" s="2"/>
      <c r="AE163" s="2"/>
      <c r="AF163" s="2"/>
      <c r="AG163" s="2"/>
    </row>
    <row r="164" spans="1:33" x14ac:dyDescent="0.2">
      <c r="A164" s="2"/>
      <c r="B164" s="2"/>
      <c r="C164" s="2"/>
      <c r="D164" s="2"/>
      <c r="E164" s="2"/>
      <c r="F164" s="2"/>
      <c r="G164" s="2"/>
      <c r="H164" s="2"/>
      <c r="I164" s="2"/>
      <c r="J164" s="2"/>
      <c r="K164" s="4"/>
      <c r="L164" s="4"/>
      <c r="M164" s="43"/>
      <c r="N164" s="43"/>
      <c r="O164" s="43"/>
      <c r="P164" s="43"/>
      <c r="Q164" s="43"/>
      <c r="R164" s="43"/>
      <c r="S164" s="43"/>
      <c r="T164" s="43"/>
      <c r="U164" s="43"/>
      <c r="V164" s="43"/>
      <c r="W164" s="2"/>
      <c r="X164" s="2"/>
      <c r="Y164" s="2"/>
      <c r="Z164" s="2"/>
      <c r="AA164" s="2"/>
      <c r="AB164" s="2"/>
      <c r="AC164" s="2"/>
      <c r="AD164" s="2"/>
      <c r="AE164" s="2"/>
      <c r="AF164" s="2"/>
      <c r="AG164" s="2"/>
    </row>
    <row r="165" spans="1:33" x14ac:dyDescent="0.2">
      <c r="L165" s="2"/>
      <c r="M165" s="2"/>
      <c r="N165" s="2"/>
      <c r="O165" s="2"/>
      <c r="P165" s="2"/>
      <c r="Q165" s="2"/>
      <c r="R165" s="2"/>
      <c r="S165" s="2"/>
      <c r="T165" s="2"/>
      <c r="U165" s="2"/>
      <c r="V165" s="2"/>
      <c r="W165" s="2"/>
      <c r="X165" s="2"/>
      <c r="Y165" s="2"/>
      <c r="Z165" s="2"/>
      <c r="AA165" s="2"/>
      <c r="AB165" s="2"/>
      <c r="AC165" s="2"/>
      <c r="AD165" s="2"/>
      <c r="AE165" s="2"/>
      <c r="AF165" s="2"/>
      <c r="AG165" s="2"/>
    </row>
    <row r="166" spans="1:33" x14ac:dyDescent="0.2">
      <c r="L166" s="2"/>
      <c r="M166" s="2"/>
      <c r="N166" s="2"/>
      <c r="O166" s="2"/>
      <c r="P166" s="2"/>
      <c r="Q166" s="2"/>
      <c r="R166" s="2"/>
      <c r="S166" s="2"/>
      <c r="T166" s="2"/>
      <c r="U166" s="2"/>
      <c r="V166" s="2"/>
      <c r="W166" s="2"/>
      <c r="X166" s="2"/>
      <c r="Y166" s="2"/>
      <c r="Z166" s="2"/>
      <c r="AA166" s="2"/>
      <c r="AB166" s="2"/>
      <c r="AC166" s="2"/>
      <c r="AD166" s="2"/>
      <c r="AE166" s="2"/>
      <c r="AF166" s="2"/>
      <c r="AG166" s="2"/>
    </row>
    <row r="167" spans="1:33" x14ac:dyDescent="0.2">
      <c r="L167" s="2"/>
      <c r="M167" s="2"/>
      <c r="N167" s="2"/>
      <c r="O167" s="2"/>
      <c r="P167" s="2"/>
      <c r="Q167" s="2"/>
      <c r="R167" s="2"/>
      <c r="S167" s="2"/>
      <c r="T167" s="2"/>
      <c r="U167" s="2"/>
      <c r="V167" s="2"/>
      <c r="W167" s="2"/>
      <c r="X167" s="2"/>
      <c r="Y167" s="2"/>
      <c r="Z167" s="2"/>
      <c r="AA167" s="2"/>
      <c r="AB167" s="2"/>
      <c r="AC167" s="2"/>
      <c r="AD167" s="2"/>
      <c r="AE167" s="2"/>
      <c r="AF167" s="2"/>
      <c r="AG167" s="2"/>
    </row>
    <row r="168" spans="1:33" x14ac:dyDescent="0.2">
      <c r="L168" s="2"/>
      <c r="M168" s="2"/>
      <c r="N168" s="2"/>
      <c r="O168" s="2"/>
      <c r="P168" s="2"/>
      <c r="Q168" s="2"/>
      <c r="R168" s="2"/>
      <c r="S168" s="2"/>
      <c r="T168" s="2"/>
      <c r="U168" s="2"/>
      <c r="V168" s="2"/>
      <c r="W168" s="2"/>
      <c r="X168" s="2"/>
      <c r="Y168" s="2"/>
      <c r="Z168" s="2"/>
      <c r="AA168" s="2"/>
      <c r="AB168" s="2"/>
      <c r="AC168" s="2"/>
      <c r="AD168" s="2"/>
      <c r="AE168" s="2"/>
      <c r="AF168" s="2"/>
      <c r="AG168" s="2"/>
    </row>
    <row r="169" spans="1:33" x14ac:dyDescent="0.2">
      <c r="L169" s="2"/>
      <c r="M169" s="2"/>
      <c r="N169" s="2"/>
      <c r="O169" s="2"/>
      <c r="P169" s="2"/>
      <c r="Q169" s="2"/>
      <c r="R169" s="2"/>
      <c r="S169" s="2"/>
      <c r="T169" s="2"/>
      <c r="U169" s="2"/>
      <c r="V169" s="2"/>
      <c r="W169" s="2"/>
      <c r="X169" s="2"/>
      <c r="Y169" s="2"/>
      <c r="Z169" s="2"/>
      <c r="AA169" s="2"/>
      <c r="AB169" s="2"/>
      <c r="AC169" s="2"/>
      <c r="AD169" s="2"/>
      <c r="AE169" s="2"/>
      <c r="AF169" s="2"/>
      <c r="AG169" s="2"/>
    </row>
    <row r="170" spans="1:33" x14ac:dyDescent="0.2">
      <c r="L170" s="2"/>
      <c r="M170" s="2"/>
      <c r="N170" s="2"/>
      <c r="O170" s="2"/>
      <c r="P170" s="2"/>
      <c r="Q170" s="2"/>
      <c r="R170" s="2"/>
      <c r="S170" s="2"/>
      <c r="T170" s="2"/>
      <c r="U170" s="2"/>
      <c r="V170" s="2"/>
      <c r="W170" s="2"/>
      <c r="X170" s="2"/>
      <c r="Y170" s="2"/>
      <c r="Z170" s="2"/>
      <c r="AA170" s="2"/>
      <c r="AB170" s="2"/>
      <c r="AC170" s="2"/>
      <c r="AD170" s="2"/>
      <c r="AE170" s="2"/>
      <c r="AF170" s="2"/>
      <c r="AG170" s="2"/>
    </row>
  </sheetData>
  <autoFilter ref="BI2:BK38"/>
  <mergeCells count="2">
    <mergeCell ref="BA1:BF1"/>
    <mergeCell ref="AW87:BB87"/>
  </mergeCells>
  <pageMargins left="0.7" right="0.7" top="0.75" bottom="0.75" header="0.3" footer="0.3"/>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K172"/>
  <sheetViews>
    <sheetView zoomScaleNormal="100" workbookViewId="0">
      <pane ySplit="1" topLeftCell="A2" activePane="bottomLeft" state="frozen"/>
      <selection pane="bottomLeft" activeCell="O83" sqref="O83"/>
    </sheetView>
  </sheetViews>
  <sheetFormatPr defaultRowHeight="14.25" x14ac:dyDescent="0.2"/>
  <cols>
    <col min="1" max="1" width="8.125" customWidth="1"/>
    <col min="2" max="2" width="4.875" bestFit="1" customWidth="1"/>
    <col min="3" max="3" width="25.625" bestFit="1" customWidth="1"/>
    <col min="4" max="4" width="16.125" style="4" bestFit="1" customWidth="1"/>
    <col min="5" max="5" width="30.25" style="4" bestFit="1" customWidth="1"/>
    <col min="6" max="6" width="7.75" bestFit="1" customWidth="1"/>
    <col min="7" max="7" width="23.25" style="4" bestFit="1" customWidth="1"/>
    <col min="8" max="8" width="14" bestFit="1" customWidth="1"/>
    <col min="9" max="9" width="15.125" bestFit="1" customWidth="1"/>
    <col min="10" max="10" width="17.375" bestFit="1" customWidth="1"/>
    <col min="11" max="11" width="14.5" bestFit="1" customWidth="1"/>
    <col min="12" max="12" width="21.5" bestFit="1" customWidth="1"/>
    <col min="13" max="13" width="31.625" style="4" bestFit="1" customWidth="1"/>
    <col min="14" max="14" width="29.625" style="4" customWidth="1"/>
    <col min="15" max="15" width="17.125" bestFit="1" customWidth="1"/>
    <col min="16" max="16" width="10" bestFit="1" customWidth="1"/>
    <col min="19" max="19" width="9" style="4"/>
    <col min="20" max="20" width="4.875" bestFit="1" customWidth="1"/>
    <col min="21" max="21" width="34" bestFit="1" customWidth="1"/>
    <col min="23" max="23" width="16.5" bestFit="1" customWidth="1"/>
    <col min="24" max="24" width="7.625" bestFit="1" customWidth="1"/>
    <col min="25" max="25" width="8.125" bestFit="1" customWidth="1"/>
    <col min="26" max="28" width="7.875" bestFit="1" customWidth="1"/>
    <col min="29" max="29" width="7.125" bestFit="1" customWidth="1"/>
    <col min="30" max="30" width="7.5" bestFit="1" customWidth="1"/>
    <col min="31" max="31" width="7.25" bestFit="1" customWidth="1"/>
    <col min="32" max="33" width="7.75" bestFit="1" customWidth="1"/>
    <col min="34" max="34" width="8" bestFit="1" customWidth="1"/>
    <col min="35" max="35" width="8.5" bestFit="1" customWidth="1"/>
    <col min="36" max="36" width="9.875" bestFit="1" customWidth="1"/>
    <col min="37" max="37" width="15" bestFit="1" customWidth="1"/>
  </cols>
  <sheetData>
    <row r="1" spans="1:21" ht="15" x14ac:dyDescent="0.25">
      <c r="A1" t="s">
        <v>24</v>
      </c>
      <c r="B1" t="s">
        <v>1</v>
      </c>
      <c r="C1" t="s">
        <v>377</v>
      </c>
      <c r="D1" s="4" t="s">
        <v>69</v>
      </c>
      <c r="E1" s="4" t="s">
        <v>395</v>
      </c>
      <c r="F1" t="s">
        <v>35</v>
      </c>
      <c r="G1" s="4" t="s">
        <v>374</v>
      </c>
      <c r="H1" t="s">
        <v>375</v>
      </c>
      <c r="I1" t="s">
        <v>36</v>
      </c>
      <c r="J1" t="s">
        <v>37</v>
      </c>
      <c r="K1" t="s">
        <v>40</v>
      </c>
      <c r="L1" s="36" t="s">
        <v>41</v>
      </c>
      <c r="M1" s="36" t="s">
        <v>542</v>
      </c>
      <c r="N1" s="36" t="s">
        <v>543</v>
      </c>
      <c r="O1" s="36" t="s">
        <v>541</v>
      </c>
      <c r="P1" s="36"/>
      <c r="T1" t="s">
        <v>1</v>
      </c>
      <c r="U1" s="36" t="s">
        <v>376</v>
      </c>
    </row>
    <row r="2" spans="1:21" x14ac:dyDescent="0.2">
      <c r="A2" t="s">
        <v>21</v>
      </c>
      <c r="B2">
        <v>2022</v>
      </c>
      <c r="C2" t="s">
        <v>68</v>
      </c>
      <c r="D2" s="4" t="s">
        <v>0</v>
      </c>
      <c r="E2" s="9">
        <v>0.22</v>
      </c>
      <c r="G2" s="7">
        <v>1</v>
      </c>
      <c r="H2" s="9">
        <f t="shared" ref="H2:H19" si="0">E2*G2</f>
        <v>0.22</v>
      </c>
      <c r="I2" s="8">
        <f>VLOOKUP(states_RPS!A2,load!$AM$46:$AW$61,B2-2020, FALSE)</f>
        <v>11046.554952090442</v>
      </c>
      <c r="J2" s="8">
        <f>VLOOKUP(states_RPS!A2,load!$AM$3:$AW$18,B2-2020, FALSE)</f>
        <v>11046.554952090442</v>
      </c>
      <c r="K2" s="2">
        <f>J2-I2</f>
        <v>0</v>
      </c>
      <c r="L2" s="2">
        <f t="shared" ref="L2:L33" si="1">H2*J2-K2</f>
        <v>2430.2420894598972</v>
      </c>
      <c r="M2" s="7"/>
      <c r="N2" s="2"/>
      <c r="O2" s="9">
        <f t="shared" ref="O2:O33" si="2">L2/I2</f>
        <v>0.22</v>
      </c>
      <c r="T2" s="4">
        <v>2022</v>
      </c>
      <c r="U2" s="2">
        <f t="shared" ref="U2:U10" si="3">SUMIF(B$2:B$82,T2,L$2:L$82)</f>
        <v>104504.6040780715</v>
      </c>
    </row>
    <row r="3" spans="1:21" x14ac:dyDescent="0.2">
      <c r="A3" t="s">
        <v>21</v>
      </c>
      <c r="B3">
        <v>2023</v>
      </c>
      <c r="C3" s="4" t="s">
        <v>68</v>
      </c>
      <c r="D3" s="4" t="s">
        <v>0</v>
      </c>
      <c r="E3" s="9">
        <v>0.23</v>
      </c>
      <c r="G3" s="7">
        <v>1</v>
      </c>
      <c r="H3" s="9">
        <f t="shared" si="0"/>
        <v>0.23</v>
      </c>
      <c r="I3" s="8">
        <f>VLOOKUP(states_RPS!A3,load!$AM$46:$AW$61,B3-2020, FALSE)</f>
        <v>11104.203474454725</v>
      </c>
      <c r="J3" s="8">
        <f>VLOOKUP(states_RPS!A3,load!$AM$3:$AW$18,B3-2020, FALSE)</f>
        <v>11104.203474454725</v>
      </c>
      <c r="K3" s="2">
        <f t="shared" ref="K3:K84" si="4">J3-I3</f>
        <v>0</v>
      </c>
      <c r="L3" s="2">
        <f t="shared" si="1"/>
        <v>2553.9667991245869</v>
      </c>
      <c r="M3" s="7"/>
      <c r="N3" s="2"/>
      <c r="O3" s="9">
        <f t="shared" si="2"/>
        <v>0.23</v>
      </c>
      <c r="P3" s="63"/>
      <c r="T3" s="4">
        <v>2023</v>
      </c>
      <c r="U3" s="2">
        <f t="shared" si="3"/>
        <v>113460.89059358035</v>
      </c>
    </row>
    <row r="4" spans="1:21" x14ac:dyDescent="0.2">
      <c r="A4" t="s">
        <v>21</v>
      </c>
      <c r="B4">
        <v>2024</v>
      </c>
      <c r="C4" s="4" t="s">
        <v>68</v>
      </c>
      <c r="D4" s="4" t="s">
        <v>0</v>
      </c>
      <c r="E4" s="9">
        <v>0.24</v>
      </c>
      <c r="G4" s="7">
        <v>1</v>
      </c>
      <c r="H4" s="9">
        <f t="shared" si="0"/>
        <v>0.24</v>
      </c>
      <c r="I4" s="8">
        <f>VLOOKUP(states_RPS!A4,load!$AM$46:$AW$61,B4-2020, FALSE)</f>
        <v>11156.361661355795</v>
      </c>
      <c r="J4" s="8">
        <f>VLOOKUP(states_RPS!A4,load!$AM$3:$AW$18,B4-2020, FALSE)</f>
        <v>11156.361661355795</v>
      </c>
      <c r="K4" s="2">
        <f t="shared" si="4"/>
        <v>0</v>
      </c>
      <c r="L4" s="2">
        <f t="shared" si="1"/>
        <v>2677.5267987253906</v>
      </c>
      <c r="M4" s="7"/>
      <c r="N4" s="2"/>
      <c r="O4" s="9">
        <f t="shared" si="2"/>
        <v>0.23999999999999996</v>
      </c>
      <c r="P4" s="63"/>
      <c r="T4" s="4">
        <v>2024</v>
      </c>
      <c r="U4" s="2">
        <f t="shared" si="3"/>
        <v>126173.01605549481</v>
      </c>
    </row>
    <row r="5" spans="1:21" x14ac:dyDescent="0.2">
      <c r="A5" t="s">
        <v>21</v>
      </c>
      <c r="B5">
        <v>2025</v>
      </c>
      <c r="C5" s="4" t="s">
        <v>68</v>
      </c>
      <c r="D5" s="4" t="s">
        <v>0</v>
      </c>
      <c r="E5" s="9">
        <v>0.25</v>
      </c>
      <c r="G5" s="7">
        <v>1</v>
      </c>
      <c r="H5" s="9">
        <f t="shared" si="0"/>
        <v>0.25</v>
      </c>
      <c r="I5" s="8">
        <f>VLOOKUP(states_RPS!A5,load!$AM$46:$AW$61,B5-2020, FALSE)</f>
        <v>11205.774680525145</v>
      </c>
      <c r="J5" s="8">
        <f>VLOOKUP(states_RPS!A5,load!$AM$3:$AW$18,B5-2020, FALSE)</f>
        <v>11205.774680525145</v>
      </c>
      <c r="K5" s="2">
        <f t="shared" si="4"/>
        <v>0</v>
      </c>
      <c r="L5" s="2">
        <f t="shared" si="1"/>
        <v>2801.4436701312861</v>
      </c>
      <c r="M5" s="7"/>
      <c r="N5" s="2"/>
      <c r="O5" s="9">
        <f t="shared" si="2"/>
        <v>0.25</v>
      </c>
      <c r="P5" s="63"/>
      <c r="T5" s="4">
        <v>2025</v>
      </c>
      <c r="U5" s="2">
        <f t="shared" si="3"/>
        <v>141912.38977035796</v>
      </c>
    </row>
    <row r="6" spans="1:21" x14ac:dyDescent="0.2">
      <c r="A6" t="s">
        <v>21</v>
      </c>
      <c r="B6">
        <v>2026</v>
      </c>
      <c r="C6" s="4" t="s">
        <v>68</v>
      </c>
      <c r="D6" s="4" t="s">
        <v>0</v>
      </c>
      <c r="E6" s="9">
        <v>0.255</v>
      </c>
      <c r="G6" s="7">
        <v>1</v>
      </c>
      <c r="H6" s="9">
        <f t="shared" si="0"/>
        <v>0.255</v>
      </c>
      <c r="I6" s="8">
        <f>VLOOKUP(states_RPS!A6,load!$AM$46:$AW$61,B6-2020, FALSE)</f>
        <v>11233.22635784146</v>
      </c>
      <c r="J6" s="8">
        <f>VLOOKUP(states_RPS!A6,load!$AM$3:$AW$18,B6-2020, FALSE)</f>
        <v>11233.22635784146</v>
      </c>
      <c r="K6" s="2">
        <f t="shared" si="4"/>
        <v>0</v>
      </c>
      <c r="L6" s="2">
        <f t="shared" si="1"/>
        <v>2864.4727212495723</v>
      </c>
      <c r="M6" s="7"/>
      <c r="N6" s="2"/>
      <c r="O6" s="9">
        <f t="shared" si="2"/>
        <v>0.255</v>
      </c>
      <c r="P6" s="63"/>
      <c r="T6" s="4">
        <v>2026</v>
      </c>
      <c r="U6" s="2">
        <f t="shared" si="3"/>
        <v>155913.70911551421</v>
      </c>
    </row>
    <row r="7" spans="1:21" x14ac:dyDescent="0.2">
      <c r="A7" t="s">
        <v>21</v>
      </c>
      <c r="B7">
        <v>2027</v>
      </c>
      <c r="C7" s="4" t="s">
        <v>68</v>
      </c>
      <c r="D7" s="4" t="s">
        <v>0</v>
      </c>
      <c r="E7" s="9">
        <v>0.26</v>
      </c>
      <c r="G7" s="7">
        <v>1</v>
      </c>
      <c r="H7" s="9">
        <f t="shared" si="0"/>
        <v>0.26</v>
      </c>
      <c r="I7" s="8">
        <f>VLOOKUP(states_RPS!A7,load!$AM$46:$AW$61,B7-2020, FALSE)</f>
        <v>11277.149041547602</v>
      </c>
      <c r="J7" s="8">
        <f>VLOOKUP(states_RPS!A7,load!$AM$3:$AW$18,B7-2020, FALSE)</f>
        <v>11277.149041547602</v>
      </c>
      <c r="K7" s="2">
        <f t="shared" si="4"/>
        <v>0</v>
      </c>
      <c r="L7" s="2">
        <f t="shared" si="1"/>
        <v>2932.0587508023764</v>
      </c>
      <c r="M7" s="7"/>
      <c r="N7" s="2"/>
      <c r="O7" s="9">
        <f t="shared" si="2"/>
        <v>0.26</v>
      </c>
      <c r="P7" s="63"/>
      <c r="T7" s="4">
        <v>2027</v>
      </c>
      <c r="U7" s="2">
        <f t="shared" si="3"/>
        <v>156340.19845377843</v>
      </c>
    </row>
    <row r="8" spans="1:21" x14ac:dyDescent="0.2">
      <c r="A8" t="s">
        <v>21</v>
      </c>
      <c r="B8">
        <v>2028</v>
      </c>
      <c r="C8" s="4" t="s">
        <v>68</v>
      </c>
      <c r="D8" s="4" t="s">
        <v>0</v>
      </c>
      <c r="E8" s="9">
        <v>0.26500000000000001</v>
      </c>
      <c r="G8" s="7">
        <v>1</v>
      </c>
      <c r="H8" s="9">
        <f t="shared" si="0"/>
        <v>0.26500000000000001</v>
      </c>
      <c r="I8" s="8">
        <f>VLOOKUP(states_RPS!A8,load!$AM$46:$AW$61,B8-2020, FALSE)</f>
        <v>11326.562060716962</v>
      </c>
      <c r="J8" s="8">
        <f>VLOOKUP(states_RPS!A8,load!$AM$3:$AW$18,B8-2020, FALSE)</f>
        <v>11326.562060716962</v>
      </c>
      <c r="K8" s="2">
        <f t="shared" si="4"/>
        <v>0</v>
      </c>
      <c r="L8" s="2">
        <f t="shared" si="1"/>
        <v>3001.5389460899951</v>
      </c>
      <c r="M8" s="7"/>
      <c r="N8" s="2"/>
      <c r="O8" s="9">
        <f t="shared" si="2"/>
        <v>0.26500000000000001</v>
      </c>
      <c r="P8" s="63"/>
      <c r="T8" s="4">
        <v>2028</v>
      </c>
      <c r="U8" s="2">
        <f t="shared" si="3"/>
        <v>169051.52283848842</v>
      </c>
    </row>
    <row r="9" spans="1:21" x14ac:dyDescent="0.2">
      <c r="A9" t="s">
        <v>21</v>
      </c>
      <c r="B9">
        <v>2029</v>
      </c>
      <c r="C9" s="4" t="s">
        <v>68</v>
      </c>
      <c r="D9" s="4" t="s">
        <v>0</v>
      </c>
      <c r="E9" s="9">
        <v>0.27</v>
      </c>
      <c r="G9" s="7">
        <v>1</v>
      </c>
      <c r="H9" s="9">
        <f t="shared" si="0"/>
        <v>0.27</v>
      </c>
      <c r="I9" s="8">
        <f>VLOOKUP(states_RPS!A9,load!$AM$46:$AW$61,B9-2020, FALSE)</f>
        <v>11386.955750812864</v>
      </c>
      <c r="J9" s="8">
        <f>VLOOKUP(states_RPS!A9,load!$AM$3:$AW$18,B9-2020, FALSE)</f>
        <v>11386.955750812864</v>
      </c>
      <c r="K9" s="2">
        <f t="shared" si="4"/>
        <v>0</v>
      </c>
      <c r="L9" s="2">
        <f t="shared" si="1"/>
        <v>3074.4780527194735</v>
      </c>
      <c r="M9" s="7"/>
      <c r="N9" s="2"/>
      <c r="O9" s="9">
        <f t="shared" si="2"/>
        <v>0.27</v>
      </c>
      <c r="P9" s="63"/>
      <c r="T9" s="4">
        <v>2029</v>
      </c>
      <c r="U9" s="2">
        <f t="shared" si="3"/>
        <v>183936.68457738735</v>
      </c>
    </row>
    <row r="10" spans="1:21" x14ac:dyDescent="0.2">
      <c r="A10" t="s">
        <v>21</v>
      </c>
      <c r="B10">
        <v>2030</v>
      </c>
      <c r="C10" s="4" t="s">
        <v>68</v>
      </c>
      <c r="D10" s="4" t="s">
        <v>0</v>
      </c>
      <c r="E10" s="9">
        <v>0.28000000000000003</v>
      </c>
      <c r="G10" s="7">
        <v>1</v>
      </c>
      <c r="H10" s="9">
        <f t="shared" si="0"/>
        <v>0.28000000000000003</v>
      </c>
      <c r="I10" s="8">
        <f>VLOOKUP(states_RPS!A10,load!$AM$46:$AW$61,B10-2020, FALSE)</f>
        <v>11458.330111835365</v>
      </c>
      <c r="J10" s="8">
        <f>VLOOKUP(states_RPS!A10,load!$AM$3:$AW$18,B10-2020, FALSE)</f>
        <v>11458.330111835365</v>
      </c>
      <c r="K10" s="2">
        <f t="shared" si="4"/>
        <v>0</v>
      </c>
      <c r="L10" s="2">
        <f t="shared" si="1"/>
        <v>3208.3324313139024</v>
      </c>
      <c r="M10" s="7"/>
      <c r="N10" s="2"/>
      <c r="O10" s="9">
        <f t="shared" si="2"/>
        <v>0.28000000000000003</v>
      </c>
      <c r="P10" s="63"/>
      <c r="T10" s="4">
        <v>2030</v>
      </c>
      <c r="U10" s="2">
        <f t="shared" si="3"/>
        <v>197560.79692843262</v>
      </c>
    </row>
    <row r="11" spans="1:21" x14ac:dyDescent="0.2">
      <c r="A11" t="s">
        <v>22</v>
      </c>
      <c r="B11">
        <v>2022</v>
      </c>
      <c r="C11" t="s">
        <v>25</v>
      </c>
      <c r="D11" s="4" t="s">
        <v>0</v>
      </c>
      <c r="E11" s="9">
        <v>0.32500000000000001</v>
      </c>
      <c r="G11" s="7">
        <v>1</v>
      </c>
      <c r="H11" s="9">
        <f t="shared" si="0"/>
        <v>0.32500000000000001</v>
      </c>
      <c r="I11" s="8">
        <f>VLOOKUP(states_RPS!A11,load!$AM$46:$AW$61,B11-2020, FALSE)</f>
        <v>8437.7871124067169</v>
      </c>
      <c r="J11" s="8">
        <f>VLOOKUP(states_RPS!A11,load!$AM$3:$AW$18,B11-2020, FALSE)</f>
        <v>8437.7871124067169</v>
      </c>
      <c r="K11" s="2">
        <f t="shared" si="4"/>
        <v>0</v>
      </c>
      <c r="L11" s="2">
        <f t="shared" si="1"/>
        <v>2742.2808115321832</v>
      </c>
      <c r="M11" s="7"/>
      <c r="N11" s="2"/>
      <c r="O11" s="9">
        <f t="shared" si="2"/>
        <v>0.32500000000000001</v>
      </c>
      <c r="P11" s="63"/>
    </row>
    <row r="12" spans="1:21" x14ac:dyDescent="0.2">
      <c r="A12" t="s">
        <v>22</v>
      </c>
      <c r="B12">
        <v>2023</v>
      </c>
      <c r="C12" t="s">
        <v>25</v>
      </c>
      <c r="D12" s="4" t="s">
        <v>0</v>
      </c>
      <c r="E12" s="9">
        <v>0.38750000000000001</v>
      </c>
      <c r="G12" s="7">
        <v>1</v>
      </c>
      <c r="H12" s="9">
        <f t="shared" si="0"/>
        <v>0.38750000000000001</v>
      </c>
      <c r="I12" s="8">
        <f>VLOOKUP(states_RPS!A12,load!$AM$46:$AW$61,B12-2020, FALSE)</f>
        <v>8464.0687443961415</v>
      </c>
      <c r="J12" s="8">
        <f>VLOOKUP(states_RPS!A12,load!$AM$3:$AW$18,B12-2020, FALSE)</f>
        <v>8464.0687443961415</v>
      </c>
      <c r="K12" s="2">
        <f t="shared" si="4"/>
        <v>0</v>
      </c>
      <c r="L12" s="2">
        <f t="shared" si="1"/>
        <v>3279.826638453505</v>
      </c>
      <c r="M12" s="7"/>
      <c r="N12" s="2"/>
      <c r="O12" s="9">
        <f t="shared" si="2"/>
        <v>0.38750000000000001</v>
      </c>
      <c r="P12" s="63"/>
    </row>
    <row r="13" spans="1:21" x14ac:dyDescent="0.2">
      <c r="A13" t="s">
        <v>22</v>
      </c>
      <c r="B13">
        <v>2024</v>
      </c>
      <c r="C13" t="s">
        <v>25</v>
      </c>
      <c r="D13" s="4" t="s">
        <v>0</v>
      </c>
      <c r="E13" s="9">
        <v>0.45</v>
      </c>
      <c r="G13" s="7">
        <v>1</v>
      </c>
      <c r="H13" s="9">
        <f t="shared" si="0"/>
        <v>0.45</v>
      </c>
      <c r="I13" s="8">
        <f>VLOOKUP(states_RPS!A13,load!$AM$46:$AW$61,B13-2020, FALSE)</f>
        <v>8490.3503763856334</v>
      </c>
      <c r="J13" s="8">
        <f>VLOOKUP(states_RPS!A13,load!$AM$3:$AW$18,B13-2020, FALSE)</f>
        <v>8490.3503763856334</v>
      </c>
      <c r="K13" s="2">
        <f t="shared" si="4"/>
        <v>0</v>
      </c>
      <c r="L13" s="2">
        <f t="shared" si="1"/>
        <v>3820.6576693735351</v>
      </c>
      <c r="M13" s="7"/>
      <c r="N13" s="2"/>
      <c r="O13" s="9">
        <f t="shared" si="2"/>
        <v>0.45</v>
      </c>
      <c r="P13" s="63"/>
    </row>
    <row r="14" spans="1:21" x14ac:dyDescent="0.2">
      <c r="A14" t="s">
        <v>22</v>
      </c>
      <c r="B14">
        <v>2025</v>
      </c>
      <c r="C14" t="s">
        <v>25</v>
      </c>
      <c r="D14" s="4" t="s">
        <v>0</v>
      </c>
      <c r="E14" s="9">
        <v>0.52</v>
      </c>
      <c r="G14" s="7">
        <v>1</v>
      </c>
      <c r="H14" s="9">
        <f t="shared" si="0"/>
        <v>0.52</v>
      </c>
      <c r="I14" s="8">
        <f>VLOOKUP(states_RPS!A14,load!$AM$46:$AW$61,B14-2020, FALSE)</f>
        <v>8518.0152521640011</v>
      </c>
      <c r="J14" s="8">
        <f>VLOOKUP(states_RPS!A14,load!$AM$3:$AW$18,B14-2020, FALSE)</f>
        <v>8518.0152521640011</v>
      </c>
      <c r="K14" s="2">
        <f t="shared" si="4"/>
        <v>0</v>
      </c>
      <c r="L14" s="2">
        <f t="shared" si="1"/>
        <v>4429.3679311252808</v>
      </c>
      <c r="M14" s="7"/>
      <c r="N14" s="2"/>
      <c r="O14" s="9">
        <f t="shared" si="2"/>
        <v>0.52</v>
      </c>
      <c r="P14" s="63"/>
    </row>
    <row r="15" spans="1:21" x14ac:dyDescent="0.2">
      <c r="A15" t="s">
        <v>22</v>
      </c>
      <c r="B15">
        <v>2026</v>
      </c>
      <c r="C15" t="s">
        <v>25</v>
      </c>
      <c r="D15" s="4" t="s">
        <v>0</v>
      </c>
      <c r="E15" s="9">
        <v>0.59</v>
      </c>
      <c r="G15" s="7">
        <v>1</v>
      </c>
      <c r="H15" s="9">
        <f t="shared" si="0"/>
        <v>0.59</v>
      </c>
      <c r="I15" s="8">
        <f>VLOOKUP(states_RPS!A15,load!$AM$46:$AW$61,B15-2020, FALSE)</f>
        <v>8501.4163266969808</v>
      </c>
      <c r="J15" s="8">
        <f>VLOOKUP(states_RPS!A15,load!$AM$3:$AW$18,B15-2020, FALSE)</f>
        <v>8501.4163266969808</v>
      </c>
      <c r="K15" s="2">
        <f t="shared" si="4"/>
        <v>0</v>
      </c>
      <c r="L15" s="2">
        <f t="shared" si="1"/>
        <v>5015.8356327512183</v>
      </c>
      <c r="M15" s="7"/>
      <c r="N15" s="2"/>
      <c r="O15" s="9">
        <f t="shared" si="2"/>
        <v>0.59</v>
      </c>
      <c r="P15" s="63"/>
    </row>
    <row r="16" spans="1:21" x14ac:dyDescent="0.2">
      <c r="A16" t="s">
        <v>22</v>
      </c>
      <c r="B16">
        <v>2027</v>
      </c>
      <c r="C16" t="s">
        <v>25</v>
      </c>
      <c r="D16" s="4" t="s">
        <v>0</v>
      </c>
      <c r="E16" s="9">
        <v>0.66</v>
      </c>
      <c r="G16" s="7">
        <v>1</v>
      </c>
      <c r="H16" s="9">
        <f t="shared" si="0"/>
        <v>0.66</v>
      </c>
      <c r="I16" s="8">
        <f>VLOOKUP(states_RPS!A16,load!$AM$46:$AW$61,B16-2020, FALSE)</f>
        <v>8495.8833515413371</v>
      </c>
      <c r="J16" s="8">
        <f>VLOOKUP(states_RPS!A16,load!$AM$3:$AW$18,B16-2020, FALSE)</f>
        <v>8495.8833515413371</v>
      </c>
      <c r="K16" s="2">
        <f t="shared" si="4"/>
        <v>0</v>
      </c>
      <c r="L16" s="2">
        <f t="shared" si="1"/>
        <v>5607.283012017283</v>
      </c>
      <c r="M16" s="7"/>
      <c r="N16" s="2"/>
      <c r="O16" s="9">
        <f t="shared" si="2"/>
        <v>0.66</v>
      </c>
      <c r="P16" s="63"/>
    </row>
    <row r="17" spans="1:16" x14ac:dyDescent="0.2">
      <c r="A17" t="s">
        <v>22</v>
      </c>
      <c r="B17">
        <v>2028</v>
      </c>
      <c r="C17" t="s">
        <v>25</v>
      </c>
      <c r="D17" s="4" t="s">
        <v>0</v>
      </c>
      <c r="E17" s="9">
        <v>0.73</v>
      </c>
      <c r="G17" s="7">
        <v>1</v>
      </c>
      <c r="H17" s="9">
        <f t="shared" si="0"/>
        <v>0.73</v>
      </c>
      <c r="I17" s="8">
        <f>VLOOKUP(states_RPS!A17,load!$AM$46:$AW$61,B17-2020, FALSE)</f>
        <v>8498.6498391191453</v>
      </c>
      <c r="J17" s="8">
        <f>VLOOKUP(states_RPS!A17,load!$AM$3:$AW$18,B17-2020, FALSE)</f>
        <v>8498.6498391191453</v>
      </c>
      <c r="K17" s="2">
        <f t="shared" si="4"/>
        <v>0</v>
      </c>
      <c r="L17" s="2">
        <f t="shared" si="1"/>
        <v>6204.0143825569758</v>
      </c>
      <c r="M17" s="7"/>
      <c r="N17" s="2"/>
      <c r="O17" s="9">
        <f t="shared" si="2"/>
        <v>0.73</v>
      </c>
      <c r="P17" s="63"/>
    </row>
    <row r="18" spans="1:16" x14ac:dyDescent="0.2">
      <c r="A18" t="s">
        <v>22</v>
      </c>
      <c r="B18">
        <v>2029</v>
      </c>
      <c r="C18" t="s">
        <v>25</v>
      </c>
      <c r="D18" s="4" t="s">
        <v>0</v>
      </c>
      <c r="E18" s="9">
        <v>0.8</v>
      </c>
      <c r="G18" s="7">
        <v>1</v>
      </c>
      <c r="H18" s="9">
        <f t="shared" si="0"/>
        <v>0.8</v>
      </c>
      <c r="I18" s="8">
        <f>VLOOKUP(states_RPS!A18,load!$AM$46:$AW$61,B18-2020, FALSE)</f>
        <v>8511.099033219416</v>
      </c>
      <c r="J18" s="8">
        <f>VLOOKUP(states_RPS!A18,load!$AM$3:$AW$18,B18-2020, FALSE)</f>
        <v>8511.099033219416</v>
      </c>
      <c r="K18" s="2">
        <f t="shared" si="4"/>
        <v>0</v>
      </c>
      <c r="L18" s="2">
        <f t="shared" si="1"/>
        <v>6808.8792265755328</v>
      </c>
      <c r="M18" s="7"/>
      <c r="N18" s="2"/>
      <c r="O18" s="9">
        <f t="shared" si="2"/>
        <v>0.8</v>
      </c>
      <c r="P18" s="63"/>
    </row>
    <row r="19" spans="1:16" x14ac:dyDescent="0.2">
      <c r="A19" t="s">
        <v>22</v>
      </c>
      <c r="B19">
        <v>2030</v>
      </c>
      <c r="C19" t="s">
        <v>25</v>
      </c>
      <c r="D19" s="4" t="s">
        <v>0</v>
      </c>
      <c r="E19" s="9">
        <v>0.87</v>
      </c>
      <c r="G19" s="7">
        <v>1</v>
      </c>
      <c r="H19" s="9">
        <f t="shared" si="0"/>
        <v>0.87</v>
      </c>
      <c r="I19" s="8">
        <f>VLOOKUP(states_RPS!A19,load!$AM$46:$AW$61,B19-2020, FALSE)</f>
        <v>8495.8833515413371</v>
      </c>
      <c r="J19" s="8">
        <f>VLOOKUP(states_RPS!A19,load!$AM$3:$AW$18,B19-2020, FALSE)</f>
        <v>8495.8833515413371</v>
      </c>
      <c r="K19" s="2">
        <f t="shared" si="4"/>
        <v>0</v>
      </c>
      <c r="L19" s="2">
        <f t="shared" si="1"/>
        <v>7391.4185158409637</v>
      </c>
      <c r="M19" s="7"/>
      <c r="N19" s="2"/>
      <c r="O19" s="9">
        <f t="shared" si="2"/>
        <v>0.87</v>
      </c>
      <c r="P19" s="63"/>
    </row>
    <row r="20" spans="1:16" x14ac:dyDescent="0.2">
      <c r="A20" t="s">
        <v>5</v>
      </c>
      <c r="B20">
        <v>2022</v>
      </c>
      <c r="C20" s="4" t="s">
        <v>68</v>
      </c>
      <c r="D20" s="4" t="s">
        <v>70</v>
      </c>
      <c r="E20" s="9">
        <v>0.20499999999999999</v>
      </c>
      <c r="G20" s="7">
        <v>0.85</v>
      </c>
      <c r="H20" s="9">
        <f>E20*G20</f>
        <v>0.17424999999999999</v>
      </c>
      <c r="I20" s="8">
        <f>VLOOKUP(states_RPS!A20,load!$AM$46:$AW$61,B20-2020, FALSE)</f>
        <v>139008.38621333413</v>
      </c>
      <c r="J20" s="8">
        <f>VLOOKUP(states_RPS!A20,load!$AM$3:$AW$18,B20-2020, FALSE)</f>
        <v>139008.38621333413</v>
      </c>
      <c r="K20" s="2">
        <f t="shared" si="4"/>
        <v>0</v>
      </c>
      <c r="L20" s="2">
        <f t="shared" si="1"/>
        <v>24222.211297673472</v>
      </c>
      <c r="M20" s="7"/>
      <c r="N20" s="2"/>
      <c r="O20" s="9">
        <f t="shared" si="2"/>
        <v>0.17424999999999999</v>
      </c>
      <c r="P20" s="63"/>
    </row>
    <row r="21" spans="1:16" x14ac:dyDescent="0.2">
      <c r="A21" t="s">
        <v>5</v>
      </c>
      <c r="B21">
        <v>2023</v>
      </c>
      <c r="C21" s="4" t="s">
        <v>68</v>
      </c>
      <c r="D21" s="4" t="s">
        <v>70</v>
      </c>
      <c r="E21" s="9">
        <v>0.22</v>
      </c>
      <c r="G21" s="7">
        <v>0.85</v>
      </c>
      <c r="H21" s="9">
        <f t="shared" ref="H21:H100" si="5">E21*G21</f>
        <v>0.187</v>
      </c>
      <c r="I21" s="8">
        <f>VLOOKUP(states_RPS!A21,load!$AM$46:$AW$61,B21-2020, FALSE)</f>
        <v>138798.35640589209</v>
      </c>
      <c r="J21" s="8">
        <f>VLOOKUP(states_RPS!A21,load!$AM$3:$AW$18,B21-2020, FALSE)</f>
        <v>138798.35640589209</v>
      </c>
      <c r="K21" s="2">
        <f t="shared" si="4"/>
        <v>0</v>
      </c>
      <c r="L21" s="2">
        <f t="shared" si="1"/>
        <v>25955.292647901821</v>
      </c>
      <c r="M21" s="7"/>
      <c r="N21" s="2"/>
      <c r="O21" s="9">
        <f t="shared" si="2"/>
        <v>0.187</v>
      </c>
      <c r="P21" s="63"/>
    </row>
    <row r="22" spans="1:16" x14ac:dyDescent="0.2">
      <c r="A22" t="s">
        <v>5</v>
      </c>
      <c r="B22">
        <v>2024</v>
      </c>
      <c r="C22" s="4" t="s">
        <v>68</v>
      </c>
      <c r="D22" s="4" t="s">
        <v>70</v>
      </c>
      <c r="E22" s="9">
        <v>0.23499999999999999</v>
      </c>
      <c r="G22" s="7">
        <v>0.85</v>
      </c>
      <c r="H22" s="9">
        <f t="shared" si="5"/>
        <v>0.19974999999999998</v>
      </c>
      <c r="I22" s="8">
        <f>VLOOKUP(states_RPS!A22,load!$AM$46:$AW$61,B22-2020, FALSE)</f>
        <v>138750.85327493376</v>
      </c>
      <c r="J22" s="8">
        <f>VLOOKUP(states_RPS!A22,load!$AM$3:$AW$18,B22-2020, FALSE)</f>
        <v>138750.85327493376</v>
      </c>
      <c r="K22" s="2">
        <f t="shared" si="4"/>
        <v>0</v>
      </c>
      <c r="L22" s="2">
        <f t="shared" si="1"/>
        <v>27715.482941668015</v>
      </c>
      <c r="M22" s="7"/>
      <c r="N22" s="2"/>
      <c r="O22" s="9">
        <f t="shared" si="2"/>
        <v>0.19974999999999998</v>
      </c>
      <c r="P22" s="63"/>
    </row>
    <row r="23" spans="1:16" x14ac:dyDescent="0.2">
      <c r="A23" t="s">
        <v>5</v>
      </c>
      <c r="B23">
        <v>2025</v>
      </c>
      <c r="C23" s="4" t="s">
        <v>68</v>
      </c>
      <c r="D23" s="4" t="s">
        <v>70</v>
      </c>
      <c r="E23" s="9">
        <v>0.25</v>
      </c>
      <c r="G23" s="7">
        <v>0.85</v>
      </c>
      <c r="H23" s="9">
        <f t="shared" si="5"/>
        <v>0.21249999999999999</v>
      </c>
      <c r="I23" s="8">
        <f>VLOOKUP(states_RPS!A23,load!$AM$46:$AW$61,B23-2020, FALSE)</f>
        <v>138568.52107113448</v>
      </c>
      <c r="J23" s="8">
        <f>VLOOKUP(states_RPS!A23,load!$AM$3:$AW$18,B23-2020, FALSE)</f>
        <v>138568.52107113448</v>
      </c>
      <c r="K23" s="2">
        <f t="shared" si="4"/>
        <v>0</v>
      </c>
      <c r="L23" s="2">
        <f t="shared" si="1"/>
        <v>29445.810727616077</v>
      </c>
      <c r="M23" s="7"/>
      <c r="N23" s="2"/>
      <c r="O23" s="9">
        <f t="shared" si="2"/>
        <v>0.21249999999999999</v>
      </c>
      <c r="P23" s="63"/>
    </row>
    <row r="24" spans="1:16" x14ac:dyDescent="0.2">
      <c r="A24" t="s">
        <v>5</v>
      </c>
      <c r="B24">
        <v>2026</v>
      </c>
      <c r="C24" s="4" t="s">
        <v>68</v>
      </c>
      <c r="D24" s="4" t="s">
        <v>70</v>
      </c>
      <c r="E24" s="9">
        <v>0.28000000000000003</v>
      </c>
      <c r="G24" s="7">
        <v>0.85</v>
      </c>
      <c r="H24" s="9">
        <f t="shared" si="5"/>
        <v>0.23800000000000002</v>
      </c>
      <c r="I24" s="8">
        <f>VLOOKUP(states_RPS!A24,load!$AM$46:$AW$61,B24-2020, FALSE)</f>
        <v>138675.90465656549</v>
      </c>
      <c r="J24" s="8">
        <f>VLOOKUP(states_RPS!A24,load!$AM$3:$AW$18,B24-2020, FALSE)</f>
        <v>138675.90465656549</v>
      </c>
      <c r="K24" s="2">
        <f t="shared" si="4"/>
        <v>0</v>
      </c>
      <c r="L24" s="2">
        <f t="shared" si="1"/>
        <v>33004.86530826259</v>
      </c>
      <c r="M24" s="7"/>
      <c r="N24" s="2"/>
      <c r="O24" s="9">
        <f t="shared" si="2"/>
        <v>0.23800000000000002</v>
      </c>
      <c r="P24" s="63"/>
    </row>
    <row r="25" spans="1:16" x14ac:dyDescent="0.2">
      <c r="A25" t="s">
        <v>5</v>
      </c>
      <c r="B25">
        <v>2027</v>
      </c>
      <c r="C25" s="4" t="s">
        <v>68</v>
      </c>
      <c r="D25" s="4" t="s">
        <v>70</v>
      </c>
      <c r="E25" s="9">
        <v>0.31</v>
      </c>
      <c r="G25" s="7">
        <v>0.85</v>
      </c>
      <c r="H25" s="9">
        <f t="shared" si="5"/>
        <v>0.26350000000000001</v>
      </c>
      <c r="I25" s="8">
        <f>VLOOKUP(states_RPS!A25,load!$AM$46:$AW$61,B25-2020, FALSE)</f>
        <v>138909.80927841851</v>
      </c>
      <c r="J25" s="8">
        <f>VLOOKUP(states_RPS!A25,load!$AM$3:$AW$18,B25-2020, FALSE)</f>
        <v>138909.80927841851</v>
      </c>
      <c r="K25" s="2">
        <f t="shared" si="4"/>
        <v>0</v>
      </c>
      <c r="L25" s="2">
        <f t="shared" si="1"/>
        <v>36602.734744863279</v>
      </c>
      <c r="M25" s="7"/>
      <c r="N25" s="2"/>
      <c r="O25" s="9">
        <f t="shared" si="2"/>
        <v>0.26350000000000001</v>
      </c>
      <c r="P25" s="63"/>
    </row>
    <row r="26" spans="1:16" x14ac:dyDescent="0.2">
      <c r="A26" t="s">
        <v>5</v>
      </c>
      <c r="B26">
        <v>2028</v>
      </c>
      <c r="C26" s="4" t="s">
        <v>68</v>
      </c>
      <c r="D26" s="4" t="s">
        <v>70</v>
      </c>
      <c r="E26" s="9">
        <v>0.34</v>
      </c>
      <c r="G26" s="7">
        <v>0.85</v>
      </c>
      <c r="H26" s="9">
        <f t="shared" si="5"/>
        <v>0.28900000000000003</v>
      </c>
      <c r="I26" s="8">
        <f>VLOOKUP(states_RPS!A26,load!$AM$46:$AW$61,B26-2020, FALSE)</f>
        <v>139084.4900711345</v>
      </c>
      <c r="J26" s="8">
        <f>VLOOKUP(states_RPS!A26,load!$AM$3:$AW$18,B26-2020, FALSE)</f>
        <v>139084.4900711345</v>
      </c>
      <c r="K26" s="2">
        <f t="shared" si="4"/>
        <v>0</v>
      </c>
      <c r="L26" s="2">
        <f t="shared" si="1"/>
        <v>40195.417630557873</v>
      </c>
      <c r="M26" s="7"/>
      <c r="N26" s="2"/>
      <c r="O26" s="9">
        <f t="shared" si="2"/>
        <v>0.28900000000000003</v>
      </c>
      <c r="P26" s="63"/>
    </row>
    <row r="27" spans="1:16" x14ac:dyDescent="0.2">
      <c r="A27" t="s">
        <v>5</v>
      </c>
      <c r="B27">
        <v>2029</v>
      </c>
      <c r="C27" s="4" t="s">
        <v>68</v>
      </c>
      <c r="D27" s="4" t="s">
        <v>70</v>
      </c>
      <c r="E27" s="9">
        <v>0.37</v>
      </c>
      <c r="G27" s="7">
        <v>0.85</v>
      </c>
      <c r="H27" s="9">
        <f t="shared" si="5"/>
        <v>0.3145</v>
      </c>
      <c r="I27" s="8">
        <f>VLOOKUP(states_RPS!A27,load!$AM$46:$AW$61,B27-2020, FALSE)</f>
        <v>139614.71789678669</v>
      </c>
      <c r="J27" s="8">
        <f>VLOOKUP(states_RPS!A27,load!$AM$3:$AW$18,B27-2020, FALSE)</f>
        <v>139614.71789678669</v>
      </c>
      <c r="K27" s="2">
        <f t="shared" si="4"/>
        <v>0</v>
      </c>
      <c r="L27" s="2">
        <f t="shared" si="1"/>
        <v>43908.828778539413</v>
      </c>
      <c r="M27" s="7"/>
      <c r="N27" s="2"/>
      <c r="O27" s="9">
        <f t="shared" si="2"/>
        <v>0.3145</v>
      </c>
      <c r="P27" s="63"/>
    </row>
    <row r="28" spans="1:16" x14ac:dyDescent="0.2">
      <c r="A28" t="s">
        <v>5</v>
      </c>
      <c r="B28">
        <v>2030</v>
      </c>
      <c r="C28" s="4" t="s">
        <v>68</v>
      </c>
      <c r="D28" s="4" t="s">
        <v>70</v>
      </c>
      <c r="E28" s="9">
        <v>0.4</v>
      </c>
      <c r="G28" s="7">
        <v>0.85</v>
      </c>
      <c r="H28" s="9">
        <f t="shared" si="5"/>
        <v>0.34</v>
      </c>
      <c r="I28" s="8">
        <f>VLOOKUP(states_RPS!A28,load!$AM$46:$AW$61,B28-2020, FALSE)</f>
        <v>139972.35676234495</v>
      </c>
      <c r="J28" s="8">
        <f>VLOOKUP(states_RPS!A28,load!$AM$3:$AW$18,B28-2020, FALSE)</f>
        <v>139972.35676234495</v>
      </c>
      <c r="K28" s="2">
        <f t="shared" si="4"/>
        <v>0</v>
      </c>
      <c r="L28" s="2">
        <f t="shared" si="1"/>
        <v>47590.601299197289</v>
      </c>
      <c r="M28" s="7"/>
      <c r="N28" s="2"/>
      <c r="O28" s="9">
        <f t="shared" si="2"/>
        <v>0.34</v>
      </c>
      <c r="P28" s="63"/>
    </row>
    <row r="29" spans="1:16" x14ac:dyDescent="0.2">
      <c r="A29" t="s">
        <v>4</v>
      </c>
      <c r="B29">
        <v>2022</v>
      </c>
      <c r="C29" s="4" t="s">
        <v>68</v>
      </c>
      <c r="D29" s="4" t="s">
        <v>0</v>
      </c>
      <c r="E29" s="9">
        <v>0.30099999999999999</v>
      </c>
      <c r="G29" s="7">
        <v>1</v>
      </c>
      <c r="H29" s="9">
        <f t="shared" si="5"/>
        <v>0.30099999999999999</v>
      </c>
      <c r="I29" s="8">
        <f>VLOOKUP(states_RPS!A29,load!$AM$46:$AW$61,B29-2020, FALSE)</f>
        <v>64025.718794285902</v>
      </c>
      <c r="J29" s="8">
        <f>VLOOKUP(states_RPS!A29,load!$AM$3:$AW$18,B29-2020, FALSE)</f>
        <v>64025.718794285902</v>
      </c>
      <c r="K29" s="2">
        <f t="shared" si="4"/>
        <v>0</v>
      </c>
      <c r="L29" s="2">
        <f t="shared" si="1"/>
        <v>19271.741357080056</v>
      </c>
      <c r="M29" s="7"/>
      <c r="N29" s="2"/>
      <c r="O29" s="9">
        <f t="shared" si="2"/>
        <v>0.30099999999999999</v>
      </c>
      <c r="P29" s="63"/>
    </row>
    <row r="30" spans="1:16" x14ac:dyDescent="0.2">
      <c r="A30" t="str">
        <f>A29</f>
        <v>MD</v>
      </c>
      <c r="B30">
        <v>2023</v>
      </c>
      <c r="C30" s="4" t="s">
        <v>68</v>
      </c>
      <c r="D30" s="4" t="s">
        <v>0</v>
      </c>
      <c r="E30" s="9">
        <v>0.31900000000000001</v>
      </c>
      <c r="G30" s="7">
        <v>1</v>
      </c>
      <c r="H30" s="9">
        <f t="shared" si="5"/>
        <v>0.31900000000000001</v>
      </c>
      <c r="I30" s="8">
        <f>VLOOKUP(states_RPS!A30,load!$AM$46:$AW$61,B30-2020, FALSE)</f>
        <v>64229.56082860897</v>
      </c>
      <c r="J30" s="8">
        <f>VLOOKUP(states_RPS!A30,load!$AM$3:$AW$18,B30-2020, FALSE)</f>
        <v>64229.56082860897</v>
      </c>
      <c r="K30" s="2">
        <f t="shared" si="4"/>
        <v>0</v>
      </c>
      <c r="L30" s="2">
        <f t="shared" si="1"/>
        <v>20489.229904326261</v>
      </c>
      <c r="M30" s="7"/>
      <c r="N30" s="2"/>
      <c r="O30" s="9">
        <f t="shared" si="2"/>
        <v>0.31900000000000001</v>
      </c>
      <c r="P30" s="63"/>
    </row>
    <row r="31" spans="1:16" x14ac:dyDescent="0.2">
      <c r="A31" t="str">
        <f t="shared" ref="A31:A37" si="6">A30</f>
        <v>MD</v>
      </c>
      <c r="B31">
        <v>2024</v>
      </c>
      <c r="C31" s="4" t="s">
        <v>68</v>
      </c>
      <c r="D31" s="4" t="s">
        <v>0</v>
      </c>
      <c r="E31" s="9">
        <v>0.33700000000000002</v>
      </c>
      <c r="G31" s="7">
        <v>1</v>
      </c>
      <c r="H31" s="9">
        <f t="shared" si="5"/>
        <v>0.33700000000000002</v>
      </c>
      <c r="I31" s="8">
        <f>VLOOKUP(states_RPS!A31,load!$AM$46:$AW$61,B31-2020, FALSE)</f>
        <v>64488.556265634237</v>
      </c>
      <c r="J31" s="8">
        <f>VLOOKUP(states_RPS!A31,load!$AM$3:$AW$18,B31-2020, FALSE)</f>
        <v>64488.556265634237</v>
      </c>
      <c r="K31" s="2">
        <f t="shared" si="4"/>
        <v>0</v>
      </c>
      <c r="L31" s="2">
        <f t="shared" si="1"/>
        <v>21732.643461518739</v>
      </c>
      <c r="M31" s="7"/>
      <c r="N31" s="2"/>
      <c r="O31" s="9">
        <f t="shared" si="2"/>
        <v>0.33700000000000002</v>
      </c>
      <c r="P31" s="63"/>
    </row>
    <row r="32" spans="1:16" x14ac:dyDescent="0.2">
      <c r="A32" t="str">
        <f t="shared" si="6"/>
        <v>MD</v>
      </c>
      <c r="B32">
        <v>2025</v>
      </c>
      <c r="C32" s="4" t="s">
        <v>68</v>
      </c>
      <c r="D32" s="4" t="s">
        <v>0</v>
      </c>
      <c r="E32" s="9">
        <v>0.35499999999999998</v>
      </c>
      <c r="G32" s="7">
        <v>1</v>
      </c>
      <c r="H32" s="9">
        <f t="shared" si="5"/>
        <v>0.35499999999999998</v>
      </c>
      <c r="I32" s="8">
        <f>VLOOKUP(states_RPS!A32,load!$AM$46:$AW$61,B32-2020, FALSE)</f>
        <v>64704.815651504236</v>
      </c>
      <c r="J32" s="8">
        <f>VLOOKUP(states_RPS!A32,load!$AM$3:$AW$18,B32-2020, FALSE)</f>
        <v>64704.815651504236</v>
      </c>
      <c r="K32" s="2">
        <f t="shared" si="4"/>
        <v>0</v>
      </c>
      <c r="L32" s="2">
        <f t="shared" si="1"/>
        <v>22970.209556284004</v>
      </c>
      <c r="M32" s="7"/>
      <c r="N32" s="2"/>
      <c r="O32" s="9">
        <f t="shared" si="2"/>
        <v>0.35499999999999998</v>
      </c>
      <c r="P32" s="63"/>
    </row>
    <row r="33" spans="1:16" x14ac:dyDescent="0.2">
      <c r="A33" t="str">
        <f t="shared" si="6"/>
        <v>MD</v>
      </c>
      <c r="B33">
        <v>2026</v>
      </c>
      <c r="C33" s="4" t="s">
        <v>68</v>
      </c>
      <c r="D33" s="4" t="s">
        <v>0</v>
      </c>
      <c r="E33" s="9">
        <v>0.38</v>
      </c>
      <c r="G33" s="7">
        <v>1</v>
      </c>
      <c r="H33" s="9">
        <f t="shared" si="5"/>
        <v>0.38</v>
      </c>
      <c r="I33" s="8">
        <f>VLOOKUP(states_RPS!A33,load!$AM$46:$AW$61,B33-2020, FALSE)</f>
        <v>64719.639779132158</v>
      </c>
      <c r="J33" s="8">
        <f>VLOOKUP(states_RPS!A33,load!$AM$3:$AW$18,B33-2020, FALSE)</f>
        <v>64719.639779132158</v>
      </c>
      <c r="K33" s="2">
        <f t="shared" si="4"/>
        <v>0</v>
      </c>
      <c r="L33" s="2">
        <f t="shared" si="1"/>
        <v>24593.463116070219</v>
      </c>
      <c r="M33" s="7"/>
      <c r="N33" s="2"/>
      <c r="O33" s="9">
        <f t="shared" si="2"/>
        <v>0.38</v>
      </c>
      <c r="P33" s="63"/>
    </row>
    <row r="34" spans="1:16" x14ac:dyDescent="0.2">
      <c r="A34" t="str">
        <f t="shared" si="6"/>
        <v>MD</v>
      </c>
      <c r="B34">
        <v>2027</v>
      </c>
      <c r="C34" s="4" t="s">
        <v>68</v>
      </c>
      <c r="D34" s="4" t="s">
        <v>0</v>
      </c>
      <c r="E34" s="9">
        <v>0.41499999999999998</v>
      </c>
      <c r="G34" s="7">
        <v>1</v>
      </c>
      <c r="H34" s="9">
        <f t="shared" si="5"/>
        <v>0.41499999999999998</v>
      </c>
      <c r="I34" s="8">
        <f>VLOOKUP(states_RPS!A34,load!$AM$46:$AW$61,B34-2020, FALSE)</f>
        <v>64839.103924136623</v>
      </c>
      <c r="J34" s="8">
        <f>VLOOKUP(states_RPS!A34,load!$AM$3:$AW$18,B34-2020, FALSE)</f>
        <v>64839.103924136623</v>
      </c>
      <c r="K34" s="2">
        <f t="shared" si="4"/>
        <v>0</v>
      </c>
      <c r="L34" s="2">
        <f t="shared" ref="L34:L83" si="7">H34*J34-K34</f>
        <v>26908.228128516697</v>
      </c>
      <c r="M34" s="7"/>
      <c r="N34" s="2"/>
      <c r="O34" s="9">
        <f t="shared" ref="O34:O82" si="8">L34/I34</f>
        <v>0.41499999999999998</v>
      </c>
      <c r="P34" s="63"/>
    </row>
    <row r="35" spans="1:16" x14ac:dyDescent="0.2">
      <c r="A35" t="str">
        <f t="shared" si="6"/>
        <v>MD</v>
      </c>
      <c r="B35">
        <v>2028</v>
      </c>
      <c r="C35" s="4" t="s">
        <v>68</v>
      </c>
      <c r="D35" s="4" t="s">
        <v>0</v>
      </c>
      <c r="E35" s="9">
        <v>0.43</v>
      </c>
      <c r="G35" s="7">
        <v>1</v>
      </c>
      <c r="H35" s="9">
        <f t="shared" si="5"/>
        <v>0.43</v>
      </c>
      <c r="I35" s="8">
        <f>VLOOKUP(states_RPS!A35,load!$AM$46:$AW$61,B35-2020, FALSE)</f>
        <v>65063.667864086863</v>
      </c>
      <c r="J35" s="8">
        <f>VLOOKUP(states_RPS!A35,load!$AM$3:$AW$18,B35-2020, FALSE)</f>
        <v>65063.667864086863</v>
      </c>
      <c r="K35" s="2">
        <f t="shared" si="4"/>
        <v>0</v>
      </c>
      <c r="L35" s="2">
        <f t="shared" si="7"/>
        <v>27977.377181557349</v>
      </c>
      <c r="M35" s="7"/>
      <c r="N35" s="2"/>
      <c r="O35" s="9">
        <f t="shared" si="8"/>
        <v>0.43</v>
      </c>
      <c r="P35" s="63"/>
    </row>
    <row r="36" spans="1:16" x14ac:dyDescent="0.2">
      <c r="A36" t="str">
        <f t="shared" si="6"/>
        <v>MD</v>
      </c>
      <c r="B36">
        <v>2029</v>
      </c>
      <c r="C36" s="4" t="s">
        <v>68</v>
      </c>
      <c r="D36" s="4" t="s">
        <v>0</v>
      </c>
      <c r="E36" s="9">
        <v>0.47499999999999998</v>
      </c>
      <c r="G36" s="7">
        <v>1</v>
      </c>
      <c r="H36" s="9">
        <f t="shared" si="5"/>
        <v>0.47499999999999998</v>
      </c>
      <c r="I36" s="8">
        <f>VLOOKUP(states_RPS!A36,load!$AM$46:$AW$61,B36-2020, FALSE)</f>
        <v>65329.319990844808</v>
      </c>
      <c r="J36" s="8">
        <f>VLOOKUP(states_RPS!A36,load!$AM$3:$AW$18,B36-2020, FALSE)</f>
        <v>65329.319990844808</v>
      </c>
      <c r="K36" s="2">
        <f t="shared" si="4"/>
        <v>0</v>
      </c>
      <c r="L36" s="2">
        <f t="shared" si="7"/>
        <v>31031.426995651284</v>
      </c>
      <c r="M36" s="7"/>
      <c r="N36" s="2"/>
      <c r="O36" s="9">
        <f t="shared" si="8"/>
        <v>0.47499999999999998</v>
      </c>
      <c r="P36" s="63"/>
    </row>
    <row r="37" spans="1:16" x14ac:dyDescent="0.2">
      <c r="A37" t="str">
        <f t="shared" si="6"/>
        <v>MD</v>
      </c>
      <c r="B37">
        <v>2030</v>
      </c>
      <c r="C37" s="4" t="s">
        <v>68</v>
      </c>
      <c r="D37" s="4" t="s">
        <v>0</v>
      </c>
      <c r="E37" s="9">
        <v>0.5</v>
      </c>
      <c r="G37" s="7">
        <v>1</v>
      </c>
      <c r="H37" s="9">
        <f t="shared" si="5"/>
        <v>0.5</v>
      </c>
      <c r="I37" s="8">
        <f>VLOOKUP(states_RPS!A37,load!$AM$46:$AW$61,B37-2020, FALSE)</f>
        <v>65508.942908021258</v>
      </c>
      <c r="J37" s="8">
        <f>VLOOKUP(states_RPS!A37,load!$AM$3:$AW$18,B37-2020, FALSE)</f>
        <v>65508.942908021258</v>
      </c>
      <c r="K37" s="2">
        <f t="shared" si="4"/>
        <v>0</v>
      </c>
      <c r="L37" s="2">
        <f t="shared" si="7"/>
        <v>32754.471454010629</v>
      </c>
      <c r="M37" s="7"/>
      <c r="N37" s="2"/>
      <c r="O37" s="9">
        <f t="shared" si="8"/>
        <v>0.5</v>
      </c>
      <c r="P37" s="63"/>
    </row>
    <row r="38" spans="1:16" x14ac:dyDescent="0.2">
      <c r="A38" t="s">
        <v>23</v>
      </c>
      <c r="B38">
        <v>2022</v>
      </c>
      <c r="C38" t="s">
        <v>25</v>
      </c>
      <c r="D38" s="4" t="s">
        <v>0</v>
      </c>
      <c r="E38" s="9">
        <v>0.21</v>
      </c>
      <c r="G38" s="7">
        <v>1</v>
      </c>
      <c r="H38" s="9">
        <f t="shared" si="5"/>
        <v>0.21</v>
      </c>
      <c r="I38" s="8">
        <f>VLOOKUP(states_RPS!A38,load!$AM$46:$AW$61,B38-2020, FALSE)</f>
        <v>77403.414373183914</v>
      </c>
      <c r="J38" s="8">
        <f>VLOOKUP(states_RPS!A38,load!$AM$3:$AW$18,B38-2020, FALSE)</f>
        <v>77403.414373183914</v>
      </c>
      <c r="K38" s="2">
        <f t="shared" si="4"/>
        <v>0</v>
      </c>
      <c r="L38" s="2">
        <f t="shared" si="7"/>
        <v>16254.717018368621</v>
      </c>
      <c r="M38" s="7"/>
      <c r="N38" s="2"/>
      <c r="O38" s="9">
        <f t="shared" si="8"/>
        <v>0.21</v>
      </c>
      <c r="P38" s="63"/>
    </row>
    <row r="39" spans="1:16" x14ac:dyDescent="0.2">
      <c r="A39" t="str">
        <f>A38</f>
        <v>NJ</v>
      </c>
      <c r="B39">
        <v>2023</v>
      </c>
      <c r="C39" t="s">
        <v>25</v>
      </c>
      <c r="D39" s="4" t="s">
        <v>0</v>
      </c>
      <c r="E39" s="9">
        <v>0.22</v>
      </c>
      <c r="G39" s="7">
        <v>1</v>
      </c>
      <c r="H39" s="9">
        <f t="shared" si="5"/>
        <v>0.22</v>
      </c>
      <c r="I39" s="8">
        <f>VLOOKUP(states_RPS!A39,load!$AM$46:$AW$61,B39-2020, FALSE)</f>
        <v>77596.422311251241</v>
      </c>
      <c r="J39" s="8">
        <f>VLOOKUP(states_RPS!A39,load!$AM$3:$AW$18,B39-2020, FALSE)</f>
        <v>77596.422311251241</v>
      </c>
      <c r="K39" s="2">
        <f t="shared" si="4"/>
        <v>0</v>
      </c>
      <c r="L39" s="2">
        <f t="shared" si="7"/>
        <v>17071.212908475274</v>
      </c>
      <c r="M39" s="7"/>
      <c r="N39" s="2"/>
      <c r="O39" s="9">
        <f t="shared" si="8"/>
        <v>0.22000000000000003</v>
      </c>
      <c r="P39" s="63"/>
    </row>
    <row r="40" spans="1:16" x14ac:dyDescent="0.2">
      <c r="A40" t="str">
        <f t="shared" ref="A40:A46" si="9">A39</f>
        <v>NJ</v>
      </c>
      <c r="B40">
        <v>2024</v>
      </c>
      <c r="C40" t="s">
        <v>25</v>
      </c>
      <c r="D40" s="4" t="s">
        <v>0</v>
      </c>
      <c r="E40" s="9">
        <v>0.27</v>
      </c>
      <c r="G40" s="7">
        <v>1</v>
      </c>
      <c r="H40" s="9">
        <f t="shared" si="5"/>
        <v>0.27</v>
      </c>
      <c r="I40" s="8">
        <f>VLOOKUP(states_RPS!A40,load!$AM$46:$AW$61,B40-2020, FALSE)</f>
        <v>77963.878922954435</v>
      </c>
      <c r="J40" s="8">
        <f>VLOOKUP(states_RPS!A40,load!$AM$3:$AW$18,B40-2020, FALSE)</f>
        <v>77963.878922954435</v>
      </c>
      <c r="K40" s="2">
        <f t="shared" si="4"/>
        <v>0</v>
      </c>
      <c r="L40" s="2">
        <f t="shared" si="7"/>
        <v>21050.247309197697</v>
      </c>
      <c r="M40" s="7"/>
      <c r="N40" s="2"/>
      <c r="O40" s="9">
        <f t="shared" si="8"/>
        <v>0.27</v>
      </c>
      <c r="P40" s="63"/>
    </row>
    <row r="41" spans="1:16" x14ac:dyDescent="0.2">
      <c r="A41" t="str">
        <f t="shared" si="9"/>
        <v>NJ</v>
      </c>
      <c r="B41">
        <v>2025</v>
      </c>
      <c r="C41" t="s">
        <v>25</v>
      </c>
      <c r="D41" s="4" t="s">
        <v>0</v>
      </c>
      <c r="E41" s="9">
        <v>0.35</v>
      </c>
      <c r="G41" s="7">
        <v>1</v>
      </c>
      <c r="H41" s="9">
        <f t="shared" si="5"/>
        <v>0.35</v>
      </c>
      <c r="I41" s="8">
        <f>VLOOKUP(states_RPS!A41,load!$AM$46:$AW$61,B41-2020, FALSE)</f>
        <v>78176.425700495587</v>
      </c>
      <c r="J41" s="8">
        <f>VLOOKUP(states_RPS!A41,load!$AM$3:$AW$18,B41-2020, FALSE)</f>
        <v>78176.425700495587</v>
      </c>
      <c r="K41" s="2">
        <f t="shared" si="4"/>
        <v>0</v>
      </c>
      <c r="L41" s="2">
        <f t="shared" si="7"/>
        <v>27361.748995173453</v>
      </c>
      <c r="M41" s="7"/>
      <c r="N41" s="2"/>
      <c r="O41" s="9">
        <f t="shared" si="8"/>
        <v>0.35</v>
      </c>
      <c r="P41" s="63"/>
    </row>
    <row r="42" spans="1:16" x14ac:dyDescent="0.2">
      <c r="A42" t="str">
        <f t="shared" si="9"/>
        <v>NJ</v>
      </c>
      <c r="B42">
        <v>2026</v>
      </c>
      <c r="C42" t="s">
        <v>25</v>
      </c>
      <c r="D42" s="4" t="s">
        <v>0</v>
      </c>
      <c r="E42" s="9">
        <v>0.38</v>
      </c>
      <c r="G42" s="7">
        <v>1</v>
      </c>
      <c r="H42" s="9">
        <f t="shared" si="5"/>
        <v>0.38</v>
      </c>
      <c r="I42" s="8">
        <f>VLOOKUP(states_RPS!A42,load!$AM$46:$AW$61,B42-2020, FALSE)</f>
        <v>78471.070401874225</v>
      </c>
      <c r="J42" s="8">
        <f>VLOOKUP(states_RPS!A42,load!$AM$3:$AW$18,B42-2020, FALSE)</f>
        <v>78471.070401874225</v>
      </c>
      <c r="K42" s="2">
        <f t="shared" si="4"/>
        <v>0</v>
      </c>
      <c r="L42" s="2">
        <f t="shared" si="7"/>
        <v>29819.006752712205</v>
      </c>
      <c r="M42" s="7"/>
      <c r="N42" s="2"/>
      <c r="O42" s="9">
        <f t="shared" si="8"/>
        <v>0.38</v>
      </c>
      <c r="P42" s="63"/>
    </row>
    <row r="43" spans="1:16" x14ac:dyDescent="0.2">
      <c r="A43" t="str">
        <f t="shared" si="9"/>
        <v>NJ</v>
      </c>
      <c r="B43">
        <v>2027</v>
      </c>
      <c r="C43" t="s">
        <v>25</v>
      </c>
      <c r="D43" s="4" t="s">
        <v>0</v>
      </c>
      <c r="E43" s="9">
        <v>0.41</v>
      </c>
      <c r="G43" s="7">
        <v>1</v>
      </c>
      <c r="H43" s="9">
        <f t="shared" si="5"/>
        <v>0.41</v>
      </c>
      <c r="I43" s="8">
        <f>VLOOKUP(states_RPS!A43,load!$AM$46:$AW$61,B43-2020, FALSE)</f>
        <v>78756.128863778227</v>
      </c>
      <c r="J43" s="8">
        <f>VLOOKUP(states_RPS!A43,load!$AM$3:$AW$18,B43-2020, FALSE)</f>
        <v>78756.128863778227</v>
      </c>
      <c r="K43" s="2">
        <f t="shared" si="4"/>
        <v>0</v>
      </c>
      <c r="L43" s="2">
        <f t="shared" si="7"/>
        <v>32290.012834149071</v>
      </c>
      <c r="M43" s="7"/>
      <c r="N43" s="2"/>
      <c r="O43" s="9">
        <f t="shared" si="8"/>
        <v>0.41</v>
      </c>
      <c r="P43" s="63"/>
    </row>
    <row r="44" spans="1:16" x14ac:dyDescent="0.2">
      <c r="A44" t="str">
        <f t="shared" si="9"/>
        <v>NJ</v>
      </c>
      <c r="B44">
        <v>2028</v>
      </c>
      <c r="C44" t="s">
        <v>25</v>
      </c>
      <c r="D44" s="4" t="s">
        <v>0</v>
      </c>
      <c r="E44" s="9">
        <v>0.44</v>
      </c>
      <c r="G44" s="7">
        <v>1</v>
      </c>
      <c r="H44" s="9">
        <f t="shared" si="5"/>
        <v>0.44</v>
      </c>
      <c r="I44" s="8">
        <f>VLOOKUP(states_RPS!A44,load!$AM$46:$AW$61,B44-2020, FALSE)</f>
        <v>79204.211536339586</v>
      </c>
      <c r="J44" s="8">
        <f>VLOOKUP(states_RPS!A44,load!$AM$3:$AW$18,B44-2020, FALSE)</f>
        <v>79204.211536339586</v>
      </c>
      <c r="K44" s="2">
        <f t="shared" si="4"/>
        <v>0</v>
      </c>
      <c r="L44" s="2">
        <f t="shared" si="7"/>
        <v>34849.85307598942</v>
      </c>
      <c r="M44" s="7"/>
      <c r="N44" s="2"/>
      <c r="O44" s="9">
        <f t="shared" si="8"/>
        <v>0.44</v>
      </c>
      <c r="P44" s="63"/>
    </row>
    <row r="45" spans="1:16" x14ac:dyDescent="0.2">
      <c r="A45" t="str">
        <f t="shared" si="9"/>
        <v>NJ</v>
      </c>
      <c r="B45">
        <v>2029</v>
      </c>
      <c r="C45" t="s">
        <v>25</v>
      </c>
      <c r="D45" s="4" t="s">
        <v>0</v>
      </c>
      <c r="E45" s="9">
        <v>0.47</v>
      </c>
      <c r="G45" s="7">
        <v>1</v>
      </c>
      <c r="H45" s="9">
        <f t="shared" si="5"/>
        <v>0.47</v>
      </c>
      <c r="I45" s="8">
        <f>VLOOKUP(states_RPS!A45,load!$AM$46:$AW$61,B45-2020, FALSE)</f>
        <v>79809.512951030789</v>
      </c>
      <c r="J45" s="8">
        <f>VLOOKUP(states_RPS!A45,load!$AM$3:$AW$18,B45-2020, FALSE)</f>
        <v>79809.512951030789</v>
      </c>
      <c r="K45" s="2">
        <f t="shared" si="4"/>
        <v>0</v>
      </c>
      <c r="L45" s="2">
        <f t="shared" si="7"/>
        <v>37510.471086984471</v>
      </c>
      <c r="M45" s="7"/>
      <c r="N45" s="2"/>
      <c r="O45" s="9">
        <f t="shared" si="8"/>
        <v>0.47000000000000003</v>
      </c>
      <c r="P45" s="63"/>
    </row>
    <row r="46" spans="1:16" x14ac:dyDescent="0.2">
      <c r="A46" t="str">
        <f t="shared" si="9"/>
        <v>NJ</v>
      </c>
      <c r="B46">
        <v>2030</v>
      </c>
      <c r="C46" t="s">
        <v>25</v>
      </c>
      <c r="D46" s="4" t="s">
        <v>0</v>
      </c>
      <c r="E46" s="9">
        <v>0.5</v>
      </c>
      <c r="G46" s="7">
        <v>1</v>
      </c>
      <c r="H46" s="9">
        <f t="shared" si="5"/>
        <v>0.5</v>
      </c>
      <c r="I46" s="8">
        <f>VLOOKUP(states_RPS!A46,load!$AM$46:$AW$61,B46-2020, FALSE)</f>
        <v>80283.177693507285</v>
      </c>
      <c r="J46" s="8">
        <f>VLOOKUP(states_RPS!A46,load!$AM$3:$AW$18,B46-2020, FALSE)</f>
        <v>80283.177693507285</v>
      </c>
      <c r="K46" s="2">
        <f t="shared" si="4"/>
        <v>0</v>
      </c>
      <c r="L46" s="2">
        <f t="shared" si="7"/>
        <v>40141.588846753642</v>
      </c>
      <c r="M46" s="7"/>
      <c r="N46" s="2"/>
      <c r="O46" s="9">
        <f t="shared" si="8"/>
        <v>0.5</v>
      </c>
      <c r="P46" s="63"/>
    </row>
    <row r="47" spans="1:16" s="4" customFormat="1" x14ac:dyDescent="0.2">
      <c r="A47" s="4" t="s">
        <v>31</v>
      </c>
      <c r="B47" s="4">
        <v>2022</v>
      </c>
      <c r="C47" s="4" t="s">
        <v>25</v>
      </c>
      <c r="D47" s="4" t="s">
        <v>31</v>
      </c>
      <c r="E47" s="9">
        <v>0.08</v>
      </c>
      <c r="G47" s="7">
        <v>1</v>
      </c>
      <c r="H47" s="9">
        <f t="shared" si="5"/>
        <v>0.08</v>
      </c>
      <c r="I47" s="8">
        <f>VLOOKUP(states_RPS!A47,load!$AM$46:$AW$61,B47-2020, FALSE)</f>
        <v>150864.50507078486</v>
      </c>
      <c r="J47" s="8">
        <f>VLOOKUP(states_RPS!A47,load!$AM$3:$AW$18,B47-2020, FALSE)</f>
        <v>150864.50507078486</v>
      </c>
      <c r="K47" s="2">
        <f t="shared" si="4"/>
        <v>0</v>
      </c>
      <c r="L47" s="2">
        <f t="shared" ref="L47:L55" si="10">H47*J47-K47</f>
        <v>12069.160405662789</v>
      </c>
      <c r="M47" s="7"/>
      <c r="N47" s="2"/>
      <c r="O47" s="9">
        <f t="shared" ref="O47:O55" si="11">L47/I47</f>
        <v>0.08</v>
      </c>
      <c r="P47" s="63"/>
    </row>
    <row r="48" spans="1:16" s="4" customFormat="1" x14ac:dyDescent="0.2">
      <c r="A48" s="4" t="s">
        <v>31</v>
      </c>
      <c r="B48" s="4">
        <v>2023</v>
      </c>
      <c r="C48" s="4" t="s">
        <v>25</v>
      </c>
      <c r="D48" s="4" t="s">
        <v>31</v>
      </c>
      <c r="E48" s="9">
        <v>0.08</v>
      </c>
      <c r="G48" s="7">
        <v>1</v>
      </c>
      <c r="H48" s="9">
        <f t="shared" si="5"/>
        <v>0.08</v>
      </c>
      <c r="I48" s="8">
        <f>VLOOKUP(states_RPS!A48,load!$AM$46:$AW$61,B48-2020, FALSE)</f>
        <v>151188.48478846089</v>
      </c>
      <c r="J48" s="8">
        <f>VLOOKUP(states_RPS!A48,load!$AM$3:$AW$18,B48-2020, FALSE)</f>
        <v>151188.48478846089</v>
      </c>
      <c r="K48" s="2">
        <f t="shared" si="4"/>
        <v>0</v>
      </c>
      <c r="L48" s="2">
        <f t="shared" si="10"/>
        <v>12095.078783076871</v>
      </c>
      <c r="M48" s="7"/>
      <c r="N48" s="2"/>
      <c r="O48" s="9">
        <f t="shared" si="11"/>
        <v>0.08</v>
      </c>
      <c r="P48" s="63"/>
    </row>
    <row r="49" spans="1:16" s="4" customFormat="1" x14ac:dyDescent="0.2">
      <c r="A49" s="4" t="s">
        <v>31</v>
      </c>
      <c r="B49" s="4">
        <v>2024</v>
      </c>
      <c r="C49" s="4" t="s">
        <v>25</v>
      </c>
      <c r="D49" s="4" t="s">
        <v>31</v>
      </c>
      <c r="E49" s="9">
        <v>0.08</v>
      </c>
      <c r="G49" s="7">
        <v>1</v>
      </c>
      <c r="H49" s="9">
        <f t="shared" si="5"/>
        <v>0.08</v>
      </c>
      <c r="I49" s="8">
        <f>VLOOKUP(states_RPS!A49,load!$AM$46:$AW$61,B49-2020, FALSE)</f>
        <v>151810.77733428963</v>
      </c>
      <c r="J49" s="8">
        <f>VLOOKUP(states_RPS!A49,load!$AM$3:$AW$18,B49-2020, FALSE)</f>
        <v>151810.77733428963</v>
      </c>
      <c r="K49" s="2">
        <f t="shared" si="4"/>
        <v>0</v>
      </c>
      <c r="L49" s="2">
        <f t="shared" si="10"/>
        <v>12144.86218674317</v>
      </c>
      <c r="M49" s="7"/>
      <c r="N49" s="2"/>
      <c r="O49" s="9">
        <f t="shared" si="11"/>
        <v>0.08</v>
      </c>
      <c r="P49" s="63"/>
    </row>
    <row r="50" spans="1:16" s="4" customFormat="1" x14ac:dyDescent="0.2">
      <c r="A50" s="4" t="s">
        <v>31</v>
      </c>
      <c r="B50" s="4">
        <v>2025</v>
      </c>
      <c r="C50" s="4" t="s">
        <v>25</v>
      </c>
      <c r="D50" s="4" t="s">
        <v>31</v>
      </c>
      <c r="E50" s="9">
        <v>0.08</v>
      </c>
      <c r="G50" s="7">
        <v>1</v>
      </c>
      <c r="H50" s="9">
        <f t="shared" si="5"/>
        <v>0.08</v>
      </c>
      <c r="I50" s="8">
        <f>VLOOKUP(states_RPS!A50,load!$AM$46:$AW$61,B50-2020, FALSE)</f>
        <v>152371.76462553156</v>
      </c>
      <c r="J50" s="8">
        <f>VLOOKUP(states_RPS!A50,load!$AM$3:$AW$18,B50-2020, FALSE)</f>
        <v>152371.76462553156</v>
      </c>
      <c r="K50" s="2">
        <f t="shared" si="4"/>
        <v>0</v>
      </c>
      <c r="L50" s="2">
        <f t="shared" si="10"/>
        <v>12189.741170042525</v>
      </c>
      <c r="M50" s="7"/>
      <c r="N50" s="2"/>
      <c r="O50" s="9">
        <f t="shared" si="11"/>
        <v>0.08</v>
      </c>
      <c r="P50" s="63"/>
    </row>
    <row r="51" spans="1:16" s="4" customFormat="1" x14ac:dyDescent="0.2">
      <c r="A51" s="4" t="s">
        <v>31</v>
      </c>
      <c r="B51" s="4">
        <v>2026</v>
      </c>
      <c r="C51" s="4" t="s">
        <v>25</v>
      </c>
      <c r="D51" s="4" t="s">
        <v>31</v>
      </c>
      <c r="E51" s="9">
        <v>0.08</v>
      </c>
      <c r="G51" s="7">
        <v>1</v>
      </c>
      <c r="H51" s="9">
        <f t="shared" si="5"/>
        <v>0.08</v>
      </c>
      <c r="I51" s="8">
        <f>VLOOKUP(states_RPS!A51,load!$AM$46:$AW$61,B51-2020, FALSE)</f>
        <v>152642.62104783428</v>
      </c>
      <c r="J51" s="8">
        <f>VLOOKUP(states_RPS!A51,load!$AM$3:$AW$18,B51-2020, FALSE)</f>
        <v>152642.62104783428</v>
      </c>
      <c r="K51" s="2">
        <f t="shared" si="4"/>
        <v>0</v>
      </c>
      <c r="L51" s="2">
        <f t="shared" si="10"/>
        <v>12211.409683826743</v>
      </c>
      <c r="M51" s="7"/>
      <c r="N51" s="2"/>
      <c r="O51" s="9">
        <f t="shared" si="11"/>
        <v>0.08</v>
      </c>
      <c r="P51" s="63"/>
    </row>
    <row r="52" spans="1:16" s="4" customFormat="1" x14ac:dyDescent="0.2">
      <c r="A52" s="4" t="s">
        <v>31</v>
      </c>
      <c r="B52" s="4">
        <v>2027</v>
      </c>
      <c r="C52" s="4" t="s">
        <v>25</v>
      </c>
      <c r="D52" s="4" t="s">
        <v>31</v>
      </c>
      <c r="E52" s="9">
        <v>0.08</v>
      </c>
      <c r="G52" s="7">
        <v>1</v>
      </c>
      <c r="H52" s="9">
        <f t="shared" si="5"/>
        <v>0.08</v>
      </c>
      <c r="I52" s="8">
        <f>VLOOKUP(states_RPS!A52,load!$AM$46:$AW$61,B52-2020, FALSE)</f>
        <v>152944.81580877956</v>
      </c>
      <c r="J52" s="8">
        <f>VLOOKUP(states_RPS!A52,load!$AM$3:$AW$18,B52-2020, FALSE)</f>
        <v>152944.81580877956</v>
      </c>
      <c r="K52" s="2">
        <f t="shared" si="4"/>
        <v>0</v>
      </c>
      <c r="L52" s="2">
        <f t="shared" si="10"/>
        <v>12235.585264702366</v>
      </c>
      <c r="M52" s="7"/>
      <c r="N52" s="2"/>
      <c r="O52" s="9">
        <f t="shared" si="11"/>
        <v>0.08</v>
      </c>
      <c r="P52" s="63"/>
    </row>
    <row r="53" spans="1:16" s="4" customFormat="1" x14ac:dyDescent="0.2">
      <c r="A53" s="4" t="s">
        <v>31</v>
      </c>
      <c r="B53" s="4">
        <v>2028</v>
      </c>
      <c r="C53" s="4" t="s">
        <v>25</v>
      </c>
      <c r="D53" s="4" t="s">
        <v>31</v>
      </c>
      <c r="E53" s="9">
        <v>0.08</v>
      </c>
      <c r="G53" s="7">
        <v>1</v>
      </c>
      <c r="H53" s="9">
        <f t="shared" si="5"/>
        <v>0.08</v>
      </c>
      <c r="I53" s="8">
        <f>VLOOKUP(states_RPS!A53,load!$AM$46:$AW$61,B53-2020, FALSE)</f>
        <v>153243.85778485276</v>
      </c>
      <c r="J53" s="8">
        <f>VLOOKUP(states_RPS!A53,load!$AM$3:$AW$18,B53-2020, FALSE)</f>
        <v>153243.85778485276</v>
      </c>
      <c r="K53" s="2">
        <f t="shared" si="4"/>
        <v>0</v>
      </c>
      <c r="L53" s="2">
        <f t="shared" si="10"/>
        <v>12259.508622788222</v>
      </c>
      <c r="M53" s="7"/>
      <c r="N53" s="2"/>
      <c r="O53" s="9">
        <f t="shared" si="11"/>
        <v>0.08</v>
      </c>
      <c r="P53" s="63"/>
    </row>
    <row r="54" spans="1:16" s="4" customFormat="1" x14ac:dyDescent="0.2">
      <c r="A54" s="4" t="s">
        <v>31</v>
      </c>
      <c r="B54" s="4">
        <v>2029</v>
      </c>
      <c r="C54" s="4" t="s">
        <v>25</v>
      </c>
      <c r="D54" s="4" t="s">
        <v>31</v>
      </c>
      <c r="E54" s="9">
        <v>0.08</v>
      </c>
      <c r="G54" s="7">
        <v>1</v>
      </c>
      <c r="H54" s="9">
        <f t="shared" si="5"/>
        <v>0.08</v>
      </c>
      <c r="I54" s="8">
        <f>VLOOKUP(states_RPS!A54,load!$AM$46:$AW$61,B54-2020, FALSE)</f>
        <v>153810.59011408879</v>
      </c>
      <c r="J54" s="8">
        <f>VLOOKUP(states_RPS!A54,load!$AM$3:$AW$18,B54-2020, FALSE)</f>
        <v>153810.59011408879</v>
      </c>
      <c r="K54" s="2">
        <f t="shared" si="4"/>
        <v>0</v>
      </c>
      <c r="L54" s="2">
        <f t="shared" si="10"/>
        <v>12304.847209127103</v>
      </c>
      <c r="M54" s="7"/>
      <c r="N54" s="2"/>
      <c r="O54" s="9">
        <f t="shared" si="11"/>
        <v>0.08</v>
      </c>
      <c r="P54" s="63"/>
    </row>
    <row r="55" spans="1:16" s="4" customFormat="1" x14ac:dyDescent="0.2">
      <c r="A55" s="4" t="s">
        <v>31</v>
      </c>
      <c r="B55" s="4">
        <v>2030</v>
      </c>
      <c r="C55" s="4" t="s">
        <v>25</v>
      </c>
      <c r="D55" s="4" t="s">
        <v>31</v>
      </c>
      <c r="E55" s="9">
        <v>0.08</v>
      </c>
      <c r="G55" s="7">
        <v>1</v>
      </c>
      <c r="H55" s="9">
        <f t="shared" si="5"/>
        <v>0.08</v>
      </c>
      <c r="I55" s="8">
        <f>VLOOKUP(states_RPS!A55,load!$AM$46:$AW$61,B55-2020, FALSE)</f>
        <v>154653.45722629607</v>
      </c>
      <c r="J55" s="8">
        <f>VLOOKUP(states_RPS!A55,load!$AM$3:$AW$18,B55-2020, FALSE)</f>
        <v>154653.45722629607</v>
      </c>
      <c r="K55" s="2">
        <f t="shared" si="4"/>
        <v>0</v>
      </c>
      <c r="L55" s="2">
        <f t="shared" si="10"/>
        <v>12372.276578103687</v>
      </c>
      <c r="M55" s="7"/>
      <c r="N55" s="2"/>
      <c r="O55" s="9">
        <f t="shared" si="11"/>
        <v>0.08</v>
      </c>
      <c r="P55" s="63"/>
    </row>
    <row r="56" spans="1:16" x14ac:dyDescent="0.2">
      <c r="A56" t="s">
        <v>71</v>
      </c>
      <c r="B56">
        <v>2022</v>
      </c>
      <c r="C56" s="4" t="s">
        <v>68</v>
      </c>
      <c r="D56" s="4" t="s">
        <v>0</v>
      </c>
      <c r="E56" s="9">
        <v>0.17</v>
      </c>
      <c r="G56" s="7">
        <v>1</v>
      </c>
      <c r="H56" s="9">
        <f t="shared" si="5"/>
        <v>0.17</v>
      </c>
      <c r="I56" s="8">
        <f>VLOOKUP(states_RPS!A56,load!$AM$46:$AW$61,B56-2020, FALSE)</f>
        <v>96242.828484004058</v>
      </c>
      <c r="J56" s="8">
        <f>VLOOKUP(states_RPS!A56,load!$AM$3:$AW$18,B56-2020, FALSE)</f>
        <v>96242.828484004058</v>
      </c>
      <c r="K56" s="2">
        <f t="shared" si="4"/>
        <v>0</v>
      </c>
      <c r="L56" s="2">
        <f t="shared" si="7"/>
        <v>16361.28084228069</v>
      </c>
      <c r="M56" s="7"/>
      <c r="N56" s="2"/>
      <c r="O56" s="9">
        <f t="shared" si="8"/>
        <v>0.17</v>
      </c>
      <c r="P56" s="63"/>
    </row>
    <row r="57" spans="1:16" x14ac:dyDescent="0.2">
      <c r="A57" t="str">
        <f>A56</f>
        <v>VA-DOM</v>
      </c>
      <c r="B57">
        <v>2023</v>
      </c>
      <c r="C57" s="4" t="s">
        <v>68</v>
      </c>
      <c r="D57" s="4" t="s">
        <v>0</v>
      </c>
      <c r="E57" s="9">
        <v>0.2</v>
      </c>
      <c r="G57" s="7">
        <v>1</v>
      </c>
      <c r="H57" s="9">
        <f t="shared" si="5"/>
        <v>0.2</v>
      </c>
      <c r="I57" s="8">
        <f>VLOOKUP(states_RPS!A57,load!$AM$46:$AW$61,B57-2020, FALSE)</f>
        <v>99235.927657463282</v>
      </c>
      <c r="J57" s="8">
        <f>VLOOKUP(states_RPS!A57,load!$AM$3:$AW$18,B57-2020, FALSE)</f>
        <v>99235.927657463282</v>
      </c>
      <c r="K57" s="2">
        <f t="shared" si="4"/>
        <v>0</v>
      </c>
      <c r="L57" s="2">
        <f t="shared" si="7"/>
        <v>19847.185531492658</v>
      </c>
      <c r="M57" s="7"/>
      <c r="N57" s="2"/>
      <c r="O57" s="9">
        <f t="shared" si="8"/>
        <v>0.2</v>
      </c>
      <c r="P57" s="63"/>
    </row>
    <row r="58" spans="1:16" x14ac:dyDescent="0.2">
      <c r="A58" t="str">
        <f t="shared" ref="A58:A64" si="12">A57</f>
        <v>VA-DOM</v>
      </c>
      <c r="B58">
        <v>2024</v>
      </c>
      <c r="C58" s="4" t="s">
        <v>68</v>
      </c>
      <c r="D58" s="4" t="s">
        <v>0</v>
      </c>
      <c r="E58" s="9">
        <v>0.23</v>
      </c>
      <c r="G58" s="7">
        <v>1</v>
      </c>
      <c r="H58" s="9">
        <f t="shared" si="5"/>
        <v>0.23</v>
      </c>
      <c r="I58" s="8">
        <f>VLOOKUP(states_RPS!A58,load!$AM$46:$AW$61,B58-2020, FALSE)</f>
        <v>102720.22562165877</v>
      </c>
      <c r="J58" s="8">
        <f>VLOOKUP(states_RPS!A58,load!$AM$3:$AW$18,B58-2020, FALSE)</f>
        <v>102720.22562165877</v>
      </c>
      <c r="K58" s="2">
        <f t="shared" si="4"/>
        <v>0</v>
      </c>
      <c r="L58" s="2">
        <f t="shared" si="7"/>
        <v>23625.651892981517</v>
      </c>
      <c r="M58" s="7"/>
      <c r="N58" s="2"/>
      <c r="O58" s="9">
        <f t="shared" si="8"/>
        <v>0.23</v>
      </c>
      <c r="P58" s="63"/>
    </row>
    <row r="59" spans="1:16" x14ac:dyDescent="0.2">
      <c r="A59" t="str">
        <f t="shared" si="12"/>
        <v>VA-DOM</v>
      </c>
      <c r="B59">
        <v>2025</v>
      </c>
      <c r="C59" s="4" t="s">
        <v>68</v>
      </c>
      <c r="D59" s="4" t="s">
        <v>396</v>
      </c>
      <c r="E59" s="9">
        <v>0.26</v>
      </c>
      <c r="G59" s="7">
        <v>1</v>
      </c>
      <c r="H59" s="9">
        <f t="shared" si="5"/>
        <v>0.26</v>
      </c>
      <c r="I59" s="8">
        <f>VLOOKUP(states_RPS!A59,load!$AM$46:$AW$61,B59-2020, FALSE)</f>
        <v>106640.63466174058</v>
      </c>
      <c r="J59" s="8">
        <f>VLOOKUP(states_RPS!A59,load!$AM$3:$AW$18,B59-2020, FALSE)</f>
        <v>106640.63466174058</v>
      </c>
      <c r="K59" s="2">
        <f t="shared" si="4"/>
        <v>0</v>
      </c>
      <c r="L59" s="2">
        <f t="shared" si="7"/>
        <v>27726.565012052553</v>
      </c>
      <c r="M59" s="7"/>
      <c r="N59" s="2"/>
      <c r="O59" s="9">
        <f t="shared" si="8"/>
        <v>0.26</v>
      </c>
      <c r="P59" s="63"/>
    </row>
    <row r="60" spans="1:16" x14ac:dyDescent="0.2">
      <c r="A60" t="str">
        <f t="shared" si="12"/>
        <v>VA-DOM</v>
      </c>
      <c r="B60">
        <v>2026</v>
      </c>
      <c r="C60" s="4" t="s">
        <v>68</v>
      </c>
      <c r="D60" s="4" t="s">
        <v>396</v>
      </c>
      <c r="E60" s="9">
        <v>0.28999999999999998</v>
      </c>
      <c r="G60" s="7">
        <v>1</v>
      </c>
      <c r="H60" s="9">
        <f t="shared" si="5"/>
        <v>0.28999999999999998</v>
      </c>
      <c r="I60" s="8">
        <f>VLOOKUP(states_RPS!A60,load!$AM$46:$AW$61,B60-2020, FALSE)</f>
        <v>110432.5057005109</v>
      </c>
      <c r="J60" s="8">
        <f>VLOOKUP(states_RPS!A60,load!$AM$3:$AW$18,B60-2020, FALSE)</f>
        <v>110432.5057005109</v>
      </c>
      <c r="K60" s="2">
        <f t="shared" si="4"/>
        <v>0</v>
      </c>
      <c r="L60" s="2">
        <f t="shared" si="7"/>
        <v>32025.426653148159</v>
      </c>
      <c r="M60" s="7"/>
      <c r="N60" s="2"/>
      <c r="O60" s="9">
        <f t="shared" si="8"/>
        <v>0.28999999999999998</v>
      </c>
      <c r="P60" s="63"/>
    </row>
    <row r="61" spans="1:16" x14ac:dyDescent="0.2">
      <c r="A61" t="str">
        <f t="shared" si="12"/>
        <v>VA-DOM</v>
      </c>
      <c r="B61">
        <v>2027</v>
      </c>
      <c r="C61" s="4" t="s">
        <v>68</v>
      </c>
      <c r="D61" s="4" t="s">
        <v>396</v>
      </c>
      <c r="E61" s="9">
        <v>0.32</v>
      </c>
      <c r="G61" s="7">
        <v>1</v>
      </c>
      <c r="H61" s="9">
        <f t="shared" si="5"/>
        <v>0.32</v>
      </c>
      <c r="I61" s="8">
        <f>VLOOKUP(states_RPS!A61,load!$AM$46:$AW$61,B61-2020, FALSE)</f>
        <v>112057.59328855461</v>
      </c>
      <c r="J61" s="8">
        <f>VLOOKUP(states_RPS!A61,load!$AM$3:$AW$18,B61-2020, FALSE)</f>
        <v>112057.59328855461</v>
      </c>
      <c r="K61" s="2">
        <f t="shared" si="4"/>
        <v>0</v>
      </c>
      <c r="L61" s="2">
        <f t="shared" si="7"/>
        <v>35858.429852337475</v>
      </c>
      <c r="M61" s="7"/>
      <c r="N61" s="2"/>
      <c r="O61" s="9">
        <f t="shared" si="8"/>
        <v>0.32</v>
      </c>
      <c r="P61" s="63"/>
    </row>
    <row r="62" spans="1:16" x14ac:dyDescent="0.2">
      <c r="A62" t="str">
        <f t="shared" si="12"/>
        <v>VA-DOM</v>
      </c>
      <c r="B62">
        <v>2028</v>
      </c>
      <c r="C62" s="4" t="s">
        <v>68</v>
      </c>
      <c r="D62" s="4" t="s">
        <v>396</v>
      </c>
      <c r="E62" s="9">
        <v>0.35</v>
      </c>
      <c r="G62" s="7">
        <v>1</v>
      </c>
      <c r="H62" s="9">
        <f t="shared" si="5"/>
        <v>0.35</v>
      </c>
      <c r="I62" s="8">
        <f>VLOOKUP(states_RPS!A62,load!$AM$46:$AW$61,B62-2020, FALSE)</f>
        <v>113889.25980728171</v>
      </c>
      <c r="J62" s="8">
        <f>VLOOKUP(states_RPS!A62,load!$AM$3:$AW$18,B62-2020, FALSE)</f>
        <v>113889.25980728171</v>
      </c>
      <c r="K62" s="2">
        <f t="shared" si="4"/>
        <v>0</v>
      </c>
      <c r="L62" s="2">
        <f t="shared" si="7"/>
        <v>39861.240932548593</v>
      </c>
      <c r="M62" s="7"/>
      <c r="N62" s="2"/>
      <c r="O62" s="9">
        <f t="shared" si="8"/>
        <v>0.35</v>
      </c>
      <c r="P62" s="63"/>
    </row>
    <row r="63" spans="1:16" x14ac:dyDescent="0.2">
      <c r="A63" t="str">
        <f t="shared" si="12"/>
        <v>VA-DOM</v>
      </c>
      <c r="B63">
        <v>2029</v>
      </c>
      <c r="C63" s="4" t="s">
        <v>68</v>
      </c>
      <c r="D63" s="4" t="s">
        <v>396</v>
      </c>
      <c r="E63" s="9">
        <v>0.38</v>
      </c>
      <c r="G63" s="7">
        <v>1</v>
      </c>
      <c r="H63" s="9">
        <f t="shared" si="5"/>
        <v>0.38</v>
      </c>
      <c r="I63" s="8">
        <f>VLOOKUP(states_RPS!A63,load!$AM$46:$AW$61,B63-2020, FALSE)</f>
        <v>115762.2421121458</v>
      </c>
      <c r="J63" s="8">
        <f>VLOOKUP(states_RPS!A63,load!$AM$3:$AW$18,B63-2020, FALSE)</f>
        <v>115762.2421121458</v>
      </c>
      <c r="K63" s="2">
        <f t="shared" si="4"/>
        <v>0</v>
      </c>
      <c r="L63" s="2">
        <f t="shared" si="7"/>
        <v>43989.652002615403</v>
      </c>
      <c r="M63" s="7"/>
      <c r="N63" s="2"/>
      <c r="O63" s="9">
        <f t="shared" si="8"/>
        <v>0.38</v>
      </c>
      <c r="P63" s="63"/>
    </row>
    <row r="64" spans="1:16" x14ac:dyDescent="0.2">
      <c r="A64" t="str">
        <f t="shared" si="12"/>
        <v>VA-DOM</v>
      </c>
      <c r="B64">
        <v>2030</v>
      </c>
      <c r="C64" s="4" t="s">
        <v>68</v>
      </c>
      <c r="D64" s="4" t="s">
        <v>396</v>
      </c>
      <c r="E64" s="9">
        <v>0.41</v>
      </c>
      <c r="G64" s="7">
        <v>1</v>
      </c>
      <c r="H64" s="9">
        <f t="shared" si="5"/>
        <v>0.41</v>
      </c>
      <c r="I64" s="8">
        <f>VLOOKUP(states_RPS!A64,load!$AM$46:$AW$61,B64-2020, FALSE)</f>
        <v>117511.27705859971</v>
      </c>
      <c r="J64" s="8">
        <f>VLOOKUP(states_RPS!A64,load!$AM$3:$AW$18,B64-2020, FALSE)</f>
        <v>117511.27705859971</v>
      </c>
      <c r="K64" s="2">
        <f t="shared" si="4"/>
        <v>0</v>
      </c>
      <c r="L64" s="2">
        <f t="shared" si="7"/>
        <v>48179.623594025878</v>
      </c>
      <c r="M64" s="7"/>
      <c r="N64" s="2"/>
      <c r="O64" s="9">
        <f t="shared" si="8"/>
        <v>0.41</v>
      </c>
      <c r="P64" s="63"/>
    </row>
    <row r="65" spans="1:21" x14ac:dyDescent="0.2">
      <c r="A65" t="s">
        <v>72</v>
      </c>
      <c r="B65">
        <v>2022</v>
      </c>
      <c r="C65" s="4" t="s">
        <v>68</v>
      </c>
      <c r="D65" s="4" t="s">
        <v>0</v>
      </c>
      <c r="E65" s="9">
        <v>7.0000000000000007E-2</v>
      </c>
      <c r="G65" s="7">
        <v>1</v>
      </c>
      <c r="H65" s="9">
        <f t="shared" si="5"/>
        <v>7.0000000000000007E-2</v>
      </c>
      <c r="I65" s="8">
        <f>VLOOKUP(states_RPS!A65,load!$AM$46:$AW$61,B65-2020, FALSE)</f>
        <v>19231.612986250089</v>
      </c>
      <c r="J65" s="8">
        <f>VLOOKUP(states_RPS!A65,load!$AM$3:$AW$18,B65-2020, FALSE)</f>
        <v>19231.612986250089</v>
      </c>
      <c r="K65" s="2">
        <f t="shared" si="4"/>
        <v>0</v>
      </c>
      <c r="L65" s="2">
        <f t="shared" si="7"/>
        <v>1346.2129090375063</v>
      </c>
      <c r="M65" s="7"/>
      <c r="N65" s="2"/>
      <c r="O65" s="9">
        <f t="shared" si="8"/>
        <v>7.0000000000000007E-2</v>
      </c>
      <c r="P65" s="63"/>
    </row>
    <row r="66" spans="1:21" x14ac:dyDescent="0.2">
      <c r="A66" t="str">
        <f>A65</f>
        <v>VA-AEP</v>
      </c>
      <c r="B66">
        <v>2023</v>
      </c>
      <c r="C66" s="4" t="s">
        <v>68</v>
      </c>
      <c r="D66" s="4" t="s">
        <v>0</v>
      </c>
      <c r="E66" s="9">
        <v>0.08</v>
      </c>
      <c r="G66" s="7">
        <v>1</v>
      </c>
      <c r="H66" s="9">
        <f t="shared" si="5"/>
        <v>0.08</v>
      </c>
      <c r="I66" s="8">
        <f>VLOOKUP(states_RPS!A66,load!$AM$46:$AW$61,B66-2020, FALSE)</f>
        <v>19317.044633276917</v>
      </c>
      <c r="J66" s="8">
        <f>VLOOKUP(states_RPS!A66,load!$AM$3:$AW$18,B66-2020, FALSE)</f>
        <v>19317.044633276917</v>
      </c>
      <c r="K66" s="2">
        <f t="shared" si="4"/>
        <v>0</v>
      </c>
      <c r="L66" s="2">
        <f t="shared" si="7"/>
        <v>1545.3635706621535</v>
      </c>
      <c r="M66" s="7"/>
      <c r="N66" s="2"/>
      <c r="O66" s="9">
        <f t="shared" si="8"/>
        <v>0.08</v>
      </c>
      <c r="P66" s="63"/>
    </row>
    <row r="67" spans="1:21" x14ac:dyDescent="0.2">
      <c r="A67" t="str">
        <f t="shared" ref="A67:A73" si="13">A66</f>
        <v>VA-AEP</v>
      </c>
      <c r="B67">
        <v>2024</v>
      </c>
      <c r="C67" s="4" t="s">
        <v>68</v>
      </c>
      <c r="D67" s="4" t="s">
        <v>0</v>
      </c>
      <c r="E67" s="9">
        <v>0.1</v>
      </c>
      <c r="G67" s="7">
        <v>1</v>
      </c>
      <c r="H67" s="9">
        <f t="shared" si="5"/>
        <v>0.1</v>
      </c>
      <c r="I67" s="8">
        <f>VLOOKUP(states_RPS!A67,load!$AM$46:$AW$61,B67-2020, FALSE)</f>
        <v>19434.405279697468</v>
      </c>
      <c r="J67" s="8">
        <f>VLOOKUP(states_RPS!A67,load!$AM$3:$AW$18,B67-2020, FALSE)</f>
        <v>19434.405279697468</v>
      </c>
      <c r="K67" s="2">
        <f t="shared" si="4"/>
        <v>0</v>
      </c>
      <c r="L67" s="2">
        <f t="shared" si="7"/>
        <v>1943.4405279697469</v>
      </c>
      <c r="M67" s="7"/>
      <c r="N67" s="2"/>
      <c r="O67" s="9">
        <f t="shared" si="8"/>
        <v>0.1</v>
      </c>
      <c r="P67" s="63"/>
    </row>
    <row r="68" spans="1:21" x14ac:dyDescent="0.2">
      <c r="A68" t="str">
        <f t="shared" si="13"/>
        <v>VA-AEP</v>
      </c>
      <c r="B68">
        <v>2025</v>
      </c>
      <c r="C68" s="4" t="s">
        <v>68</v>
      </c>
      <c r="D68" s="4" t="s">
        <v>0</v>
      </c>
      <c r="E68" s="9">
        <v>0.14000000000000001</v>
      </c>
      <c r="G68" s="7">
        <v>1</v>
      </c>
      <c r="H68" s="9">
        <f t="shared" si="5"/>
        <v>0.14000000000000001</v>
      </c>
      <c r="I68" s="8">
        <f>VLOOKUP(states_RPS!A68,load!$AM$46:$AW$61,B68-2020, FALSE)</f>
        <v>19479.278468034776</v>
      </c>
      <c r="J68" s="8">
        <f>VLOOKUP(states_RPS!A68,load!$AM$3:$AW$18,B68-2020, FALSE)</f>
        <v>19479.278468034776</v>
      </c>
      <c r="K68" s="2">
        <f t="shared" si="4"/>
        <v>0</v>
      </c>
      <c r="L68" s="2">
        <f t="shared" si="7"/>
        <v>2727.098985524869</v>
      </c>
      <c r="M68" s="7"/>
      <c r="N68" s="2"/>
      <c r="O68" s="9">
        <f t="shared" si="8"/>
        <v>0.14000000000000001</v>
      </c>
      <c r="P68" s="63"/>
    </row>
    <row r="69" spans="1:21" x14ac:dyDescent="0.2">
      <c r="A69" t="str">
        <f t="shared" si="13"/>
        <v>VA-AEP</v>
      </c>
      <c r="B69">
        <v>2026</v>
      </c>
      <c r="C69" s="4" t="s">
        <v>68</v>
      </c>
      <c r="D69" s="4" t="s">
        <v>0</v>
      </c>
      <c r="E69" s="9">
        <v>0.17</v>
      </c>
      <c r="G69" s="7">
        <v>1</v>
      </c>
      <c r="H69" s="9">
        <f t="shared" si="5"/>
        <v>0.17</v>
      </c>
      <c r="I69" s="8">
        <f>VLOOKUP(states_RPS!A69,load!$AM$46:$AW$61,B69-2020, FALSE)</f>
        <v>19498.263278485159</v>
      </c>
      <c r="J69" s="8">
        <f>VLOOKUP(states_RPS!A69,load!$AM$3:$AW$18,B69-2020, FALSE)</f>
        <v>19498.263278485159</v>
      </c>
      <c r="K69" s="2">
        <f t="shared" si="4"/>
        <v>0</v>
      </c>
      <c r="L69" s="2">
        <f t="shared" si="7"/>
        <v>3314.7047573424775</v>
      </c>
      <c r="M69" s="7"/>
      <c r="N69" s="2"/>
      <c r="O69" s="9">
        <f t="shared" si="8"/>
        <v>0.17</v>
      </c>
      <c r="P69" s="63"/>
    </row>
    <row r="70" spans="1:21" x14ac:dyDescent="0.2">
      <c r="A70" t="str">
        <f t="shared" si="13"/>
        <v>VA-AEP</v>
      </c>
      <c r="B70">
        <v>2027</v>
      </c>
      <c r="C70" s="4" t="s">
        <v>68</v>
      </c>
      <c r="D70" s="4" t="s">
        <v>0</v>
      </c>
      <c r="E70" s="9">
        <v>0.2</v>
      </c>
      <c r="G70" s="7">
        <v>1</v>
      </c>
      <c r="H70" s="9">
        <f t="shared" si="5"/>
        <v>0.2</v>
      </c>
      <c r="I70" s="8">
        <f>VLOOKUP(states_RPS!A70,load!$AM$46:$AW$61,B70-2020, FALSE)</f>
        <v>19529.329331949433</v>
      </c>
      <c r="J70" s="8">
        <f>VLOOKUP(states_RPS!A70,load!$AM$3:$AW$18,B70-2020, FALSE)</f>
        <v>19529.329331949433</v>
      </c>
      <c r="K70" s="2">
        <f t="shared" si="4"/>
        <v>0</v>
      </c>
      <c r="L70" s="2">
        <f t="shared" si="7"/>
        <v>3905.8658663898868</v>
      </c>
      <c r="M70" s="7"/>
      <c r="N70" s="2"/>
      <c r="O70" s="9">
        <f t="shared" si="8"/>
        <v>0.2</v>
      </c>
      <c r="P70" s="63"/>
    </row>
    <row r="71" spans="1:21" x14ac:dyDescent="0.2">
      <c r="A71" t="str">
        <f t="shared" si="13"/>
        <v>VA-AEP</v>
      </c>
      <c r="B71">
        <v>2028</v>
      </c>
      <c r="C71" s="4" t="s">
        <v>68</v>
      </c>
      <c r="D71" s="4" t="s">
        <v>0</v>
      </c>
      <c r="E71" s="9">
        <v>0.24</v>
      </c>
      <c r="G71" s="7">
        <v>1</v>
      </c>
      <c r="H71" s="9">
        <f t="shared" si="5"/>
        <v>0.24</v>
      </c>
      <c r="I71" s="8">
        <f>VLOOKUP(states_RPS!A71,load!$AM$46:$AW$61,B71-2020, FALSE)</f>
        <v>19594.050276666698</v>
      </c>
      <c r="J71" s="8">
        <f>VLOOKUP(states_RPS!A71,load!$AM$3:$AW$18,B71-2020, FALSE)</f>
        <v>19594.050276666698</v>
      </c>
      <c r="K71" s="2">
        <f t="shared" si="4"/>
        <v>0</v>
      </c>
      <c r="L71" s="2">
        <f t="shared" si="7"/>
        <v>4702.5720664000073</v>
      </c>
      <c r="M71" s="7"/>
      <c r="N71" s="2"/>
      <c r="O71" s="9">
        <f t="shared" si="8"/>
        <v>0.24</v>
      </c>
      <c r="P71" s="63"/>
    </row>
    <row r="72" spans="1:21" x14ac:dyDescent="0.2">
      <c r="A72" t="str">
        <f t="shared" si="13"/>
        <v>VA-AEP</v>
      </c>
      <c r="B72">
        <v>2029</v>
      </c>
      <c r="C72" s="4" t="s">
        <v>68</v>
      </c>
      <c r="D72" s="4" t="s">
        <v>0</v>
      </c>
      <c r="E72" s="9">
        <v>0.27</v>
      </c>
      <c r="G72" s="7">
        <v>1</v>
      </c>
      <c r="H72" s="9">
        <f t="shared" si="5"/>
        <v>0.27</v>
      </c>
      <c r="I72" s="8">
        <f>VLOOKUP(states_RPS!A72,load!$AM$46:$AW$61,B72-2020, FALSE)</f>
        <v>19659.634167313547</v>
      </c>
      <c r="J72" s="8">
        <f>VLOOKUP(states_RPS!A72,load!$AM$3:$AW$18,B72-2020, FALSE)</f>
        <v>19659.634167313547</v>
      </c>
      <c r="K72" s="2">
        <f t="shared" si="4"/>
        <v>0</v>
      </c>
      <c r="L72" s="2">
        <f t="shared" si="7"/>
        <v>5308.1012251746579</v>
      </c>
      <c r="M72" s="7"/>
      <c r="N72" s="2"/>
      <c r="O72" s="9">
        <f t="shared" si="8"/>
        <v>0.27</v>
      </c>
      <c r="P72" s="63"/>
      <c r="U72" s="2"/>
    </row>
    <row r="73" spans="1:21" x14ac:dyDescent="0.2">
      <c r="A73" t="str">
        <f t="shared" si="13"/>
        <v>VA-AEP</v>
      </c>
      <c r="B73">
        <v>2030</v>
      </c>
      <c r="C73" s="4" t="s">
        <v>68</v>
      </c>
      <c r="D73" s="4" t="s">
        <v>0</v>
      </c>
      <c r="E73" s="9">
        <v>0.3</v>
      </c>
      <c r="G73" s="7">
        <v>1</v>
      </c>
      <c r="H73" s="9">
        <f t="shared" si="5"/>
        <v>0.3</v>
      </c>
      <c r="I73" s="8">
        <f>VLOOKUP(states_RPS!A73,load!$AM$46:$AW$61,B73-2020, FALSE)</f>
        <v>19741.61403062208</v>
      </c>
      <c r="J73" s="8">
        <f>VLOOKUP(states_RPS!A73,load!$AM$3:$AW$18,B73-2020, FALSE)</f>
        <v>19741.61403062208</v>
      </c>
      <c r="K73" s="2">
        <f t="shared" si="4"/>
        <v>0</v>
      </c>
      <c r="L73" s="2">
        <f t="shared" si="7"/>
        <v>5922.484209186624</v>
      </c>
      <c r="M73" s="7"/>
      <c r="N73" s="2"/>
      <c r="O73" s="9">
        <f t="shared" si="8"/>
        <v>0.3</v>
      </c>
      <c r="P73" s="63"/>
    </row>
    <row r="74" spans="1:21" s="4" customFormat="1" x14ac:dyDescent="0.2">
      <c r="A74" s="4" t="s">
        <v>30</v>
      </c>
      <c r="B74" s="4">
        <v>2022</v>
      </c>
      <c r="C74" s="4" t="s">
        <v>68</v>
      </c>
      <c r="D74" s="4" t="s">
        <v>30</v>
      </c>
      <c r="E74" s="9">
        <v>6.5000000000000002E-2</v>
      </c>
      <c r="G74" s="7">
        <v>1</v>
      </c>
      <c r="H74" s="9">
        <f t="shared" si="5"/>
        <v>6.5000000000000002E-2</v>
      </c>
      <c r="I74" s="8">
        <f>VLOOKUP(states_RPS!A74,load!$AM$46:$AW$61,B74-2020, FALSE)</f>
        <v>150873.18995348137</v>
      </c>
      <c r="J74" s="8">
        <f>VLOOKUP(states_RPS!A74,load!$AM$3:$AW$18,B74-2020, FALSE)</f>
        <v>150873.18995348137</v>
      </c>
      <c r="K74" s="2">
        <f t="shared" si="4"/>
        <v>0</v>
      </c>
      <c r="L74" s="2">
        <f t="shared" si="7"/>
        <v>9806.7573469762901</v>
      </c>
      <c r="M74" s="7"/>
      <c r="N74" s="2"/>
      <c r="O74" s="9">
        <f t="shared" si="8"/>
        <v>6.5000000000000002E-2</v>
      </c>
      <c r="P74" s="63"/>
    </row>
    <row r="75" spans="1:21" s="4" customFormat="1" x14ac:dyDescent="0.2">
      <c r="A75" s="4" t="s">
        <v>30</v>
      </c>
      <c r="B75" s="4">
        <v>2023</v>
      </c>
      <c r="C75" s="4" t="s">
        <v>68</v>
      </c>
      <c r="D75" s="4" t="s">
        <v>30</v>
      </c>
      <c r="E75" s="9">
        <v>7.0000000000000007E-2</v>
      </c>
      <c r="G75" s="7">
        <v>1</v>
      </c>
      <c r="H75" s="9">
        <f t="shared" si="5"/>
        <v>7.0000000000000007E-2</v>
      </c>
      <c r="I75" s="8">
        <f>VLOOKUP(states_RPS!A75,load!$AM$46:$AW$61,B75-2020, FALSE)</f>
        <v>151767.62585810301</v>
      </c>
      <c r="J75" s="8">
        <f>VLOOKUP(states_RPS!A75,load!$AM$3:$AW$18,B75-2020, FALSE)</f>
        <v>151767.62585810301</v>
      </c>
      <c r="K75" s="2">
        <f t="shared" si="4"/>
        <v>0</v>
      </c>
      <c r="L75" s="2">
        <f t="shared" si="7"/>
        <v>10623.733810067211</v>
      </c>
      <c r="M75" s="7"/>
      <c r="N75" s="2"/>
      <c r="O75" s="9">
        <f t="shared" si="8"/>
        <v>7.0000000000000007E-2</v>
      </c>
      <c r="P75" s="63"/>
    </row>
    <row r="76" spans="1:21" s="4" customFormat="1" x14ac:dyDescent="0.2">
      <c r="A76" s="4" t="s">
        <v>30</v>
      </c>
      <c r="B76" s="4">
        <v>2024</v>
      </c>
      <c r="C76" s="4" t="s">
        <v>68</v>
      </c>
      <c r="D76" s="4" t="s">
        <v>30</v>
      </c>
      <c r="E76" s="9">
        <v>7.4999999999999997E-2</v>
      </c>
      <c r="G76" s="7">
        <v>1</v>
      </c>
      <c r="H76" s="9">
        <f t="shared" si="5"/>
        <v>7.4999999999999997E-2</v>
      </c>
      <c r="I76" s="8">
        <f>VLOOKUP(states_RPS!A76,load!$AM$46:$AW$61,B76-2020, FALSE)</f>
        <v>152833.37689755991</v>
      </c>
      <c r="J76" s="8">
        <f>VLOOKUP(states_RPS!A76,load!$AM$3:$AW$18,B76-2020, FALSE)</f>
        <v>152833.37689755991</v>
      </c>
      <c r="K76" s="2">
        <f t="shared" si="4"/>
        <v>0</v>
      </c>
      <c r="L76" s="2">
        <f t="shared" si="7"/>
        <v>11462.503267316994</v>
      </c>
      <c r="M76" s="7"/>
      <c r="N76" s="2"/>
      <c r="O76" s="9">
        <f t="shared" si="8"/>
        <v>7.4999999999999997E-2</v>
      </c>
      <c r="P76" s="63"/>
    </row>
    <row r="77" spans="1:21" s="4" customFormat="1" x14ac:dyDescent="0.2">
      <c r="A77" s="4" t="s">
        <v>30</v>
      </c>
      <c r="B77" s="4">
        <v>2025</v>
      </c>
      <c r="C77" s="4" t="s">
        <v>68</v>
      </c>
      <c r="D77" s="4" t="s">
        <v>30</v>
      </c>
      <c r="E77" s="9">
        <v>0.08</v>
      </c>
      <c r="G77" s="7">
        <v>1</v>
      </c>
      <c r="H77" s="9">
        <f t="shared" si="5"/>
        <v>0.08</v>
      </c>
      <c r="I77" s="8">
        <f>VLOOKUP(states_RPS!A77,load!$AM$46:$AW$61,B77-2020, FALSE)</f>
        <v>153255.04653009883</v>
      </c>
      <c r="J77" s="8">
        <f>VLOOKUP(states_RPS!A77,load!$AM$3:$AW$18,B77-2020, FALSE)</f>
        <v>153255.04653009883</v>
      </c>
      <c r="K77" s="2">
        <f t="shared" si="4"/>
        <v>0</v>
      </c>
      <c r="L77" s="2">
        <f t="shared" si="7"/>
        <v>12260.403722407907</v>
      </c>
      <c r="M77" s="7"/>
      <c r="N77" s="2"/>
      <c r="O77" s="9">
        <f t="shared" si="8"/>
        <v>0.08</v>
      </c>
      <c r="P77" s="63"/>
    </row>
    <row r="78" spans="1:21" s="4" customFormat="1" x14ac:dyDescent="0.2">
      <c r="A78" s="4" t="s">
        <v>30</v>
      </c>
      <c r="B78" s="4">
        <v>2026</v>
      </c>
      <c r="C78" s="4" t="s">
        <v>68</v>
      </c>
      <c r="D78" s="4" t="s">
        <v>30</v>
      </c>
      <c r="E78" s="9">
        <v>8.5000000000000006E-2</v>
      </c>
      <c r="G78" s="7">
        <v>1</v>
      </c>
      <c r="H78" s="9">
        <f t="shared" si="5"/>
        <v>8.5000000000000006E-2</v>
      </c>
      <c r="I78" s="8">
        <f>VLOOKUP(states_RPS!A78,load!$AM$46:$AW$61,B78-2020, FALSE)</f>
        <v>153700.28811942399</v>
      </c>
      <c r="J78" s="8">
        <f>VLOOKUP(states_RPS!A78,load!$AM$3:$AW$18,B78-2020, FALSE)</f>
        <v>153700.28811942399</v>
      </c>
      <c r="K78" s="2">
        <f t="shared" si="4"/>
        <v>0</v>
      </c>
      <c r="L78" s="2">
        <f t="shared" si="7"/>
        <v>13064.52449015104</v>
      </c>
      <c r="M78" s="7"/>
      <c r="N78" s="2"/>
      <c r="O78" s="9">
        <f t="shared" si="8"/>
        <v>8.5000000000000006E-2</v>
      </c>
      <c r="P78" s="63"/>
    </row>
    <row r="79" spans="1:21" s="4" customFormat="1" x14ac:dyDescent="0.2">
      <c r="A79" s="4" t="s">
        <v>30</v>
      </c>
      <c r="B79" s="4">
        <v>2027</v>
      </c>
      <c r="C79" s="4" t="s">
        <v>68</v>
      </c>
      <c r="D79" s="4" t="s">
        <v>30</v>
      </c>
      <c r="E79" s="9">
        <v>0</v>
      </c>
      <c r="G79" s="7">
        <v>1</v>
      </c>
      <c r="H79" s="9">
        <f t="shared" si="5"/>
        <v>0</v>
      </c>
      <c r="I79" s="8">
        <f>VLOOKUP(states_RPS!A79,load!$AM$46:$AW$61,B79-2020, FALSE)</f>
        <v>153821.46950375158</v>
      </c>
      <c r="J79" s="8">
        <f>VLOOKUP(states_RPS!A79,load!$AM$3:$AW$18,B79-2020, FALSE)</f>
        <v>153821.46950375158</v>
      </c>
      <c r="K79" s="2">
        <f t="shared" si="4"/>
        <v>0</v>
      </c>
      <c r="L79" s="2">
        <f t="shared" si="7"/>
        <v>0</v>
      </c>
      <c r="M79" s="7"/>
      <c r="N79" s="2"/>
      <c r="O79" s="9">
        <f t="shared" si="8"/>
        <v>0</v>
      </c>
      <c r="P79" s="63"/>
    </row>
    <row r="80" spans="1:21" s="4" customFormat="1" x14ac:dyDescent="0.2">
      <c r="A80" s="4" t="s">
        <v>30</v>
      </c>
      <c r="B80" s="4">
        <v>2028</v>
      </c>
      <c r="C80" s="4" t="s">
        <v>68</v>
      </c>
      <c r="D80" s="4" t="s">
        <v>30</v>
      </c>
      <c r="E80" s="9">
        <v>0</v>
      </c>
      <c r="G80" s="7">
        <v>1</v>
      </c>
      <c r="H80" s="9">
        <f t="shared" si="5"/>
        <v>0</v>
      </c>
      <c r="I80" s="8">
        <f>VLOOKUP(states_RPS!A80,load!$AM$46:$AW$61,B80-2020, FALSE)</f>
        <v>154099.32970169501</v>
      </c>
      <c r="J80" s="8">
        <f>VLOOKUP(states_RPS!A80,load!$AM$3:$AW$18,B80-2020, FALSE)</f>
        <v>154099.32970169501</v>
      </c>
      <c r="K80" s="2">
        <f t="shared" si="4"/>
        <v>0</v>
      </c>
      <c r="L80" s="2">
        <f t="shared" si="7"/>
        <v>0</v>
      </c>
      <c r="M80" s="7"/>
      <c r="N80" s="2"/>
      <c r="O80" s="9">
        <f t="shared" si="8"/>
        <v>0</v>
      </c>
      <c r="P80" s="63"/>
    </row>
    <row r="81" spans="1:17" s="4" customFormat="1" x14ac:dyDescent="0.2">
      <c r="A81" s="4" t="s">
        <v>30</v>
      </c>
      <c r="B81" s="4">
        <v>2029</v>
      </c>
      <c r="C81" s="4" t="s">
        <v>68</v>
      </c>
      <c r="D81" s="4" t="s">
        <v>30</v>
      </c>
      <c r="E81" s="9">
        <v>0</v>
      </c>
      <c r="G81" s="7">
        <v>1</v>
      </c>
      <c r="H81" s="9">
        <f t="shared" si="5"/>
        <v>0</v>
      </c>
      <c r="I81" s="8">
        <f>VLOOKUP(states_RPS!A81,load!$AM$46:$AW$61,B81-2020, FALSE)</f>
        <v>154504.01912623495</v>
      </c>
      <c r="J81" s="8">
        <f>VLOOKUP(states_RPS!A81,load!$AM$3:$AW$18,B81-2020, FALSE)</f>
        <v>154504.01912623495</v>
      </c>
      <c r="K81" s="2">
        <f t="shared" si="4"/>
        <v>0</v>
      </c>
      <c r="L81" s="2">
        <f t="shared" si="7"/>
        <v>0</v>
      </c>
      <c r="M81" s="7"/>
      <c r="N81" s="2"/>
      <c r="O81" s="9">
        <f t="shared" si="8"/>
        <v>0</v>
      </c>
      <c r="P81" s="63"/>
    </row>
    <row r="82" spans="1:17" s="4" customFormat="1" x14ac:dyDescent="0.2">
      <c r="A82" s="4" t="s">
        <v>30</v>
      </c>
      <c r="B82" s="4">
        <v>2030</v>
      </c>
      <c r="C82" s="4" t="s">
        <v>68</v>
      </c>
      <c r="D82" s="4" t="s">
        <v>30</v>
      </c>
      <c r="E82" s="9">
        <v>0</v>
      </c>
      <c r="G82" s="7">
        <v>1</v>
      </c>
      <c r="H82" s="9">
        <f t="shared" si="5"/>
        <v>0</v>
      </c>
      <c r="I82" s="8">
        <f>VLOOKUP(states_RPS!A82,load!$AM$46:$AW$61,B82-2020, FALSE)</f>
        <v>155208.86849998948</v>
      </c>
      <c r="J82" s="8">
        <f>VLOOKUP(states_RPS!A82,load!$AM$3:$AW$18,B82-2020, FALSE)</f>
        <v>155208.86849998948</v>
      </c>
      <c r="K82" s="2">
        <f t="shared" si="4"/>
        <v>0</v>
      </c>
      <c r="L82" s="2">
        <f t="shared" si="7"/>
        <v>0</v>
      </c>
      <c r="M82" s="7"/>
      <c r="N82" s="2"/>
      <c r="O82" s="9">
        <f t="shared" si="8"/>
        <v>0</v>
      </c>
      <c r="P82" s="63"/>
    </row>
    <row r="83" spans="1:17" x14ac:dyDescent="0.2">
      <c r="A83" t="s">
        <v>21</v>
      </c>
      <c r="B83">
        <v>2022</v>
      </c>
      <c r="C83" t="s">
        <v>458</v>
      </c>
      <c r="D83" s="4" t="s">
        <v>21</v>
      </c>
      <c r="E83" s="9">
        <v>2.75E-2</v>
      </c>
      <c r="G83" s="7">
        <v>1</v>
      </c>
      <c r="H83" s="9">
        <f t="shared" si="5"/>
        <v>2.75E-2</v>
      </c>
      <c r="I83" s="8">
        <f>VLOOKUP(states_RPS!A83,load!$AM$46:$AW$61,B83-2020, FALSE)</f>
        <v>11046.554952090442</v>
      </c>
      <c r="J83" s="8">
        <f>VLOOKUP(states_RPS!A83,load!$AM$3:$AW$18,B83-2020, FALSE)</f>
        <v>11046.554952090442</v>
      </c>
      <c r="K83" s="2">
        <f t="shared" si="4"/>
        <v>0</v>
      </c>
      <c r="L83" s="2">
        <f t="shared" si="7"/>
        <v>303.78026118248715</v>
      </c>
      <c r="M83" s="7">
        <f>1-MAX(0,B83-2023)/7</f>
        <v>1</v>
      </c>
      <c r="N83" s="2">
        <f>J83*H83-Model_REC_production_in_2022!AF5</f>
        <v>55.172769340837363</v>
      </c>
      <c r="O83" s="9">
        <f>(L83-M83*MAX(0,N83))/I83</f>
        <v>2.2505432048260755E-2</v>
      </c>
    </row>
    <row r="84" spans="1:17" x14ac:dyDescent="0.2">
      <c r="A84" t="s">
        <v>21</v>
      </c>
      <c r="B84">
        <v>2023</v>
      </c>
      <c r="C84" t="s">
        <v>458</v>
      </c>
      <c r="D84" s="4" t="s">
        <v>21</v>
      </c>
      <c r="E84" s="9">
        <v>0.03</v>
      </c>
      <c r="G84" s="7">
        <v>1</v>
      </c>
      <c r="H84" s="9">
        <f t="shared" si="5"/>
        <v>0.03</v>
      </c>
      <c r="I84" s="8">
        <f>VLOOKUP(states_RPS!A84,load!$AM$46:$AW$61,B84-2020, FALSE)</f>
        <v>11104.203474454725</v>
      </c>
      <c r="J84" s="8">
        <f>VLOOKUP(states_RPS!A84,load!$AM$3:$AW$18,B84-2020, FALSE)</f>
        <v>11104.203474454725</v>
      </c>
      <c r="K84" s="2">
        <f t="shared" si="4"/>
        <v>0</v>
      </c>
      <c r="L84" s="2">
        <f t="shared" ref="L84:L109" si="14">H84*J84-K84</f>
        <v>333.12610423364174</v>
      </c>
      <c r="M84" s="7">
        <f>1-MAX(0,B84-2023)/7</f>
        <v>1</v>
      </c>
      <c r="N84" s="2">
        <f>N83</f>
        <v>55.172769340837363</v>
      </c>
      <c r="O84" s="9">
        <f t="shared" ref="O84:O91" si="15">(L84-M84*MAX(0,N84))/I84</f>
        <v>2.5031361820074479E-2</v>
      </c>
    </row>
    <row r="85" spans="1:17" x14ac:dyDescent="0.2">
      <c r="A85" t="s">
        <v>21</v>
      </c>
      <c r="B85">
        <v>2024</v>
      </c>
      <c r="C85" s="4" t="s">
        <v>458</v>
      </c>
      <c r="D85" s="4" t="s">
        <v>21</v>
      </c>
      <c r="E85" s="9">
        <v>3.2500000000000001E-2</v>
      </c>
      <c r="G85" s="7">
        <v>1</v>
      </c>
      <c r="H85" s="9">
        <f t="shared" si="5"/>
        <v>3.2500000000000001E-2</v>
      </c>
      <c r="I85" s="8">
        <f>VLOOKUP(states_RPS!A85,load!$AM$46:$AW$61,B85-2020, FALSE)</f>
        <v>11156.361661355795</v>
      </c>
      <c r="J85" s="8">
        <f>VLOOKUP(states_RPS!A85,load!$AM$3:$AW$18,B85-2020, FALSE)</f>
        <v>11156.361661355795</v>
      </c>
      <c r="K85" s="2">
        <f t="shared" ref="K85:K157" si="16">J85-I85</f>
        <v>0</v>
      </c>
      <c r="L85" s="2">
        <f t="shared" si="14"/>
        <v>362.58175399406338</v>
      </c>
      <c r="M85" s="7">
        <f t="shared" ref="M85:M91" si="17">1-MAX(0,B85-2023)/7</f>
        <v>0.85714285714285721</v>
      </c>
      <c r="N85" s="2">
        <f t="shared" ref="N85:N91" si="18">N84</f>
        <v>55.172769340837363</v>
      </c>
      <c r="O85" s="9">
        <f t="shared" si="15"/>
        <v>2.8261078155694893E-2</v>
      </c>
    </row>
    <row r="86" spans="1:17" x14ac:dyDescent="0.2">
      <c r="A86" t="s">
        <v>21</v>
      </c>
      <c r="B86">
        <v>2025</v>
      </c>
      <c r="C86" s="4" t="s">
        <v>458</v>
      </c>
      <c r="D86" s="4" t="s">
        <v>21</v>
      </c>
      <c r="E86" s="9">
        <v>3.5000000000000003E-2</v>
      </c>
      <c r="G86" s="7">
        <v>1</v>
      </c>
      <c r="H86" s="9">
        <f t="shared" si="5"/>
        <v>3.5000000000000003E-2</v>
      </c>
      <c r="I86" s="8">
        <f>VLOOKUP(states_RPS!A86,load!$AM$46:$AW$61,B86-2020, FALSE)</f>
        <v>11205.774680525145</v>
      </c>
      <c r="J86" s="8">
        <f>VLOOKUP(states_RPS!A86,load!$AM$3:$AW$18,B86-2020, FALSE)</f>
        <v>11205.774680525145</v>
      </c>
      <c r="K86" s="2">
        <f t="shared" si="16"/>
        <v>0</v>
      </c>
      <c r="L86" s="2">
        <f t="shared" si="14"/>
        <v>392.2021138183801</v>
      </c>
      <c r="M86" s="7">
        <f t="shared" si="17"/>
        <v>0.7142857142857143</v>
      </c>
      <c r="N86" s="2">
        <f t="shared" si="18"/>
        <v>55.172769340837363</v>
      </c>
      <c r="O86" s="9">
        <f t="shared" si="15"/>
        <v>3.1483141765626318E-2</v>
      </c>
    </row>
    <row r="87" spans="1:17" x14ac:dyDescent="0.2">
      <c r="A87" t="s">
        <v>21</v>
      </c>
      <c r="B87">
        <v>2026</v>
      </c>
      <c r="C87" s="4" t="s">
        <v>458</v>
      </c>
      <c r="D87" s="4" t="s">
        <v>21</v>
      </c>
      <c r="E87" s="9">
        <v>3.7499999999999999E-2</v>
      </c>
      <c r="G87" s="7">
        <v>1</v>
      </c>
      <c r="H87" s="9">
        <f t="shared" si="5"/>
        <v>3.7499999999999999E-2</v>
      </c>
      <c r="I87" s="8">
        <f>VLOOKUP(states_RPS!A87,load!$AM$46:$AW$61,B87-2020, FALSE)</f>
        <v>11233.22635784146</v>
      </c>
      <c r="J87" s="8">
        <f>VLOOKUP(states_RPS!A87,load!$AM$3:$AW$18,B87-2020, FALSE)</f>
        <v>11233.22635784146</v>
      </c>
      <c r="K87" s="2">
        <f t="shared" si="16"/>
        <v>0</v>
      </c>
      <c r="L87" s="2">
        <f t="shared" si="14"/>
        <v>421.24598841905475</v>
      </c>
      <c r="M87" s="7">
        <f t="shared" si="17"/>
        <v>0.5714285714285714</v>
      </c>
      <c r="N87" s="2">
        <f t="shared" si="18"/>
        <v>55.172769340837363</v>
      </c>
      <c r="O87" s="9">
        <f t="shared" si="15"/>
        <v>3.469338899067187E-2</v>
      </c>
    </row>
    <row r="88" spans="1:17" x14ac:dyDescent="0.2">
      <c r="A88" t="s">
        <v>21</v>
      </c>
      <c r="B88">
        <v>2027</v>
      </c>
      <c r="C88" s="4" t="s">
        <v>458</v>
      </c>
      <c r="D88" s="4" t="s">
        <v>21</v>
      </c>
      <c r="E88" s="9">
        <v>0.04</v>
      </c>
      <c r="G88" s="7">
        <v>1</v>
      </c>
      <c r="H88" s="9">
        <f t="shared" si="5"/>
        <v>0.04</v>
      </c>
      <c r="I88" s="8">
        <f>VLOOKUP(states_RPS!A88,load!$AM$46:$AW$61,B88-2020, FALSE)</f>
        <v>11277.149041547602</v>
      </c>
      <c r="J88" s="8">
        <f>VLOOKUP(states_RPS!A88,load!$AM$3:$AW$18,B88-2020, FALSE)</f>
        <v>11277.149041547602</v>
      </c>
      <c r="K88" s="2">
        <f t="shared" si="16"/>
        <v>0</v>
      </c>
      <c r="L88" s="2">
        <f t="shared" si="14"/>
        <v>451.08596166190409</v>
      </c>
      <c r="M88" s="7">
        <f t="shared" si="17"/>
        <v>0.4285714285714286</v>
      </c>
      <c r="N88" s="2">
        <f t="shared" si="18"/>
        <v>55.172769340837363</v>
      </c>
      <c r="O88" s="9">
        <f t="shared" si="15"/>
        <v>3.7903240217227845E-2</v>
      </c>
    </row>
    <row r="89" spans="1:17" x14ac:dyDescent="0.2">
      <c r="A89" t="s">
        <v>21</v>
      </c>
      <c r="B89">
        <v>2028</v>
      </c>
      <c r="C89" s="4" t="s">
        <v>458</v>
      </c>
      <c r="D89" s="4" t="s">
        <v>21</v>
      </c>
      <c r="E89" s="9">
        <v>4.2500000000000003E-2</v>
      </c>
      <c r="G89" s="7">
        <v>1</v>
      </c>
      <c r="H89" s="9">
        <f t="shared" si="5"/>
        <v>4.2500000000000003E-2</v>
      </c>
      <c r="I89" s="8">
        <f>VLOOKUP(states_RPS!A89,load!$AM$46:$AW$61,B89-2020, FALSE)</f>
        <v>11326.562060716962</v>
      </c>
      <c r="J89" s="8">
        <f>VLOOKUP(states_RPS!A89,load!$AM$3:$AW$18,B89-2020, FALSE)</f>
        <v>11326.562060716962</v>
      </c>
      <c r="K89" s="2">
        <f t="shared" si="16"/>
        <v>0</v>
      </c>
      <c r="L89" s="2">
        <f t="shared" si="14"/>
        <v>481.37888758047092</v>
      </c>
      <c r="M89" s="7">
        <f t="shared" si="17"/>
        <v>0.2857142857142857</v>
      </c>
      <c r="N89" s="2">
        <f t="shared" si="18"/>
        <v>55.172769340837363</v>
      </c>
      <c r="O89" s="9">
        <f t="shared" si="15"/>
        <v>4.1108258331292932E-2</v>
      </c>
    </row>
    <row r="90" spans="1:17" x14ac:dyDescent="0.2">
      <c r="A90" t="s">
        <v>21</v>
      </c>
      <c r="B90">
        <v>2029</v>
      </c>
      <c r="C90" s="4" t="s">
        <v>458</v>
      </c>
      <c r="D90" s="4" t="s">
        <v>21</v>
      </c>
      <c r="E90" s="9">
        <v>4.4999999999999998E-2</v>
      </c>
      <c r="G90" s="7">
        <v>1</v>
      </c>
      <c r="H90" s="9">
        <f t="shared" si="5"/>
        <v>4.4999999999999998E-2</v>
      </c>
      <c r="I90" s="8">
        <f>VLOOKUP(states_RPS!A90,load!$AM$46:$AW$61,B90-2020, FALSE)</f>
        <v>11386.955750812864</v>
      </c>
      <c r="J90" s="8">
        <f>VLOOKUP(states_RPS!A90,load!$AM$3:$AW$18,B90-2020, FALSE)</f>
        <v>11386.955750812864</v>
      </c>
      <c r="K90" s="2">
        <f t="shared" si="16"/>
        <v>0</v>
      </c>
      <c r="L90" s="2">
        <f t="shared" si="14"/>
        <v>512.41300878657887</v>
      </c>
      <c r="M90" s="7">
        <f t="shared" si="17"/>
        <v>0.1428571428571429</v>
      </c>
      <c r="N90" s="2">
        <f t="shared" si="18"/>
        <v>55.172769340837363</v>
      </c>
      <c r="O90" s="9">
        <f t="shared" si="15"/>
        <v>4.4307819898133392E-2</v>
      </c>
    </row>
    <row r="91" spans="1:17" x14ac:dyDescent="0.2">
      <c r="A91" t="s">
        <v>21</v>
      </c>
      <c r="B91">
        <v>2030</v>
      </c>
      <c r="C91" s="4" t="s">
        <v>458</v>
      </c>
      <c r="D91" s="4" t="s">
        <v>21</v>
      </c>
      <c r="E91" s="9">
        <v>0.05</v>
      </c>
      <c r="G91" s="7">
        <v>1</v>
      </c>
      <c r="H91" s="9">
        <f t="shared" si="5"/>
        <v>0.05</v>
      </c>
      <c r="I91" s="8">
        <f>VLOOKUP(states_RPS!A91,load!$AM$46:$AW$61,B91-2020, FALSE)</f>
        <v>11458.330111835365</v>
      </c>
      <c r="J91" s="8">
        <f>VLOOKUP(states_RPS!A91,load!$AM$3:$AW$18,B91-2020, FALSE)</f>
        <v>11458.330111835365</v>
      </c>
      <c r="K91" s="2">
        <f t="shared" si="16"/>
        <v>0</v>
      </c>
      <c r="L91" s="2">
        <f t="shared" si="14"/>
        <v>572.91650559176821</v>
      </c>
      <c r="M91" s="7">
        <f t="shared" si="17"/>
        <v>0</v>
      </c>
      <c r="N91" s="2">
        <f t="shared" si="18"/>
        <v>55.172769340837363</v>
      </c>
      <c r="O91" s="9">
        <f t="shared" si="15"/>
        <v>4.9999999999999996E-2</v>
      </c>
    </row>
    <row r="92" spans="1:17" x14ac:dyDescent="0.2">
      <c r="A92" t="s">
        <v>22</v>
      </c>
      <c r="B92">
        <v>2022</v>
      </c>
      <c r="C92" s="4" t="s">
        <v>458</v>
      </c>
      <c r="D92" s="4" t="s">
        <v>22</v>
      </c>
      <c r="E92" s="9">
        <v>2.5999999999999999E-2</v>
      </c>
      <c r="G92" s="7">
        <v>1</v>
      </c>
      <c r="H92" s="9">
        <f t="shared" si="5"/>
        <v>2.5999999999999999E-2</v>
      </c>
      <c r="I92" s="8">
        <f>VLOOKUP(states_RPS!A92,load!$AM$46:$AW$61,B92-2020, FALSE)</f>
        <v>8437.7871124067169</v>
      </c>
      <c r="J92" s="8">
        <f>VLOOKUP(states_RPS!A92,load!$AM$3:$AW$18,B92-2020, FALSE)</f>
        <v>8437.7871124067169</v>
      </c>
      <c r="K92" s="2">
        <f t="shared" si="16"/>
        <v>0</v>
      </c>
      <c r="L92" s="2">
        <f t="shared" si="14"/>
        <v>219.38246492257463</v>
      </c>
      <c r="M92" s="7">
        <f t="shared" ref="M92:M109" si="19">1-(B92-2022)/8</f>
        <v>1</v>
      </c>
      <c r="N92" s="1">
        <f>J92*H92-Model_REC_production_in_2022!AF4</f>
        <v>1.5807019005686698</v>
      </c>
      <c r="O92" s="9">
        <f>(L92-M92*MAX(0,N92))/I92</f>
        <v>2.581266392722276E-2</v>
      </c>
    </row>
    <row r="93" spans="1:17" x14ac:dyDescent="0.2">
      <c r="A93" t="s">
        <v>22</v>
      </c>
      <c r="B93">
        <v>2023</v>
      </c>
      <c r="C93" s="4" t="s">
        <v>458</v>
      </c>
      <c r="D93" s="4" t="s">
        <v>22</v>
      </c>
      <c r="E93" s="9">
        <v>2.8500000000000001E-2</v>
      </c>
      <c r="G93" s="7">
        <v>1</v>
      </c>
      <c r="H93" s="9">
        <f t="shared" si="5"/>
        <v>2.8500000000000001E-2</v>
      </c>
      <c r="I93" s="8">
        <f>VLOOKUP(states_RPS!A93,load!$AM$46:$AW$61,B93-2020, FALSE)</f>
        <v>8464.0687443961415</v>
      </c>
      <c r="J93" s="8">
        <f>VLOOKUP(states_RPS!A93,load!$AM$3:$AW$18,B93-2020, FALSE)</f>
        <v>8464.0687443961415</v>
      </c>
      <c r="K93" s="2">
        <f t="shared" si="16"/>
        <v>0</v>
      </c>
      <c r="L93" s="2">
        <f t="shared" si="14"/>
        <v>241.22595921529003</v>
      </c>
      <c r="M93" s="7">
        <f t="shared" si="19"/>
        <v>0.875</v>
      </c>
      <c r="N93" s="1">
        <f>N92</f>
        <v>1.5807019005686698</v>
      </c>
      <c r="O93" s="9">
        <f t="shared" ref="O93:O156" si="20">(L93-M93*MAX(0,N93))/I93</f>
        <v>2.8336589918540853E-2</v>
      </c>
      <c r="Q93" s="4"/>
    </row>
    <row r="94" spans="1:17" x14ac:dyDescent="0.2">
      <c r="A94" t="s">
        <v>22</v>
      </c>
      <c r="B94">
        <v>2024</v>
      </c>
      <c r="C94" s="4" t="s">
        <v>458</v>
      </c>
      <c r="D94" s="4" t="s">
        <v>22</v>
      </c>
      <c r="E94" s="9">
        <v>3.15E-2</v>
      </c>
      <c r="G94" s="7">
        <v>1</v>
      </c>
      <c r="H94" s="9">
        <f t="shared" si="5"/>
        <v>3.15E-2</v>
      </c>
      <c r="I94" s="8">
        <f>VLOOKUP(states_RPS!A94,load!$AM$46:$AW$61,B94-2020, FALSE)</f>
        <v>8490.3503763856334</v>
      </c>
      <c r="J94" s="8">
        <f>VLOOKUP(states_RPS!A94,load!$AM$3:$AW$18,B94-2020, FALSE)</f>
        <v>8490.3503763856334</v>
      </c>
      <c r="K94" s="2">
        <f t="shared" si="16"/>
        <v>0</v>
      </c>
      <c r="L94" s="2">
        <f t="shared" si="14"/>
        <v>267.44603685614743</v>
      </c>
      <c r="M94" s="7">
        <f t="shared" si="19"/>
        <v>0.75</v>
      </c>
      <c r="N94" s="1">
        <f t="shared" ref="N94:N100" si="21">N93</f>
        <v>1.5807019005686698</v>
      </c>
      <c r="O94" s="9">
        <f t="shared" si="20"/>
        <v>3.1360367785442184E-2</v>
      </c>
      <c r="Q94" s="4"/>
    </row>
    <row r="95" spans="1:17" x14ac:dyDescent="0.2">
      <c r="A95" t="s">
        <v>22</v>
      </c>
      <c r="B95">
        <v>2025</v>
      </c>
      <c r="C95" s="4" t="s">
        <v>458</v>
      </c>
      <c r="D95" s="4" t="s">
        <v>22</v>
      </c>
      <c r="E95" s="9">
        <v>3.4500000000000003E-2</v>
      </c>
      <c r="G95" s="7">
        <v>1</v>
      </c>
      <c r="H95" s="9">
        <f t="shared" si="5"/>
        <v>3.4500000000000003E-2</v>
      </c>
      <c r="I95" s="8">
        <f>VLOOKUP(states_RPS!A95,load!$AM$46:$AW$61,B95-2020, FALSE)</f>
        <v>8518.0152521640011</v>
      </c>
      <c r="J95" s="8">
        <f>VLOOKUP(states_RPS!A95,load!$AM$3:$AW$18,B95-2020, FALSE)</f>
        <v>8518.0152521640011</v>
      </c>
      <c r="K95" s="2">
        <f t="shared" si="16"/>
        <v>0</v>
      </c>
      <c r="L95" s="2">
        <f t="shared" si="14"/>
        <v>293.87152619965809</v>
      </c>
      <c r="M95" s="7">
        <f t="shared" si="19"/>
        <v>0.625</v>
      </c>
      <c r="N95" s="1">
        <f t="shared" si="21"/>
        <v>1.5807019005686698</v>
      </c>
      <c r="O95" s="9">
        <f t="shared" si="20"/>
        <v>3.4384017736689962E-2</v>
      </c>
      <c r="Q95" s="4"/>
    </row>
    <row r="96" spans="1:17" x14ac:dyDescent="0.2">
      <c r="A96" t="s">
        <v>22</v>
      </c>
      <c r="B96">
        <v>2026</v>
      </c>
      <c r="C96" s="4" t="s">
        <v>458</v>
      </c>
      <c r="D96" s="4" t="s">
        <v>22</v>
      </c>
      <c r="E96" s="9">
        <v>3.7499999999999999E-2</v>
      </c>
      <c r="G96" s="7">
        <v>1</v>
      </c>
      <c r="H96" s="9">
        <f t="shared" si="5"/>
        <v>3.7499999999999999E-2</v>
      </c>
      <c r="I96" s="8">
        <f>VLOOKUP(states_RPS!A96,load!$AM$46:$AW$61,B96-2020, FALSE)</f>
        <v>8501.4163266969808</v>
      </c>
      <c r="J96" s="8">
        <f>VLOOKUP(states_RPS!A96,load!$AM$3:$AW$18,B96-2020, FALSE)</f>
        <v>8501.4163266969808</v>
      </c>
      <c r="K96" s="2">
        <f t="shared" si="16"/>
        <v>0</v>
      </c>
      <c r="L96" s="2">
        <f t="shared" si="14"/>
        <v>318.80311225113678</v>
      </c>
      <c r="M96" s="7">
        <f t="shared" si="19"/>
        <v>0.5</v>
      </c>
      <c r="N96" s="1">
        <f t="shared" si="21"/>
        <v>1.5807019005686698</v>
      </c>
      <c r="O96" s="9">
        <f t="shared" si="20"/>
        <v>3.7407033026037977E-2</v>
      </c>
      <c r="Q96" s="4"/>
    </row>
    <row r="97" spans="1:17" x14ac:dyDescent="0.2">
      <c r="A97" t="s">
        <v>22</v>
      </c>
      <c r="B97">
        <v>2027</v>
      </c>
      <c r="C97" s="4" t="s">
        <v>458</v>
      </c>
      <c r="D97" s="4" t="s">
        <v>22</v>
      </c>
      <c r="E97" s="9">
        <v>4.1000000000000002E-2</v>
      </c>
      <c r="G97" s="7">
        <v>1</v>
      </c>
      <c r="H97" s="9">
        <f t="shared" si="5"/>
        <v>4.1000000000000002E-2</v>
      </c>
      <c r="I97" s="8">
        <f>VLOOKUP(states_RPS!A97,load!$AM$46:$AW$61,B97-2020, FALSE)</f>
        <v>8495.8833515413371</v>
      </c>
      <c r="J97" s="8">
        <f>VLOOKUP(states_RPS!A97,load!$AM$3:$AW$18,B97-2020, FALSE)</f>
        <v>8495.8833515413371</v>
      </c>
      <c r="K97" s="2">
        <f t="shared" si="16"/>
        <v>0</v>
      </c>
      <c r="L97" s="2">
        <f t="shared" si="14"/>
        <v>348.33121741319485</v>
      </c>
      <c r="M97" s="7">
        <f t="shared" si="19"/>
        <v>0.375</v>
      </c>
      <c r="N97" s="1">
        <f t="shared" si="21"/>
        <v>1.5807019005686698</v>
      </c>
      <c r="O97" s="9">
        <f t="shared" si="20"/>
        <v>4.0930229360716719E-2</v>
      </c>
      <c r="Q97" s="4"/>
    </row>
    <row r="98" spans="1:17" x14ac:dyDescent="0.2">
      <c r="A98" t="s">
        <v>22</v>
      </c>
      <c r="B98">
        <v>2028</v>
      </c>
      <c r="C98" s="4" t="s">
        <v>458</v>
      </c>
      <c r="D98" s="4" t="s">
        <v>22</v>
      </c>
      <c r="E98" s="9">
        <v>4.4999999999999998E-2</v>
      </c>
      <c r="G98" s="7">
        <v>1</v>
      </c>
      <c r="H98" s="9">
        <f t="shared" si="5"/>
        <v>4.4999999999999998E-2</v>
      </c>
      <c r="I98" s="8">
        <f>VLOOKUP(states_RPS!A98,load!$AM$46:$AW$61,B98-2020, FALSE)</f>
        <v>8498.6498391191453</v>
      </c>
      <c r="J98" s="8">
        <f>VLOOKUP(states_RPS!A98,load!$AM$3:$AW$18,B98-2020, FALSE)</f>
        <v>8498.6498391191453</v>
      </c>
      <c r="K98" s="2">
        <f t="shared" si="16"/>
        <v>0</v>
      </c>
      <c r="L98" s="2">
        <f t="shared" si="14"/>
        <v>382.43924276036154</v>
      </c>
      <c r="M98" s="7">
        <f t="shared" si="19"/>
        <v>0.25</v>
      </c>
      <c r="N98" s="1">
        <f t="shared" si="21"/>
        <v>1.5807019005686698</v>
      </c>
      <c r="O98" s="9">
        <f t="shared" si="20"/>
        <v>4.4953501381675573E-2</v>
      </c>
      <c r="Q98" s="4"/>
    </row>
    <row r="99" spans="1:17" x14ac:dyDescent="0.2">
      <c r="A99" t="s">
        <v>22</v>
      </c>
      <c r="B99">
        <v>2029</v>
      </c>
      <c r="C99" s="4" t="s">
        <v>458</v>
      </c>
      <c r="D99" s="4" t="s">
        <v>22</v>
      </c>
      <c r="E99" s="9">
        <v>4.7500000000000001E-2</v>
      </c>
      <c r="G99" s="7">
        <v>1</v>
      </c>
      <c r="H99" s="9">
        <f t="shared" si="5"/>
        <v>4.7500000000000001E-2</v>
      </c>
      <c r="I99" s="8">
        <f>VLOOKUP(states_RPS!A99,load!$AM$46:$AW$61,B99-2020, FALSE)</f>
        <v>8511.099033219416</v>
      </c>
      <c r="J99" s="8">
        <f>VLOOKUP(states_RPS!A99,load!$AM$3:$AW$18,B99-2020, FALSE)</f>
        <v>8511.099033219416</v>
      </c>
      <c r="K99" s="2">
        <f t="shared" si="16"/>
        <v>0</v>
      </c>
      <c r="L99" s="2">
        <f t="shared" si="14"/>
        <v>404.27720407792225</v>
      </c>
      <c r="M99" s="7">
        <f t="shared" si="19"/>
        <v>0.125</v>
      </c>
      <c r="N99" s="1">
        <f t="shared" si="21"/>
        <v>1.5807019005686698</v>
      </c>
      <c r="O99" s="9">
        <f t="shared" si="20"/>
        <v>4.7476784697628366E-2</v>
      </c>
      <c r="Q99" s="4"/>
    </row>
    <row r="100" spans="1:17" x14ac:dyDescent="0.2">
      <c r="A100" t="s">
        <v>22</v>
      </c>
      <c r="B100">
        <v>2030</v>
      </c>
      <c r="C100" s="4" t="s">
        <v>458</v>
      </c>
      <c r="D100" s="4" t="s">
        <v>22</v>
      </c>
      <c r="E100" s="9">
        <v>0.05</v>
      </c>
      <c r="G100" s="7">
        <v>1</v>
      </c>
      <c r="H100" s="9">
        <f t="shared" si="5"/>
        <v>0.05</v>
      </c>
      <c r="I100" s="8">
        <f>VLOOKUP(states_RPS!A100,load!$AM$46:$AW$61,B100-2020, FALSE)</f>
        <v>8495.8833515413371</v>
      </c>
      <c r="J100" s="8">
        <f>VLOOKUP(states_RPS!A100,load!$AM$3:$AW$18,B100-2020, FALSE)</f>
        <v>8495.8833515413371</v>
      </c>
      <c r="K100" s="2">
        <f t="shared" si="16"/>
        <v>0</v>
      </c>
      <c r="L100" s="2">
        <f t="shared" si="14"/>
        <v>424.7941675770669</v>
      </c>
      <c r="M100" s="7">
        <f t="shared" si="19"/>
        <v>0</v>
      </c>
      <c r="N100" s="1">
        <f t="shared" si="21"/>
        <v>1.5807019005686698</v>
      </c>
      <c r="O100" s="9">
        <f t="shared" si="20"/>
        <v>0.05</v>
      </c>
      <c r="Q100" s="4"/>
    </row>
    <row r="101" spans="1:17" x14ac:dyDescent="0.2">
      <c r="A101" t="s">
        <v>5</v>
      </c>
      <c r="B101">
        <v>2022</v>
      </c>
      <c r="C101" s="4" t="s">
        <v>458</v>
      </c>
      <c r="D101" s="4" t="s">
        <v>5</v>
      </c>
      <c r="E101" s="7"/>
      <c r="G101" s="7">
        <v>1</v>
      </c>
      <c r="H101" s="9">
        <f t="shared" ref="H101:H109" si="22">0.55*H20</f>
        <v>9.5837500000000006E-2</v>
      </c>
      <c r="I101" s="8">
        <f>VLOOKUP(states_RPS!A101,load!$AM$46:$AW$61,B101-2020, FALSE)</f>
        <v>139008.38621333413</v>
      </c>
      <c r="J101" s="8">
        <f>VLOOKUP(states_RPS!A101,load!$AM$3:$AW$18,B101-2020, FALSE)</f>
        <v>139008.38621333413</v>
      </c>
      <c r="K101" s="2">
        <f t="shared" si="16"/>
        <v>0</v>
      </c>
      <c r="L101" s="2">
        <f t="shared" si="14"/>
        <v>13322.21621372041</v>
      </c>
      <c r="M101" s="7">
        <f t="shared" si="19"/>
        <v>1</v>
      </c>
      <c r="N101" s="2">
        <f>J101*H101-Model_REC_production_in_2022!AF6</f>
        <v>12390.923960910401</v>
      </c>
      <c r="O101" s="9">
        <f>(L101-M101*MAX(0,N101))/I101</f>
        <v>6.6995400650200288E-3</v>
      </c>
    </row>
    <row r="102" spans="1:17" x14ac:dyDescent="0.2">
      <c r="A102" t="s">
        <v>5</v>
      </c>
      <c r="B102">
        <v>2023</v>
      </c>
      <c r="C102" s="4" t="s">
        <v>458</v>
      </c>
      <c r="D102" s="4" t="s">
        <v>5</v>
      </c>
      <c r="E102" s="7"/>
      <c r="G102" s="7">
        <v>1</v>
      </c>
      <c r="H102" s="9">
        <f t="shared" si="22"/>
        <v>0.10285000000000001</v>
      </c>
      <c r="I102" s="8">
        <f>VLOOKUP(states_RPS!A102,load!$AM$46:$AW$61,B102-2020, FALSE)</f>
        <v>138798.35640589209</v>
      </c>
      <c r="J102" s="8">
        <f>VLOOKUP(states_RPS!A102,load!$AM$3:$AW$18,B102-2020, FALSE)</f>
        <v>138798.35640589209</v>
      </c>
      <c r="K102" s="2">
        <f t="shared" si="16"/>
        <v>0</v>
      </c>
      <c r="L102" s="2">
        <f t="shared" si="14"/>
        <v>14275.410956346002</v>
      </c>
      <c r="M102" s="7">
        <f t="shared" si="19"/>
        <v>0.875</v>
      </c>
      <c r="N102" s="2">
        <f>N101</f>
        <v>12390.923960910401</v>
      </c>
      <c r="O102" s="9">
        <f t="shared" si="20"/>
        <v>2.4736261865444201E-2</v>
      </c>
      <c r="Q102" s="4"/>
    </row>
    <row r="103" spans="1:17" x14ac:dyDescent="0.2">
      <c r="A103" t="s">
        <v>5</v>
      </c>
      <c r="B103">
        <v>2024</v>
      </c>
      <c r="C103" s="4" t="s">
        <v>458</v>
      </c>
      <c r="D103" s="4" t="s">
        <v>5</v>
      </c>
      <c r="E103" s="7"/>
      <c r="G103" s="7">
        <v>1</v>
      </c>
      <c r="H103" s="9">
        <f t="shared" si="22"/>
        <v>0.1098625</v>
      </c>
      <c r="I103" s="8">
        <f>VLOOKUP(states_RPS!A103,load!$AM$46:$AW$61,B103-2020, FALSE)</f>
        <v>138750.85327493376</v>
      </c>
      <c r="J103" s="8">
        <f>VLOOKUP(states_RPS!A103,load!$AM$3:$AW$18,B103-2020, FALSE)</f>
        <v>138750.85327493376</v>
      </c>
      <c r="K103" s="2">
        <f t="shared" si="16"/>
        <v>0</v>
      </c>
      <c r="L103" s="2">
        <f t="shared" si="14"/>
        <v>15243.51561791741</v>
      </c>
      <c r="M103" s="7">
        <f t="shared" si="19"/>
        <v>0.75</v>
      </c>
      <c r="N103" s="2">
        <f t="shared" ref="N103:N109" si="23">N102</f>
        <v>12390.923960910401</v>
      </c>
      <c r="O103" s="9">
        <f t="shared" si="20"/>
        <v>4.288494453755963E-2</v>
      </c>
      <c r="Q103" s="4"/>
    </row>
    <row r="104" spans="1:17" x14ac:dyDescent="0.2">
      <c r="A104" t="s">
        <v>5</v>
      </c>
      <c r="B104">
        <v>2025</v>
      </c>
      <c r="C104" s="4" t="s">
        <v>458</v>
      </c>
      <c r="D104" s="4" t="s">
        <v>5</v>
      </c>
      <c r="E104" s="7"/>
      <c r="G104" s="7">
        <v>1</v>
      </c>
      <c r="H104" s="9">
        <f t="shared" si="22"/>
        <v>0.11687500000000001</v>
      </c>
      <c r="I104" s="8">
        <f>VLOOKUP(states_RPS!A104,load!$AM$46:$AW$61,B104-2020, FALSE)</f>
        <v>138568.52107113448</v>
      </c>
      <c r="J104" s="8">
        <f>VLOOKUP(states_RPS!A104,load!$AM$3:$AW$18,B104-2020, FALSE)</f>
        <v>138568.52107113448</v>
      </c>
      <c r="K104" s="2">
        <f t="shared" si="16"/>
        <v>0</v>
      </c>
      <c r="L104" s="2">
        <f t="shared" si="14"/>
        <v>16195.195900188844</v>
      </c>
      <c r="M104" s="7">
        <f t="shared" si="19"/>
        <v>0.625</v>
      </c>
      <c r="N104" s="2">
        <f t="shared" si="23"/>
        <v>12390.923960910401</v>
      </c>
      <c r="O104" s="9">
        <f t="shared" si="20"/>
        <v>6.0986928050430524E-2</v>
      </c>
      <c r="Q104" s="4"/>
    </row>
    <row r="105" spans="1:17" x14ac:dyDescent="0.2">
      <c r="A105" t="s">
        <v>5</v>
      </c>
      <c r="B105">
        <v>2026</v>
      </c>
      <c r="C105" s="4" t="s">
        <v>458</v>
      </c>
      <c r="D105" s="4" t="s">
        <v>5</v>
      </c>
      <c r="E105" s="7"/>
      <c r="G105" s="7">
        <v>1</v>
      </c>
      <c r="H105" s="9">
        <f t="shared" si="22"/>
        <v>0.13090000000000002</v>
      </c>
      <c r="I105" s="8">
        <f>VLOOKUP(states_RPS!A105,load!$AM$46:$AW$61,B105-2020, FALSE)</f>
        <v>138675.90465656549</v>
      </c>
      <c r="J105" s="8">
        <f>VLOOKUP(states_RPS!A105,load!$AM$3:$AW$18,B105-2020, FALSE)</f>
        <v>138675.90465656549</v>
      </c>
      <c r="K105" s="2">
        <f t="shared" si="16"/>
        <v>0</v>
      </c>
      <c r="L105" s="2">
        <f t="shared" si="14"/>
        <v>18152.675919544425</v>
      </c>
      <c r="M105" s="7">
        <f t="shared" si="19"/>
        <v>0.5</v>
      </c>
      <c r="N105" s="2">
        <f t="shared" si="23"/>
        <v>12390.923960910401</v>
      </c>
      <c r="O105" s="9">
        <f t="shared" si="20"/>
        <v>8.622416395048281E-2</v>
      </c>
      <c r="Q105" s="4"/>
    </row>
    <row r="106" spans="1:17" x14ac:dyDescent="0.2">
      <c r="A106" t="s">
        <v>5</v>
      </c>
      <c r="B106">
        <v>2027</v>
      </c>
      <c r="C106" s="4" t="s">
        <v>458</v>
      </c>
      <c r="D106" s="4" t="s">
        <v>5</v>
      </c>
      <c r="E106" s="7"/>
      <c r="G106" s="7">
        <v>1</v>
      </c>
      <c r="H106" s="9">
        <f t="shared" si="22"/>
        <v>0.14492500000000003</v>
      </c>
      <c r="I106" s="8">
        <f>VLOOKUP(states_RPS!A106,load!$AM$46:$AW$61,B106-2020, FALSE)</f>
        <v>138909.80927841851</v>
      </c>
      <c r="J106" s="8">
        <f>VLOOKUP(states_RPS!A106,load!$AM$3:$AW$18,B106-2020, FALSE)</f>
        <v>138909.80927841851</v>
      </c>
      <c r="K106" s="2">
        <f t="shared" si="16"/>
        <v>0</v>
      </c>
      <c r="L106" s="2">
        <f t="shared" si="14"/>
        <v>20131.504109674806</v>
      </c>
      <c r="M106" s="7">
        <f t="shared" si="19"/>
        <v>0.375</v>
      </c>
      <c r="N106" s="2">
        <f t="shared" si="23"/>
        <v>12390.923960910401</v>
      </c>
      <c r="O106" s="9">
        <f t="shared" si="20"/>
        <v>0.11147454384086605</v>
      </c>
      <c r="Q106" s="4"/>
    </row>
    <row r="107" spans="1:17" x14ac:dyDescent="0.2">
      <c r="A107" t="s">
        <v>5</v>
      </c>
      <c r="B107">
        <v>2028</v>
      </c>
      <c r="C107" s="4" t="s">
        <v>458</v>
      </c>
      <c r="D107" s="4" t="s">
        <v>5</v>
      </c>
      <c r="E107" s="7"/>
      <c r="G107" s="7">
        <v>1</v>
      </c>
      <c r="H107" s="9">
        <f t="shared" si="22"/>
        <v>0.15895000000000004</v>
      </c>
      <c r="I107" s="8">
        <f>VLOOKUP(states_RPS!A107,load!$AM$46:$AW$61,B107-2020, FALSE)</f>
        <v>139084.4900711345</v>
      </c>
      <c r="J107" s="8">
        <f>VLOOKUP(states_RPS!A107,load!$AM$3:$AW$18,B107-2020, FALSE)</f>
        <v>139084.4900711345</v>
      </c>
      <c r="K107" s="2">
        <f t="shared" si="16"/>
        <v>0</v>
      </c>
      <c r="L107" s="2">
        <f t="shared" si="14"/>
        <v>22107.479696806833</v>
      </c>
      <c r="M107" s="7">
        <f t="shared" si="19"/>
        <v>0.25</v>
      </c>
      <c r="N107" s="2">
        <f t="shared" si="23"/>
        <v>12390.923960910401</v>
      </c>
      <c r="O107" s="9">
        <f t="shared" si="20"/>
        <v>0.13667770358044046</v>
      </c>
      <c r="Q107" s="4"/>
    </row>
    <row r="108" spans="1:17" x14ac:dyDescent="0.2">
      <c r="A108" t="s">
        <v>5</v>
      </c>
      <c r="B108">
        <v>2029</v>
      </c>
      <c r="C108" s="4" t="s">
        <v>458</v>
      </c>
      <c r="D108" s="4" t="s">
        <v>5</v>
      </c>
      <c r="E108" s="7"/>
      <c r="G108" s="7">
        <v>1</v>
      </c>
      <c r="H108" s="9">
        <f t="shared" si="22"/>
        <v>0.17297500000000002</v>
      </c>
      <c r="I108" s="8">
        <f>VLOOKUP(states_RPS!A108,load!$AM$46:$AW$61,B108-2020, FALSE)</f>
        <v>139614.71789678669</v>
      </c>
      <c r="J108" s="8">
        <f>VLOOKUP(states_RPS!A108,load!$AM$3:$AW$18,B108-2020, FALSE)</f>
        <v>139614.71789678669</v>
      </c>
      <c r="K108" s="2">
        <f t="shared" si="16"/>
        <v>0</v>
      </c>
      <c r="L108" s="2">
        <f t="shared" si="14"/>
        <v>24149.85582819668</v>
      </c>
      <c r="M108" s="7">
        <f t="shared" si="19"/>
        <v>0.125</v>
      </c>
      <c r="N108" s="2">
        <f>N107</f>
        <v>12390.923960910401</v>
      </c>
      <c r="O108" s="9">
        <f t="shared" si="20"/>
        <v>0.16188114457811795</v>
      </c>
      <c r="Q108" s="4"/>
    </row>
    <row r="109" spans="1:17" x14ac:dyDescent="0.2">
      <c r="A109" t="s">
        <v>5</v>
      </c>
      <c r="B109">
        <v>2030</v>
      </c>
      <c r="C109" s="4" t="s">
        <v>458</v>
      </c>
      <c r="D109" s="4" t="s">
        <v>5</v>
      </c>
      <c r="E109" s="7"/>
      <c r="G109" s="7">
        <v>1</v>
      </c>
      <c r="H109" s="9">
        <f t="shared" si="22"/>
        <v>0.18700000000000003</v>
      </c>
      <c r="I109" s="8">
        <f>VLOOKUP(states_RPS!A109,load!$AM$46:$AW$61,B109-2020, FALSE)</f>
        <v>139972.35676234495</v>
      </c>
      <c r="J109" s="8">
        <f>VLOOKUP(states_RPS!A109,load!$AM$3:$AW$18,B109-2020, FALSE)</f>
        <v>139972.35676234495</v>
      </c>
      <c r="K109" s="2">
        <f t="shared" si="16"/>
        <v>0</v>
      </c>
      <c r="L109" s="2">
        <f t="shared" si="14"/>
        <v>26174.830714558509</v>
      </c>
      <c r="M109" s="7">
        <f t="shared" si="19"/>
        <v>0</v>
      </c>
      <c r="N109" s="2">
        <f t="shared" si="23"/>
        <v>12390.923960910401</v>
      </c>
      <c r="O109" s="9">
        <f t="shared" si="20"/>
        <v>0.18700000000000003</v>
      </c>
      <c r="Q109" s="4"/>
    </row>
    <row r="110" spans="1:17" x14ac:dyDescent="0.2">
      <c r="A110" t="s">
        <v>5</v>
      </c>
      <c r="B110">
        <v>2022</v>
      </c>
      <c r="C110" t="s">
        <v>459</v>
      </c>
      <c r="D110" s="4" t="s">
        <v>5</v>
      </c>
      <c r="E110" s="7"/>
      <c r="G110" s="7">
        <v>1</v>
      </c>
      <c r="H110" s="9">
        <f t="shared" ref="H110:H118" si="24">H20-H101</f>
        <v>7.8412499999999982E-2</v>
      </c>
      <c r="I110" s="8">
        <f>VLOOKUP(states_RPS!A110,load!$AM$46:$AW$61,B110-2020, FALSE)</f>
        <v>139008.38621333413</v>
      </c>
      <c r="J110" s="8">
        <f>VLOOKUP(states_RPS!A110,load!$AM$3:$AW$18,B110-2020, FALSE)</f>
        <v>139008.38621333413</v>
      </c>
      <c r="K110" s="2">
        <f t="shared" si="16"/>
        <v>0</v>
      </c>
      <c r="L110" s="2">
        <f t="shared" ref="L110:L118" si="25">H110*J110</f>
        <v>10899.995083953059</v>
      </c>
      <c r="M110" s="7">
        <f>1-MAX(0,B110-2023)/7</f>
        <v>1</v>
      </c>
      <c r="N110" s="2">
        <f>J110*H110-Model_REC_production_in_2022!AD6</f>
        <v>-14039.168675406929</v>
      </c>
      <c r="O110" s="9">
        <f>(L110-M110*MAX(0,N110))/I110</f>
        <v>7.8412499999999982E-2</v>
      </c>
    </row>
    <row r="111" spans="1:17" x14ac:dyDescent="0.2">
      <c r="A111" t="s">
        <v>5</v>
      </c>
      <c r="B111">
        <v>2023</v>
      </c>
      <c r="C111" s="4" t="s">
        <v>459</v>
      </c>
      <c r="D111" s="4" t="s">
        <v>5</v>
      </c>
      <c r="E111" s="7"/>
      <c r="G111" s="7">
        <v>1</v>
      </c>
      <c r="H111" s="9">
        <f t="shared" si="24"/>
        <v>8.4149999999999989E-2</v>
      </c>
      <c r="I111" s="8">
        <f>VLOOKUP(states_RPS!A111,load!$AM$46:$AW$61,B111-2020, FALSE)</f>
        <v>138798.35640589209</v>
      </c>
      <c r="J111" s="8">
        <f>VLOOKUP(states_RPS!A111,load!$AM$3:$AW$18,B111-2020, FALSE)</f>
        <v>138798.35640589209</v>
      </c>
      <c r="K111" s="2">
        <f t="shared" si="16"/>
        <v>0</v>
      </c>
      <c r="L111" s="2">
        <f t="shared" si="25"/>
        <v>11679.881691555818</v>
      </c>
      <c r="M111" s="7">
        <f>1-MAX(0,B111-2023)/7</f>
        <v>1</v>
      </c>
      <c r="N111" s="2">
        <f>N110</f>
        <v>-14039.168675406929</v>
      </c>
      <c r="O111" s="9">
        <f t="shared" si="20"/>
        <v>8.4149999999999989E-2</v>
      </c>
    </row>
    <row r="112" spans="1:17" x14ac:dyDescent="0.2">
      <c r="A112" t="s">
        <v>5</v>
      </c>
      <c r="B112">
        <v>2024</v>
      </c>
      <c r="C112" s="4" t="s">
        <v>459</v>
      </c>
      <c r="D112" s="4" t="s">
        <v>5</v>
      </c>
      <c r="E112" s="7"/>
      <c r="G112" s="7">
        <v>1</v>
      </c>
      <c r="H112" s="9">
        <f t="shared" si="24"/>
        <v>8.9887499999999981E-2</v>
      </c>
      <c r="I112" s="8">
        <f>VLOOKUP(states_RPS!A112,load!$AM$46:$AW$61,B112-2020, FALSE)</f>
        <v>138750.85327493376</v>
      </c>
      <c r="J112" s="8">
        <f>VLOOKUP(states_RPS!A112,load!$AM$3:$AW$18,B112-2020, FALSE)</f>
        <v>138750.85327493376</v>
      </c>
      <c r="K112" s="2">
        <f t="shared" si="16"/>
        <v>0</v>
      </c>
      <c r="L112" s="2">
        <f t="shared" si="25"/>
        <v>12471.967323750607</v>
      </c>
      <c r="M112" s="7">
        <f t="shared" ref="M112:M118" si="26">1-MAX(0,B112-2023)/7</f>
        <v>0.85714285714285721</v>
      </c>
      <c r="N112" s="2">
        <f t="shared" ref="N112:N118" si="27">N111</f>
        <v>-14039.168675406929</v>
      </c>
      <c r="O112" s="9">
        <f t="shared" si="20"/>
        <v>8.9887499999999981E-2</v>
      </c>
    </row>
    <row r="113" spans="1:15" x14ac:dyDescent="0.2">
      <c r="A113" t="s">
        <v>5</v>
      </c>
      <c r="B113">
        <v>2025</v>
      </c>
      <c r="C113" s="4" t="s">
        <v>459</v>
      </c>
      <c r="D113" s="4" t="s">
        <v>5</v>
      </c>
      <c r="E113" s="7"/>
      <c r="G113" s="7">
        <v>1</v>
      </c>
      <c r="H113" s="9">
        <f t="shared" si="24"/>
        <v>9.5624999999999988E-2</v>
      </c>
      <c r="I113" s="8">
        <f>VLOOKUP(states_RPS!A113,load!$AM$46:$AW$61,B113-2020, FALSE)</f>
        <v>138568.52107113448</v>
      </c>
      <c r="J113" s="8">
        <f>VLOOKUP(states_RPS!A113,load!$AM$3:$AW$18,B113-2020, FALSE)</f>
        <v>138568.52107113448</v>
      </c>
      <c r="K113" s="2">
        <f t="shared" si="16"/>
        <v>0</v>
      </c>
      <c r="L113" s="2">
        <f t="shared" si="25"/>
        <v>13250.614827427233</v>
      </c>
      <c r="M113" s="7">
        <f t="shared" si="26"/>
        <v>0.7142857142857143</v>
      </c>
      <c r="N113" s="2">
        <f t="shared" si="27"/>
        <v>-14039.168675406929</v>
      </c>
      <c r="O113" s="9">
        <f t="shared" si="20"/>
        <v>9.5624999999999988E-2</v>
      </c>
    </row>
    <row r="114" spans="1:15" x14ac:dyDescent="0.2">
      <c r="A114" t="s">
        <v>5</v>
      </c>
      <c r="B114">
        <v>2026</v>
      </c>
      <c r="C114" s="4" t="s">
        <v>459</v>
      </c>
      <c r="D114" s="4" t="s">
        <v>5</v>
      </c>
      <c r="E114" s="7"/>
      <c r="G114" s="7">
        <v>1</v>
      </c>
      <c r="H114" s="9">
        <f t="shared" si="24"/>
        <v>0.1071</v>
      </c>
      <c r="I114" s="8">
        <f>VLOOKUP(states_RPS!A114,load!$AM$46:$AW$61,B114-2020, FALSE)</f>
        <v>138675.90465656549</v>
      </c>
      <c r="J114" s="8">
        <f>VLOOKUP(states_RPS!A114,load!$AM$3:$AW$18,B114-2020, FALSE)</f>
        <v>138675.90465656549</v>
      </c>
      <c r="K114" s="2">
        <f t="shared" si="16"/>
        <v>0</v>
      </c>
      <c r="L114" s="2">
        <f t="shared" si="25"/>
        <v>14852.189388718163</v>
      </c>
      <c r="M114" s="7">
        <f t="shared" si="26"/>
        <v>0.5714285714285714</v>
      </c>
      <c r="N114" s="2">
        <f t="shared" si="27"/>
        <v>-14039.168675406929</v>
      </c>
      <c r="O114" s="9">
        <f t="shared" si="20"/>
        <v>0.1071</v>
      </c>
    </row>
    <row r="115" spans="1:15" x14ac:dyDescent="0.2">
      <c r="A115" t="s">
        <v>5</v>
      </c>
      <c r="B115">
        <v>2027</v>
      </c>
      <c r="C115" s="4" t="s">
        <v>459</v>
      </c>
      <c r="D115" s="4" t="s">
        <v>5</v>
      </c>
      <c r="E115" s="7"/>
      <c r="G115" s="7">
        <v>1</v>
      </c>
      <c r="H115" s="9">
        <f t="shared" si="24"/>
        <v>0.11857499999999999</v>
      </c>
      <c r="I115" s="8">
        <f>VLOOKUP(states_RPS!A115,load!$AM$46:$AW$61,B115-2020, FALSE)</f>
        <v>138909.80927841851</v>
      </c>
      <c r="J115" s="8">
        <f>VLOOKUP(states_RPS!A115,load!$AM$3:$AW$18,B115-2020, FALSE)</f>
        <v>138909.80927841851</v>
      </c>
      <c r="K115" s="2">
        <f t="shared" si="16"/>
        <v>0</v>
      </c>
      <c r="L115" s="2">
        <f t="shared" si="25"/>
        <v>16471.230635188473</v>
      </c>
      <c r="M115" s="7">
        <f t="shared" si="26"/>
        <v>0.4285714285714286</v>
      </c>
      <c r="N115" s="2">
        <f t="shared" si="27"/>
        <v>-14039.168675406929</v>
      </c>
      <c r="O115" s="9">
        <f t="shared" si="20"/>
        <v>0.11857499999999999</v>
      </c>
    </row>
    <row r="116" spans="1:15" x14ac:dyDescent="0.2">
      <c r="A116" t="s">
        <v>5</v>
      </c>
      <c r="B116">
        <v>2028</v>
      </c>
      <c r="C116" s="4" t="s">
        <v>459</v>
      </c>
      <c r="D116" s="4" t="s">
        <v>5</v>
      </c>
      <c r="E116" s="7"/>
      <c r="G116" s="7">
        <v>1</v>
      </c>
      <c r="H116" s="9">
        <f t="shared" si="24"/>
        <v>0.13005</v>
      </c>
      <c r="I116" s="8">
        <f>VLOOKUP(states_RPS!A116,load!$AM$46:$AW$61,B116-2020, FALSE)</f>
        <v>139084.4900711345</v>
      </c>
      <c r="J116" s="8">
        <f>VLOOKUP(states_RPS!A116,load!$AM$3:$AW$18,B116-2020, FALSE)</f>
        <v>139084.4900711345</v>
      </c>
      <c r="K116" s="2">
        <f t="shared" si="16"/>
        <v>0</v>
      </c>
      <c r="L116" s="2">
        <f t="shared" si="25"/>
        <v>18087.93793375104</v>
      </c>
      <c r="M116" s="7">
        <f t="shared" si="26"/>
        <v>0.2857142857142857</v>
      </c>
      <c r="N116" s="2">
        <f t="shared" si="27"/>
        <v>-14039.168675406929</v>
      </c>
      <c r="O116" s="9">
        <f t="shared" si="20"/>
        <v>0.13005</v>
      </c>
    </row>
    <row r="117" spans="1:15" x14ac:dyDescent="0.2">
      <c r="A117" t="s">
        <v>5</v>
      </c>
      <c r="B117">
        <v>2029</v>
      </c>
      <c r="C117" s="4" t="s">
        <v>459</v>
      </c>
      <c r="D117" s="4" t="s">
        <v>5</v>
      </c>
      <c r="E117" s="7"/>
      <c r="G117" s="7">
        <v>1</v>
      </c>
      <c r="H117" s="9">
        <f t="shared" si="24"/>
        <v>0.14152499999999998</v>
      </c>
      <c r="I117" s="8">
        <f>VLOOKUP(states_RPS!A117,load!$AM$46:$AW$61,B117-2020, FALSE)</f>
        <v>139614.71789678669</v>
      </c>
      <c r="J117" s="8">
        <f>VLOOKUP(states_RPS!A117,load!$AM$3:$AW$18,B117-2020, FALSE)</f>
        <v>139614.71789678669</v>
      </c>
      <c r="K117" s="2">
        <f t="shared" si="16"/>
        <v>0</v>
      </c>
      <c r="L117" s="2">
        <f t="shared" si="25"/>
        <v>19758.972950342733</v>
      </c>
      <c r="M117" s="7">
        <f t="shared" si="26"/>
        <v>0.1428571428571429</v>
      </c>
      <c r="N117" s="2">
        <f t="shared" si="27"/>
        <v>-14039.168675406929</v>
      </c>
      <c r="O117" s="9">
        <f t="shared" si="20"/>
        <v>0.14152499999999998</v>
      </c>
    </row>
    <row r="118" spans="1:15" x14ac:dyDescent="0.2">
      <c r="A118" t="s">
        <v>5</v>
      </c>
      <c r="B118">
        <v>2030</v>
      </c>
      <c r="C118" s="4" t="s">
        <v>459</v>
      </c>
      <c r="D118" s="4" t="s">
        <v>5</v>
      </c>
      <c r="E118" s="7"/>
      <c r="G118" s="7">
        <v>1</v>
      </c>
      <c r="H118" s="9">
        <f t="shared" si="24"/>
        <v>0.153</v>
      </c>
      <c r="I118" s="8">
        <f>VLOOKUP(states_RPS!A118,load!$AM$46:$AW$61,B118-2020, FALSE)</f>
        <v>139972.35676234495</v>
      </c>
      <c r="J118" s="8">
        <f>VLOOKUP(states_RPS!A118,load!$AM$3:$AW$18,B118-2020, FALSE)</f>
        <v>139972.35676234495</v>
      </c>
      <c r="K118" s="2">
        <f t="shared" si="16"/>
        <v>0</v>
      </c>
      <c r="L118" s="2">
        <f t="shared" si="25"/>
        <v>21415.770584638776</v>
      </c>
      <c r="M118" s="7">
        <f t="shared" si="26"/>
        <v>0</v>
      </c>
      <c r="N118" s="2">
        <f t="shared" si="27"/>
        <v>-14039.168675406929</v>
      </c>
      <c r="O118" s="9">
        <f t="shared" si="20"/>
        <v>0.153</v>
      </c>
    </row>
    <row r="119" spans="1:15" x14ac:dyDescent="0.2">
      <c r="A119" t="s">
        <v>4</v>
      </c>
      <c r="B119">
        <v>2022</v>
      </c>
      <c r="C119" s="4" t="s">
        <v>458</v>
      </c>
      <c r="D119" s="4" t="s">
        <v>4</v>
      </c>
      <c r="E119" s="9">
        <v>5.5E-2</v>
      </c>
      <c r="G119" s="7">
        <v>1</v>
      </c>
      <c r="H119" s="9">
        <f t="shared" ref="H119:H136" si="28">E119*G119</f>
        <v>5.5E-2</v>
      </c>
      <c r="I119" s="8">
        <f>VLOOKUP(states_RPS!A119,load!$AM$46:$AW$61,B119-2020, FALSE)</f>
        <v>64025.718794285902</v>
      </c>
      <c r="J119" s="8">
        <f>VLOOKUP(states_RPS!A119,load!$AM$3:$AW$18,B119-2020, FALSE)</f>
        <v>64025.718794285902</v>
      </c>
      <c r="K119" s="2">
        <f t="shared" si="16"/>
        <v>0</v>
      </c>
      <c r="L119" s="2">
        <f t="shared" ref="L119:L136" si="29">H119*J119-K119</f>
        <v>3521.4145336857246</v>
      </c>
      <c r="M119" s="7">
        <f>1-MAX(0,B119-2023)/7</f>
        <v>1</v>
      </c>
      <c r="N119" s="2">
        <f>J119*H119-Model_REC_production_in_2022!AF9</f>
        <v>1559.2215371573598</v>
      </c>
      <c r="O119" s="9">
        <f>(L119-M119*MAX(0,N119))/I119</f>
        <v>3.0646949905129131E-2</v>
      </c>
    </row>
    <row r="120" spans="1:15" x14ac:dyDescent="0.2">
      <c r="A120" t="str">
        <f t="shared" ref="A120:A127" si="30">A119</f>
        <v>MD</v>
      </c>
      <c r="B120">
        <v>2023</v>
      </c>
      <c r="C120" s="4" t="s">
        <v>458</v>
      </c>
      <c r="D120" s="4" t="str">
        <f>D119</f>
        <v>MD</v>
      </c>
      <c r="E120" s="9">
        <v>0.06</v>
      </c>
      <c r="G120" s="7">
        <v>1</v>
      </c>
      <c r="H120" s="9">
        <f t="shared" si="28"/>
        <v>0.06</v>
      </c>
      <c r="I120" s="8">
        <f>VLOOKUP(states_RPS!A120,load!$AM$46:$AW$61,B120-2020, FALSE)</f>
        <v>64229.56082860897</v>
      </c>
      <c r="J120" s="8">
        <f>VLOOKUP(states_RPS!A120,load!$AM$3:$AW$18,B120-2020, FALSE)</f>
        <v>64229.56082860897</v>
      </c>
      <c r="K120" s="2">
        <f t="shared" si="16"/>
        <v>0</v>
      </c>
      <c r="L120" s="2">
        <f t="shared" si="29"/>
        <v>3853.7736497165379</v>
      </c>
      <c r="M120" s="7">
        <f>1-MAX(0,B120-2023)/7</f>
        <v>1</v>
      </c>
      <c r="N120" s="2">
        <f>N119</f>
        <v>1559.2215371573598</v>
      </c>
      <c r="O120" s="9">
        <f t="shared" si="20"/>
        <v>3.5724237920324448E-2</v>
      </c>
    </row>
    <row r="121" spans="1:15" x14ac:dyDescent="0.2">
      <c r="A121" t="str">
        <f t="shared" si="30"/>
        <v>MD</v>
      </c>
      <c r="B121">
        <v>2024</v>
      </c>
      <c r="C121" s="4" t="s">
        <v>458</v>
      </c>
      <c r="D121" s="4" t="str">
        <f t="shared" ref="D121:D127" si="31">D120</f>
        <v>MD</v>
      </c>
      <c r="E121" s="9">
        <v>6.5000000000000002E-2</v>
      </c>
      <c r="G121" s="7">
        <v>1</v>
      </c>
      <c r="H121" s="9">
        <f t="shared" si="28"/>
        <v>6.5000000000000002E-2</v>
      </c>
      <c r="I121" s="8">
        <f>VLOOKUP(states_RPS!A121,load!$AM$46:$AW$61,B121-2020, FALSE)</f>
        <v>64488.556265634237</v>
      </c>
      <c r="J121" s="8">
        <f>VLOOKUP(states_RPS!A121,load!$AM$3:$AW$18,B121-2020, FALSE)</f>
        <v>64488.556265634237</v>
      </c>
      <c r="K121" s="2">
        <f t="shared" si="16"/>
        <v>0</v>
      </c>
      <c r="L121" s="2">
        <f t="shared" si="29"/>
        <v>4191.7561572662253</v>
      </c>
      <c r="M121" s="7">
        <f t="shared" ref="M121:M127" si="32">1-MAX(0,B121-2023)/7</f>
        <v>0.85714285714285721</v>
      </c>
      <c r="N121" s="2">
        <f t="shared" ref="N121:N127" si="33">N120</f>
        <v>1559.2215371573598</v>
      </c>
      <c r="O121" s="9">
        <f t="shared" si="20"/>
        <v>4.4275771072115923E-2</v>
      </c>
    </row>
    <row r="122" spans="1:15" x14ac:dyDescent="0.2">
      <c r="A122" t="str">
        <f t="shared" si="30"/>
        <v>MD</v>
      </c>
      <c r="B122">
        <v>2025</v>
      </c>
      <c r="C122" s="4" t="s">
        <v>458</v>
      </c>
      <c r="D122" s="4" t="str">
        <f t="shared" si="31"/>
        <v>MD</v>
      </c>
      <c r="E122" s="9">
        <v>7.0000000000000007E-2</v>
      </c>
      <c r="G122" s="7">
        <v>1</v>
      </c>
      <c r="H122" s="9">
        <f t="shared" si="28"/>
        <v>7.0000000000000007E-2</v>
      </c>
      <c r="I122" s="8">
        <f>VLOOKUP(states_RPS!A122,load!$AM$46:$AW$61,B122-2020, FALSE)</f>
        <v>64704.815651504236</v>
      </c>
      <c r="J122" s="8">
        <f>VLOOKUP(states_RPS!A122,load!$AM$3:$AW$18,B122-2020, FALSE)</f>
        <v>64704.815651504236</v>
      </c>
      <c r="K122" s="2">
        <f t="shared" si="16"/>
        <v>0</v>
      </c>
      <c r="L122" s="2">
        <f t="shared" si="29"/>
        <v>4529.3370956052968</v>
      </c>
      <c r="M122" s="7">
        <f t="shared" si="32"/>
        <v>0.7142857142857143</v>
      </c>
      <c r="N122" s="2">
        <f t="shared" si="33"/>
        <v>1559.2215371573598</v>
      </c>
      <c r="O122" s="9">
        <f t="shared" si="20"/>
        <v>5.2787530446009048E-2</v>
      </c>
    </row>
    <row r="123" spans="1:15" x14ac:dyDescent="0.2">
      <c r="A123" t="str">
        <f t="shared" si="30"/>
        <v>MD</v>
      </c>
      <c r="B123">
        <v>2026</v>
      </c>
      <c r="C123" s="4" t="s">
        <v>458</v>
      </c>
      <c r="D123" s="4" t="str">
        <f t="shared" si="31"/>
        <v>MD</v>
      </c>
      <c r="E123" s="9">
        <v>0.08</v>
      </c>
      <c r="G123" s="7">
        <v>1</v>
      </c>
      <c r="H123" s="9">
        <f t="shared" si="28"/>
        <v>0.08</v>
      </c>
      <c r="I123" s="8">
        <f>VLOOKUP(states_RPS!A123,load!$AM$46:$AW$61,B123-2020, FALSE)</f>
        <v>64719.639779132158</v>
      </c>
      <c r="J123" s="8">
        <f>VLOOKUP(states_RPS!A123,load!$AM$3:$AW$18,B123-2020, FALSE)</f>
        <v>64719.639779132158</v>
      </c>
      <c r="K123" s="2">
        <f t="shared" si="16"/>
        <v>0</v>
      </c>
      <c r="L123" s="2">
        <f t="shared" si="29"/>
        <v>5177.5711823305728</v>
      </c>
      <c r="M123" s="7">
        <f t="shared" si="32"/>
        <v>0.5714285714285714</v>
      </c>
      <c r="N123" s="2">
        <f t="shared" si="33"/>
        <v>1559.2215371573598</v>
      </c>
      <c r="O123" s="9">
        <f t="shared" si="20"/>
        <v>6.6233178389757133E-2</v>
      </c>
    </row>
    <row r="124" spans="1:15" x14ac:dyDescent="0.2">
      <c r="A124" t="str">
        <f t="shared" si="30"/>
        <v>MD</v>
      </c>
      <c r="B124">
        <v>2027</v>
      </c>
      <c r="C124" s="4" t="s">
        <v>458</v>
      </c>
      <c r="D124" s="4" t="str">
        <f t="shared" si="31"/>
        <v>MD</v>
      </c>
      <c r="E124" s="9">
        <v>9.5000000000000001E-2</v>
      </c>
      <c r="G124" s="7">
        <v>1</v>
      </c>
      <c r="H124" s="9">
        <f t="shared" si="28"/>
        <v>9.5000000000000001E-2</v>
      </c>
      <c r="I124" s="8">
        <f>VLOOKUP(states_RPS!A124,load!$AM$46:$AW$61,B124-2020, FALSE)</f>
        <v>64839.103924136623</v>
      </c>
      <c r="J124" s="8">
        <f>VLOOKUP(states_RPS!A124,load!$AM$3:$AW$18,B124-2020, FALSE)</f>
        <v>64839.103924136623</v>
      </c>
      <c r="K124" s="2">
        <f t="shared" si="16"/>
        <v>0</v>
      </c>
      <c r="L124" s="2">
        <f t="shared" si="29"/>
        <v>6159.7148727929789</v>
      </c>
      <c r="M124" s="7">
        <f t="shared" si="32"/>
        <v>0.4285714285714286</v>
      </c>
      <c r="N124" s="2">
        <f t="shared" si="33"/>
        <v>1559.2215371573598</v>
      </c>
      <c r="O124" s="9">
        <f t="shared" si="20"/>
        <v>8.4693907515737354E-2</v>
      </c>
    </row>
    <row r="125" spans="1:15" x14ac:dyDescent="0.2">
      <c r="A125" t="str">
        <f t="shared" si="30"/>
        <v>MD</v>
      </c>
      <c r="B125">
        <v>2028</v>
      </c>
      <c r="C125" s="4" t="s">
        <v>458</v>
      </c>
      <c r="D125" s="4" t="str">
        <f t="shared" si="31"/>
        <v>MD</v>
      </c>
      <c r="E125" s="9">
        <v>0.11</v>
      </c>
      <c r="G125" s="7">
        <v>1</v>
      </c>
      <c r="H125" s="9">
        <f t="shared" si="28"/>
        <v>0.11</v>
      </c>
      <c r="I125" s="8">
        <f>VLOOKUP(states_RPS!A125,load!$AM$46:$AW$61,B125-2020, FALSE)</f>
        <v>65063.667864086863</v>
      </c>
      <c r="J125" s="8">
        <f>VLOOKUP(states_RPS!A125,load!$AM$3:$AW$18,B125-2020, FALSE)</f>
        <v>65063.667864086863</v>
      </c>
      <c r="K125" s="2">
        <f t="shared" si="16"/>
        <v>0</v>
      </c>
      <c r="L125" s="2">
        <f t="shared" si="29"/>
        <v>7157.0034650495554</v>
      </c>
      <c r="M125" s="7">
        <f t="shared" si="32"/>
        <v>0.2857142857142857</v>
      </c>
      <c r="N125" s="2">
        <f t="shared" si="33"/>
        <v>1559.2215371573598</v>
      </c>
      <c r="O125" s="9">
        <f t="shared" si="20"/>
        <v>0.10315298564646179</v>
      </c>
    </row>
    <row r="126" spans="1:15" x14ac:dyDescent="0.2">
      <c r="A126" t="str">
        <f t="shared" si="30"/>
        <v>MD</v>
      </c>
      <c r="B126">
        <v>2029</v>
      </c>
      <c r="C126" s="4" t="s">
        <v>458</v>
      </c>
      <c r="D126" s="4" t="str">
        <f t="shared" si="31"/>
        <v>MD</v>
      </c>
      <c r="E126" s="9">
        <v>0.125</v>
      </c>
      <c r="G126" s="7">
        <v>1</v>
      </c>
      <c r="H126" s="9">
        <f t="shared" si="28"/>
        <v>0.125</v>
      </c>
      <c r="I126" s="8">
        <f>VLOOKUP(states_RPS!A126,load!$AM$46:$AW$61,B126-2020, FALSE)</f>
        <v>65329.319990844808</v>
      </c>
      <c r="J126" s="8">
        <f>VLOOKUP(states_RPS!A126,load!$AM$3:$AW$18,B126-2020, FALSE)</f>
        <v>65329.319990844808</v>
      </c>
      <c r="K126" s="2">
        <f t="shared" si="16"/>
        <v>0</v>
      </c>
      <c r="L126" s="2">
        <f t="shared" si="29"/>
        <v>8166.164998855601</v>
      </c>
      <c r="M126" s="7">
        <f t="shared" si="32"/>
        <v>0.1428571428571429</v>
      </c>
      <c r="N126" s="2">
        <f t="shared" si="33"/>
        <v>1559.2215371573598</v>
      </c>
      <c r="O126" s="9">
        <f t="shared" si="20"/>
        <v>0.12159041401455215</v>
      </c>
    </row>
    <row r="127" spans="1:15" x14ac:dyDescent="0.2">
      <c r="A127" t="str">
        <f t="shared" si="30"/>
        <v>MD</v>
      </c>
      <c r="B127">
        <v>2030</v>
      </c>
      <c r="C127" s="4" t="s">
        <v>458</v>
      </c>
      <c r="D127" s="4" t="str">
        <f t="shared" si="31"/>
        <v>MD</v>
      </c>
      <c r="E127" s="9">
        <v>0.14499999999999999</v>
      </c>
      <c r="G127" s="7">
        <v>1</v>
      </c>
      <c r="H127" s="9">
        <f t="shared" si="28"/>
        <v>0.14499999999999999</v>
      </c>
      <c r="I127" s="8">
        <f>VLOOKUP(states_RPS!A127,load!$AM$46:$AW$61,B127-2020, FALSE)</f>
        <v>65508.942908021258</v>
      </c>
      <c r="J127" s="8">
        <f>VLOOKUP(states_RPS!A127,load!$AM$3:$AW$18,B127-2020, FALSE)</f>
        <v>65508.942908021258</v>
      </c>
      <c r="K127" s="2">
        <f t="shared" si="16"/>
        <v>0</v>
      </c>
      <c r="L127" s="2">
        <f t="shared" si="29"/>
        <v>9498.7967216630823</v>
      </c>
      <c r="M127" s="7">
        <f t="shared" si="32"/>
        <v>0</v>
      </c>
      <c r="N127" s="2">
        <f t="shared" si="33"/>
        <v>1559.2215371573598</v>
      </c>
      <c r="O127" s="9">
        <f t="shared" si="20"/>
        <v>0.14499999999999999</v>
      </c>
    </row>
    <row r="128" spans="1:15" x14ac:dyDescent="0.2">
      <c r="A128" t="s">
        <v>23</v>
      </c>
      <c r="B128">
        <v>2022</v>
      </c>
      <c r="C128" s="4" t="s">
        <v>458</v>
      </c>
      <c r="D128" s="4" t="s">
        <v>23</v>
      </c>
      <c r="E128" s="9">
        <v>5.0999999999999997E-2</v>
      </c>
      <c r="G128" s="7">
        <v>1</v>
      </c>
      <c r="H128" s="9">
        <f t="shared" si="28"/>
        <v>5.0999999999999997E-2</v>
      </c>
      <c r="I128" s="8">
        <f>VLOOKUP(states_RPS!A128,load!$AM$46:$AW$61,B128-2020, FALSE)</f>
        <v>77403.414373183914</v>
      </c>
      <c r="J128" s="8">
        <f>VLOOKUP(states_RPS!A128,load!$AM$3:$AW$18,B128-2020, FALSE)</f>
        <v>77403.414373183914</v>
      </c>
      <c r="K128" s="2">
        <f t="shared" si="16"/>
        <v>0</v>
      </c>
      <c r="L128" s="2">
        <f t="shared" si="29"/>
        <v>3947.5741330323795</v>
      </c>
      <c r="M128" s="7">
        <f>1-MAX(0,B128-2023)/7</f>
        <v>1</v>
      </c>
      <c r="N128" s="2">
        <f>J128*H128-Model_REC_production_in_2022!AF12</f>
        <v>-1355.1234090807025</v>
      </c>
      <c r="O128" s="9">
        <f>(L128-M128*MAX(0,N128))/I128</f>
        <v>5.0999999999999997E-2</v>
      </c>
    </row>
    <row r="129" spans="1:37" ht="15" x14ac:dyDescent="0.25">
      <c r="A129" t="str">
        <f t="shared" ref="A129:A136" si="34">A128</f>
        <v>NJ</v>
      </c>
      <c r="B129">
        <v>2023</v>
      </c>
      <c r="C129" s="4" t="s">
        <v>458</v>
      </c>
      <c r="D129" s="4" t="str">
        <f>D128</f>
        <v>NJ</v>
      </c>
      <c r="E129" s="9">
        <v>5.0999999999999997E-2</v>
      </c>
      <c r="G129" s="7">
        <v>1</v>
      </c>
      <c r="H129" s="9">
        <f t="shared" si="28"/>
        <v>5.0999999999999997E-2</v>
      </c>
      <c r="I129" s="8">
        <f>VLOOKUP(states_RPS!A129,load!$AM$46:$AW$61,B129-2020, FALSE)</f>
        <v>77596.422311251241</v>
      </c>
      <c r="J129" s="8">
        <f>VLOOKUP(states_RPS!A129,load!$AM$3:$AW$18,B129-2020, FALSE)</f>
        <v>77596.422311251241</v>
      </c>
      <c r="K129" s="2">
        <f t="shared" si="16"/>
        <v>0</v>
      </c>
      <c r="L129" s="2">
        <f t="shared" si="29"/>
        <v>3957.4175378738132</v>
      </c>
      <c r="M129" s="7">
        <f>1-MAX(0,B129-2023)/7</f>
        <v>1</v>
      </c>
      <c r="N129" s="2">
        <f>N128</f>
        <v>-1355.1234090807025</v>
      </c>
      <c r="O129" s="9">
        <f t="shared" si="20"/>
        <v>5.0999999999999997E-2</v>
      </c>
      <c r="W129" s="5" t="s">
        <v>503</v>
      </c>
    </row>
    <row r="130" spans="1:37" ht="15" x14ac:dyDescent="0.25">
      <c r="A130" t="str">
        <f t="shared" si="34"/>
        <v>NJ</v>
      </c>
      <c r="B130">
        <v>2024</v>
      </c>
      <c r="C130" s="4" t="s">
        <v>458</v>
      </c>
      <c r="D130" s="4" t="str">
        <f t="shared" ref="D130:D136" si="35">D129</f>
        <v>NJ</v>
      </c>
      <c r="E130" s="9">
        <v>4.9000000000000002E-2</v>
      </c>
      <c r="G130" s="7">
        <v>1</v>
      </c>
      <c r="H130" s="9">
        <f t="shared" si="28"/>
        <v>4.9000000000000002E-2</v>
      </c>
      <c r="I130" s="8">
        <f>VLOOKUP(states_RPS!A130,load!$AM$46:$AW$61,B130-2020, FALSE)</f>
        <v>77963.878922954435</v>
      </c>
      <c r="J130" s="8">
        <f>VLOOKUP(states_RPS!A130,load!$AM$3:$AW$18,B130-2020, FALSE)</f>
        <v>77963.878922954435</v>
      </c>
      <c r="K130" s="2">
        <f t="shared" si="16"/>
        <v>0</v>
      </c>
      <c r="L130" s="2">
        <f t="shared" si="29"/>
        <v>3820.2300672247675</v>
      </c>
      <c r="M130" s="7">
        <f t="shared" ref="M130:M136" si="36">1-MAX(0,B130-2023)/7</f>
        <v>0.85714285714285721</v>
      </c>
      <c r="N130" s="2">
        <f t="shared" ref="N130:N136" si="37">N129</f>
        <v>-1355.1234090807025</v>
      </c>
      <c r="O130" s="9">
        <f t="shared" si="20"/>
        <v>4.9000000000000002E-2</v>
      </c>
      <c r="W130" s="11" t="s">
        <v>83</v>
      </c>
      <c r="X130" s="12" t="s">
        <v>23</v>
      </c>
      <c r="Y130" s="12" t="s">
        <v>4</v>
      </c>
      <c r="Z130" s="12" t="s">
        <v>33</v>
      </c>
      <c r="AA130" s="12" t="s">
        <v>29</v>
      </c>
      <c r="AB130" s="12" t="s">
        <v>31</v>
      </c>
      <c r="AC130" s="12" t="s">
        <v>5</v>
      </c>
      <c r="AD130" s="12" t="s">
        <v>28</v>
      </c>
      <c r="AE130" s="12" t="s">
        <v>26</v>
      </c>
      <c r="AF130" s="12" t="s">
        <v>21</v>
      </c>
      <c r="AG130" s="12" t="s">
        <v>27</v>
      </c>
      <c r="AH130" s="12" t="s">
        <v>30</v>
      </c>
      <c r="AI130" s="12" t="s">
        <v>34</v>
      </c>
      <c r="AJ130" s="13" t="s">
        <v>84</v>
      </c>
      <c r="AK130" s="13" t="s">
        <v>85</v>
      </c>
    </row>
    <row r="131" spans="1:37" x14ac:dyDescent="0.2">
      <c r="A131" t="str">
        <f t="shared" si="34"/>
        <v>NJ</v>
      </c>
      <c r="B131">
        <v>2025</v>
      </c>
      <c r="C131" s="4" t="s">
        <v>458</v>
      </c>
      <c r="D131" s="4" t="str">
        <f t="shared" si="35"/>
        <v>NJ</v>
      </c>
      <c r="E131" s="9">
        <v>4.8000000000000001E-2</v>
      </c>
      <c r="G131" s="7">
        <v>1</v>
      </c>
      <c r="H131" s="9">
        <f t="shared" si="28"/>
        <v>4.8000000000000001E-2</v>
      </c>
      <c r="I131" s="8">
        <f>VLOOKUP(states_RPS!A131,load!$AM$46:$AW$61,B131-2020, FALSE)</f>
        <v>78176.425700495587</v>
      </c>
      <c r="J131" s="8">
        <f>VLOOKUP(states_RPS!A131,load!$AM$3:$AW$18,B131-2020, FALSE)</f>
        <v>78176.425700495587</v>
      </c>
      <c r="K131" s="2">
        <f t="shared" si="16"/>
        <v>0</v>
      </c>
      <c r="L131" s="2">
        <f t="shared" si="29"/>
        <v>3752.4684336237883</v>
      </c>
      <c r="M131" s="7">
        <f t="shared" si="36"/>
        <v>0.7142857142857143</v>
      </c>
      <c r="N131" s="2">
        <f t="shared" si="37"/>
        <v>-1355.1234090807025</v>
      </c>
      <c r="O131" s="9">
        <f t="shared" si="20"/>
        <v>4.8000000000000001E-2</v>
      </c>
      <c r="W131" s="4" t="s">
        <v>86</v>
      </c>
      <c r="X131" s="14">
        <v>0.42177278877050567</v>
      </c>
      <c r="Y131" s="14">
        <v>0.43014527845036321</v>
      </c>
      <c r="Z131" s="14">
        <v>0.41606645039867857</v>
      </c>
      <c r="AA131" s="14"/>
      <c r="AB131" s="14"/>
      <c r="AC131" s="14"/>
      <c r="AD131" s="14"/>
      <c r="AE131" s="14"/>
      <c r="AF131" s="14">
        <v>0.43014527845036321</v>
      </c>
      <c r="AG131" s="14"/>
      <c r="AH131" s="14"/>
      <c r="AI131" s="14"/>
      <c r="AJ131" s="15">
        <v>0.41936397813593046</v>
      </c>
      <c r="AK131" s="16" t="s">
        <v>87</v>
      </c>
    </row>
    <row r="132" spans="1:37" x14ac:dyDescent="0.2">
      <c r="A132" t="str">
        <f t="shared" si="34"/>
        <v>NJ</v>
      </c>
      <c r="B132">
        <v>2026</v>
      </c>
      <c r="C132" s="4" t="s">
        <v>458</v>
      </c>
      <c r="D132" s="4" t="str">
        <f t="shared" si="35"/>
        <v>NJ</v>
      </c>
      <c r="E132" s="9">
        <v>4.4999999999999998E-2</v>
      </c>
      <c r="G132" s="7">
        <v>1</v>
      </c>
      <c r="H132" s="9">
        <f t="shared" si="28"/>
        <v>4.4999999999999998E-2</v>
      </c>
      <c r="I132" s="8">
        <f>VLOOKUP(states_RPS!A132,load!$AM$46:$AW$61,B132-2020, FALSE)</f>
        <v>78471.070401874225</v>
      </c>
      <c r="J132" s="8">
        <f>VLOOKUP(states_RPS!A132,load!$AM$3:$AW$18,B132-2020, FALSE)</f>
        <v>78471.070401874225</v>
      </c>
      <c r="K132" s="2">
        <f t="shared" si="16"/>
        <v>0</v>
      </c>
      <c r="L132" s="2">
        <f t="shared" si="29"/>
        <v>3531.1981680843401</v>
      </c>
      <c r="M132" s="7">
        <f t="shared" si="36"/>
        <v>0.5714285714285714</v>
      </c>
      <c r="N132" s="2">
        <f t="shared" si="37"/>
        <v>-1355.1234090807025</v>
      </c>
      <c r="O132" s="9">
        <f t="shared" si="20"/>
        <v>4.4999999999999998E-2</v>
      </c>
      <c r="W132" s="4" t="s">
        <v>88</v>
      </c>
      <c r="X132" s="17"/>
      <c r="Y132" s="17">
        <v>0.29890857065609228</v>
      </c>
      <c r="Z132" s="17">
        <v>0.27040418753055068</v>
      </c>
      <c r="AA132" s="17">
        <v>0.25835473744292237</v>
      </c>
      <c r="AB132" s="17">
        <v>0.29283732177643107</v>
      </c>
      <c r="AC132" s="17">
        <v>0.32729207941917382</v>
      </c>
      <c r="AD132" s="17"/>
      <c r="AE132" s="17">
        <v>0.33155805584233333</v>
      </c>
      <c r="AF132" s="17"/>
      <c r="AG132" s="17"/>
      <c r="AH132" s="17">
        <v>0.33985288084230686</v>
      </c>
      <c r="AI132" s="17">
        <v>0.27831846694599593</v>
      </c>
      <c r="AJ132" s="15">
        <v>0.31088040636587255</v>
      </c>
      <c r="AK132" s="16" t="s">
        <v>87</v>
      </c>
    </row>
    <row r="133" spans="1:37" x14ac:dyDescent="0.2">
      <c r="A133" t="str">
        <f t="shared" si="34"/>
        <v>NJ</v>
      </c>
      <c r="B133">
        <v>2027</v>
      </c>
      <c r="C133" s="4" t="s">
        <v>458</v>
      </c>
      <c r="D133" s="4" t="str">
        <f t="shared" si="35"/>
        <v>NJ</v>
      </c>
      <c r="E133" s="9">
        <v>4.3499999999999997E-2</v>
      </c>
      <c r="G133" s="7">
        <v>1</v>
      </c>
      <c r="H133" s="9">
        <f t="shared" si="28"/>
        <v>4.3499999999999997E-2</v>
      </c>
      <c r="I133" s="8">
        <f>VLOOKUP(states_RPS!A133,load!$AM$46:$AW$61,B133-2020, FALSE)</f>
        <v>78756.128863778227</v>
      </c>
      <c r="J133" s="8">
        <f>VLOOKUP(states_RPS!A133,load!$AM$3:$AW$18,B133-2020, FALSE)</f>
        <v>78756.128863778227</v>
      </c>
      <c r="K133" s="2">
        <f t="shared" si="16"/>
        <v>0</v>
      </c>
      <c r="L133" s="2">
        <f t="shared" si="29"/>
        <v>3425.8916055743525</v>
      </c>
      <c r="M133" s="7">
        <f t="shared" si="36"/>
        <v>0.4285714285714286</v>
      </c>
      <c r="N133" s="2">
        <f t="shared" si="37"/>
        <v>-1355.1234090807025</v>
      </c>
      <c r="O133" s="9">
        <f t="shared" si="20"/>
        <v>4.3499999999999997E-2</v>
      </c>
      <c r="W133" s="4" t="s">
        <v>89</v>
      </c>
      <c r="X133" s="14">
        <v>0.15</v>
      </c>
      <c r="Y133" s="14">
        <v>0.15</v>
      </c>
      <c r="Z133" s="14">
        <v>0.15</v>
      </c>
      <c r="AA133" s="14">
        <v>0.15</v>
      </c>
      <c r="AB133" s="14">
        <v>0.15</v>
      </c>
      <c r="AC133" s="14">
        <v>0.15</v>
      </c>
      <c r="AD133" s="14">
        <v>0.15</v>
      </c>
      <c r="AE133" s="14">
        <v>0.15</v>
      </c>
      <c r="AF133" s="14">
        <v>0.15</v>
      </c>
      <c r="AG133" s="14">
        <v>0.15</v>
      </c>
      <c r="AH133" s="14">
        <v>0.15</v>
      </c>
      <c r="AI133" s="14">
        <v>0.15</v>
      </c>
      <c r="AJ133" s="15">
        <v>0.15</v>
      </c>
      <c r="AK133" s="16" t="s">
        <v>90</v>
      </c>
    </row>
    <row r="134" spans="1:37" x14ac:dyDescent="0.2">
      <c r="A134" t="str">
        <f t="shared" si="34"/>
        <v>NJ</v>
      </c>
      <c r="B134">
        <v>2028</v>
      </c>
      <c r="C134" s="4" t="s">
        <v>458</v>
      </c>
      <c r="D134" s="4" t="str">
        <f t="shared" si="35"/>
        <v>NJ</v>
      </c>
      <c r="E134" s="9">
        <v>3.7400000000000003E-2</v>
      </c>
      <c r="G134" s="7">
        <v>1</v>
      </c>
      <c r="H134" s="9">
        <f t="shared" si="28"/>
        <v>3.7400000000000003E-2</v>
      </c>
      <c r="I134" s="8">
        <f>VLOOKUP(states_RPS!A134,load!$AM$46:$AW$61,B134-2020, FALSE)</f>
        <v>79204.211536339586</v>
      </c>
      <c r="J134" s="8">
        <f>VLOOKUP(states_RPS!A134,load!$AM$3:$AW$18,B134-2020, FALSE)</f>
        <v>79204.211536339586</v>
      </c>
      <c r="K134" s="2">
        <f t="shared" si="16"/>
        <v>0</v>
      </c>
      <c r="L134" s="2">
        <f t="shared" si="29"/>
        <v>2962.2375114591009</v>
      </c>
      <c r="M134" s="7">
        <f t="shared" si="36"/>
        <v>0.2857142857142857</v>
      </c>
      <c r="N134" s="2">
        <f t="shared" si="37"/>
        <v>-1355.1234090807025</v>
      </c>
      <c r="O134" s="9">
        <f t="shared" si="20"/>
        <v>3.7400000000000003E-2</v>
      </c>
      <c r="W134" s="18" t="s">
        <v>91</v>
      </c>
      <c r="X134" s="17">
        <v>0.17530424077028881</v>
      </c>
      <c r="Y134" s="17">
        <v>0.19727786524956548</v>
      </c>
      <c r="Z134" s="17">
        <v>0.20432223086817769</v>
      </c>
      <c r="AA134" s="17">
        <v>0.2122886256891667</v>
      </c>
      <c r="AB134" s="17">
        <v>0.19610796215339177</v>
      </c>
      <c r="AC134" s="17">
        <v>0.22779957563622527</v>
      </c>
      <c r="AD134" s="17">
        <v>0.19145820925153861</v>
      </c>
      <c r="AE134" s="17">
        <v>0.19105807568869487</v>
      </c>
      <c r="AF134" s="17">
        <v>0.20902684024184001</v>
      </c>
      <c r="AG134" s="17">
        <v>0.19866235818030184</v>
      </c>
      <c r="AH134" s="17">
        <v>0.18768330276754289</v>
      </c>
      <c r="AI134" s="17">
        <v>0.1962190106544901</v>
      </c>
      <c r="AJ134" s="19">
        <v>0.19353263796996675</v>
      </c>
      <c r="AK134" s="20" t="s">
        <v>87</v>
      </c>
    </row>
    <row r="135" spans="1:37" x14ac:dyDescent="0.2">
      <c r="A135" t="str">
        <f t="shared" si="34"/>
        <v>NJ</v>
      </c>
      <c r="B135">
        <v>2029</v>
      </c>
      <c r="C135" s="4" t="s">
        <v>458</v>
      </c>
      <c r="D135" s="4" t="str">
        <f t="shared" si="35"/>
        <v>NJ</v>
      </c>
      <c r="E135" s="9">
        <v>3.0700000000000002E-2</v>
      </c>
      <c r="G135" s="7">
        <v>1</v>
      </c>
      <c r="H135" s="9">
        <f t="shared" si="28"/>
        <v>3.0700000000000002E-2</v>
      </c>
      <c r="I135" s="8">
        <f>VLOOKUP(states_RPS!A135,load!$AM$46:$AW$61,B135-2020, FALSE)</f>
        <v>79809.512951030789</v>
      </c>
      <c r="J135" s="8">
        <f>VLOOKUP(states_RPS!A135,load!$AM$3:$AW$18,B135-2020, FALSE)</f>
        <v>79809.512951030789</v>
      </c>
      <c r="K135" s="2">
        <f t="shared" si="16"/>
        <v>0</v>
      </c>
      <c r="L135" s="2">
        <f t="shared" si="29"/>
        <v>2450.1520475966454</v>
      </c>
      <c r="M135" s="7">
        <f t="shared" si="36"/>
        <v>0.1428571428571429</v>
      </c>
      <c r="N135" s="2">
        <f>N134</f>
        <v>-1355.1234090807025</v>
      </c>
      <c r="O135" s="9">
        <f t="shared" si="20"/>
        <v>3.0700000000000002E-2</v>
      </c>
      <c r="W135" s="4" t="s">
        <v>92</v>
      </c>
      <c r="X135" s="14">
        <v>0.05</v>
      </c>
      <c r="Y135" s="14">
        <v>0.05</v>
      </c>
      <c r="Z135" s="14">
        <v>0.05</v>
      </c>
      <c r="AA135" s="14">
        <v>0.05</v>
      </c>
      <c r="AB135" s="14">
        <v>0.05</v>
      </c>
      <c r="AC135" s="14">
        <v>0.05</v>
      </c>
      <c r="AD135" s="14">
        <v>0.05</v>
      </c>
      <c r="AE135" s="14">
        <v>0.05</v>
      </c>
      <c r="AF135" s="14">
        <v>0.05</v>
      </c>
      <c r="AG135" s="14">
        <v>0.05</v>
      </c>
      <c r="AH135" s="14">
        <v>0.05</v>
      </c>
      <c r="AI135" s="14">
        <v>0.05</v>
      </c>
      <c r="AJ135" s="15">
        <v>0.05</v>
      </c>
      <c r="AK135" s="16" t="s">
        <v>93</v>
      </c>
    </row>
    <row r="136" spans="1:37" x14ac:dyDescent="0.2">
      <c r="A136" t="str">
        <f t="shared" si="34"/>
        <v>NJ</v>
      </c>
      <c r="B136">
        <v>2030</v>
      </c>
      <c r="C136" s="4" t="s">
        <v>458</v>
      </c>
      <c r="D136" s="4" t="str">
        <f t="shared" si="35"/>
        <v>NJ</v>
      </c>
      <c r="E136" s="9">
        <v>2.2100000000000002E-2</v>
      </c>
      <c r="G136" s="7">
        <v>1</v>
      </c>
      <c r="H136" s="9">
        <f t="shared" si="28"/>
        <v>2.2100000000000002E-2</v>
      </c>
      <c r="I136" s="8">
        <f>VLOOKUP(states_RPS!A136,load!$AM$46:$AW$61,B136-2020, FALSE)</f>
        <v>80283.177693507285</v>
      </c>
      <c r="J136" s="8">
        <f>VLOOKUP(states_RPS!A136,load!$AM$3:$AW$18,B136-2020, FALSE)</f>
        <v>80283.177693507285</v>
      </c>
      <c r="K136" s="2">
        <f t="shared" si="16"/>
        <v>0</v>
      </c>
      <c r="L136" s="2">
        <f t="shared" si="29"/>
        <v>1774.2582270265111</v>
      </c>
      <c r="M136" s="7">
        <f t="shared" si="36"/>
        <v>0</v>
      </c>
      <c r="N136" s="2">
        <f t="shared" si="37"/>
        <v>-1355.1234090807025</v>
      </c>
      <c r="O136" s="9">
        <f t="shared" si="20"/>
        <v>2.2100000000000002E-2</v>
      </c>
    </row>
    <row r="137" spans="1:37" s="4" customFormat="1" x14ac:dyDescent="0.2">
      <c r="A137" s="4" t="s">
        <v>31</v>
      </c>
      <c r="B137" s="4">
        <v>2022</v>
      </c>
      <c r="C137" s="4" t="s">
        <v>25</v>
      </c>
      <c r="D137" s="4" t="str">
        <f>D47</f>
        <v>PA</v>
      </c>
      <c r="E137" s="9">
        <f>E47</f>
        <v>0.08</v>
      </c>
      <c r="G137" s="7">
        <v>1</v>
      </c>
      <c r="H137" s="9">
        <f t="shared" ref="H137:H145" si="38">E137*G137</f>
        <v>0.08</v>
      </c>
      <c r="I137" s="8">
        <f>VLOOKUP(states_RPS!A137,load!$AM$46:$AW$61,B137-2020, FALSE)</f>
        <v>150864.50507078486</v>
      </c>
      <c r="J137" s="8">
        <f>VLOOKUP(states_RPS!A137,load!$AM$3:$AW$18,B137-2020, FALSE)</f>
        <v>150864.50507078486</v>
      </c>
      <c r="K137" s="2">
        <f t="shared" ref="K137:K145" si="39">J137-I137</f>
        <v>0</v>
      </c>
      <c r="L137" s="2">
        <f t="shared" ref="L137:L145" si="40">H137*J137-K137</f>
        <v>12069.160405662789</v>
      </c>
      <c r="M137" s="7">
        <f>1-MAX(0,B137-2023)/7</f>
        <v>1</v>
      </c>
      <c r="N137" s="2">
        <f>J137*H137-(Model_REC_production_in_2022!AC14+Model_REC_production_in_2022!AD14+Model_REC_production_in_2022!AF14)</f>
        <v>6146.604046926268</v>
      </c>
      <c r="O137" s="9">
        <f>(L137-M137*MAX(0,N137))/I137</f>
        <v>3.9257453938271882E-2</v>
      </c>
    </row>
    <row r="138" spans="1:37" s="4" customFormat="1" x14ac:dyDescent="0.2">
      <c r="A138" s="4" t="s">
        <v>31</v>
      </c>
      <c r="B138" s="4">
        <v>2023</v>
      </c>
      <c r="C138" s="4" t="s">
        <v>25</v>
      </c>
      <c r="D138" s="4" t="str">
        <f t="shared" ref="D138:E138" si="41">D48</f>
        <v>PA</v>
      </c>
      <c r="E138" s="9">
        <f t="shared" si="41"/>
        <v>0.08</v>
      </c>
      <c r="G138" s="7">
        <v>1</v>
      </c>
      <c r="H138" s="9">
        <f t="shared" si="38"/>
        <v>0.08</v>
      </c>
      <c r="I138" s="8">
        <f>VLOOKUP(states_RPS!A138,load!$AM$46:$AW$61,B138-2020, FALSE)</f>
        <v>151188.48478846089</v>
      </c>
      <c r="J138" s="8">
        <f>VLOOKUP(states_RPS!A138,load!$AM$3:$AW$18,B138-2020, FALSE)</f>
        <v>151188.48478846089</v>
      </c>
      <c r="K138" s="2">
        <f t="shared" si="39"/>
        <v>0</v>
      </c>
      <c r="L138" s="2">
        <f t="shared" si="40"/>
        <v>12095.078783076871</v>
      </c>
      <c r="M138" s="7">
        <f>1-MAX(0,B138-2023)/7</f>
        <v>1</v>
      </c>
      <c r="N138" s="2">
        <f>N137</f>
        <v>6146.604046926268</v>
      </c>
      <c r="O138" s="9">
        <f t="shared" si="20"/>
        <v>3.9344760577986866E-2</v>
      </c>
    </row>
    <row r="139" spans="1:37" s="4" customFormat="1" x14ac:dyDescent="0.2">
      <c r="A139" s="4" t="s">
        <v>31</v>
      </c>
      <c r="B139" s="4">
        <v>2024</v>
      </c>
      <c r="C139" s="4" t="s">
        <v>25</v>
      </c>
      <c r="D139" s="4" t="str">
        <f t="shared" ref="D139:E139" si="42">D49</f>
        <v>PA</v>
      </c>
      <c r="E139" s="9">
        <f t="shared" si="42"/>
        <v>0.08</v>
      </c>
      <c r="G139" s="7">
        <v>1</v>
      </c>
      <c r="H139" s="9">
        <f t="shared" si="38"/>
        <v>0.08</v>
      </c>
      <c r="I139" s="8">
        <f>VLOOKUP(states_RPS!A139,load!$AM$46:$AW$61,B139-2020, FALSE)</f>
        <v>151810.77733428963</v>
      </c>
      <c r="J139" s="8">
        <f>VLOOKUP(states_RPS!A139,load!$AM$3:$AW$18,B139-2020, FALSE)</f>
        <v>151810.77733428963</v>
      </c>
      <c r="K139" s="2">
        <f t="shared" si="39"/>
        <v>0</v>
      </c>
      <c r="L139" s="2">
        <f t="shared" si="40"/>
        <v>12144.86218674317</v>
      </c>
      <c r="M139" s="7">
        <f t="shared" ref="M139:M145" si="43">1-MAX(0,B139-2023)/7</f>
        <v>0.85714285714285721</v>
      </c>
      <c r="N139" s="2">
        <f t="shared" ref="N139:N145" si="44">N138</f>
        <v>6146.604046926268</v>
      </c>
      <c r="O139" s="9">
        <f t="shared" si="20"/>
        <v>4.5295495833560788E-2</v>
      </c>
    </row>
    <row r="140" spans="1:37" s="4" customFormat="1" x14ac:dyDescent="0.2">
      <c r="A140" s="4" t="s">
        <v>31</v>
      </c>
      <c r="B140" s="4">
        <v>2025</v>
      </c>
      <c r="C140" s="4" t="s">
        <v>25</v>
      </c>
      <c r="D140" s="4" t="str">
        <f t="shared" ref="D140:E140" si="45">D50</f>
        <v>PA</v>
      </c>
      <c r="E140" s="9">
        <f t="shared" si="45"/>
        <v>0.08</v>
      </c>
      <c r="G140" s="7">
        <v>1</v>
      </c>
      <c r="H140" s="9">
        <f t="shared" si="38"/>
        <v>0.08</v>
      </c>
      <c r="I140" s="8">
        <f>VLOOKUP(states_RPS!A140,load!$AM$46:$AW$61,B140-2020, FALSE)</f>
        <v>152371.76462553156</v>
      </c>
      <c r="J140" s="8">
        <f>VLOOKUP(states_RPS!A140,load!$AM$3:$AW$18,B140-2020, FALSE)</f>
        <v>152371.76462553156</v>
      </c>
      <c r="K140" s="2">
        <f t="shared" si="39"/>
        <v>0</v>
      </c>
      <c r="L140" s="2">
        <f t="shared" si="40"/>
        <v>12189.741170042525</v>
      </c>
      <c r="M140" s="7">
        <f t="shared" si="43"/>
        <v>0.7142857142857143</v>
      </c>
      <c r="N140" s="2">
        <f t="shared" si="44"/>
        <v>6146.604046926268</v>
      </c>
      <c r="O140" s="9">
        <f t="shared" si="20"/>
        <v>5.1186056203522332E-2</v>
      </c>
    </row>
    <row r="141" spans="1:37" s="4" customFormat="1" x14ac:dyDescent="0.2">
      <c r="A141" s="4" t="s">
        <v>31</v>
      </c>
      <c r="B141" s="4">
        <v>2026</v>
      </c>
      <c r="C141" s="4" t="s">
        <v>25</v>
      </c>
      <c r="D141" s="4" t="str">
        <f t="shared" ref="D141:E141" si="46">D51</f>
        <v>PA</v>
      </c>
      <c r="E141" s="9">
        <f t="shared" si="46"/>
        <v>0.08</v>
      </c>
      <c r="G141" s="7">
        <v>1</v>
      </c>
      <c r="H141" s="9">
        <f t="shared" si="38"/>
        <v>0.08</v>
      </c>
      <c r="I141" s="8">
        <f>VLOOKUP(states_RPS!A141,load!$AM$46:$AW$61,B141-2020, FALSE)</f>
        <v>152642.62104783428</v>
      </c>
      <c r="J141" s="8">
        <f>VLOOKUP(states_RPS!A141,load!$AM$3:$AW$18,B141-2020, FALSE)</f>
        <v>152642.62104783428</v>
      </c>
      <c r="K141" s="2">
        <f t="shared" si="39"/>
        <v>0</v>
      </c>
      <c r="L141" s="2">
        <f t="shared" si="40"/>
        <v>12211.409683826743</v>
      </c>
      <c r="M141" s="7">
        <f t="shared" si="43"/>
        <v>0.5714285714285714</v>
      </c>
      <c r="N141" s="2">
        <f t="shared" si="44"/>
        <v>6146.604046926268</v>
      </c>
      <c r="O141" s="9">
        <f t="shared" si="20"/>
        <v>5.6989748043100794E-2</v>
      </c>
    </row>
    <row r="142" spans="1:37" s="4" customFormat="1" x14ac:dyDescent="0.2">
      <c r="A142" s="4" t="s">
        <v>31</v>
      </c>
      <c r="B142" s="4">
        <v>2027</v>
      </c>
      <c r="C142" s="4" t="s">
        <v>25</v>
      </c>
      <c r="D142" s="4" t="str">
        <f t="shared" ref="D142:E142" si="47">D52</f>
        <v>PA</v>
      </c>
      <c r="E142" s="9">
        <f t="shared" si="47"/>
        <v>0.08</v>
      </c>
      <c r="G142" s="7">
        <v>1</v>
      </c>
      <c r="H142" s="9">
        <f t="shared" si="38"/>
        <v>0.08</v>
      </c>
      <c r="I142" s="8">
        <f>VLOOKUP(states_RPS!A142,load!$AM$46:$AW$61,B142-2020, FALSE)</f>
        <v>152944.81580877956</v>
      </c>
      <c r="J142" s="8">
        <f>VLOOKUP(states_RPS!A142,load!$AM$3:$AW$18,B142-2020, FALSE)</f>
        <v>152944.81580877956</v>
      </c>
      <c r="K142" s="2">
        <f t="shared" si="39"/>
        <v>0</v>
      </c>
      <c r="L142" s="2">
        <f t="shared" si="40"/>
        <v>12235.585264702366</v>
      </c>
      <c r="M142" s="7">
        <f t="shared" si="43"/>
        <v>0.4285714285714286</v>
      </c>
      <c r="N142" s="2">
        <f t="shared" si="44"/>
        <v>6146.604046926268</v>
      </c>
      <c r="O142" s="9">
        <f t="shared" si="20"/>
        <v>6.2776409495647001E-2</v>
      </c>
    </row>
    <row r="143" spans="1:37" s="4" customFormat="1" x14ac:dyDescent="0.2">
      <c r="A143" s="4" t="s">
        <v>31</v>
      </c>
      <c r="B143" s="4">
        <v>2028</v>
      </c>
      <c r="C143" s="4" t="s">
        <v>25</v>
      </c>
      <c r="D143" s="4" t="str">
        <f t="shared" ref="D143:E143" si="48">D53</f>
        <v>PA</v>
      </c>
      <c r="E143" s="9">
        <f t="shared" si="48"/>
        <v>0.08</v>
      </c>
      <c r="G143" s="7">
        <v>1</v>
      </c>
      <c r="H143" s="9">
        <f t="shared" si="38"/>
        <v>0.08</v>
      </c>
      <c r="I143" s="8">
        <f>VLOOKUP(states_RPS!A143,load!$AM$46:$AW$61,B143-2020, FALSE)</f>
        <v>153243.85778485276</v>
      </c>
      <c r="J143" s="8">
        <f>VLOOKUP(states_RPS!A143,load!$AM$3:$AW$18,B143-2020, FALSE)</f>
        <v>153243.85778485276</v>
      </c>
      <c r="K143" s="2">
        <f t="shared" si="39"/>
        <v>0</v>
      </c>
      <c r="L143" s="2">
        <f t="shared" si="40"/>
        <v>12259.508622788222</v>
      </c>
      <c r="M143" s="7">
        <f t="shared" si="43"/>
        <v>0.2857142857142857</v>
      </c>
      <c r="N143" s="2">
        <f t="shared" si="44"/>
        <v>6146.604046926268</v>
      </c>
      <c r="O143" s="9">
        <f t="shared" si="20"/>
        <v>6.8540013216701584E-2</v>
      </c>
    </row>
    <row r="144" spans="1:37" s="4" customFormat="1" x14ac:dyDescent="0.2">
      <c r="A144" s="4" t="s">
        <v>31</v>
      </c>
      <c r="B144" s="4">
        <v>2029</v>
      </c>
      <c r="C144" s="4" t="s">
        <v>25</v>
      </c>
      <c r="D144" s="4" t="str">
        <f t="shared" ref="D144:E144" si="49">D54</f>
        <v>PA</v>
      </c>
      <c r="E144" s="9">
        <f t="shared" si="49"/>
        <v>0.08</v>
      </c>
      <c r="G144" s="7">
        <v>1</v>
      </c>
      <c r="H144" s="9">
        <f t="shared" si="38"/>
        <v>0.08</v>
      </c>
      <c r="I144" s="8">
        <f>VLOOKUP(states_RPS!A144,load!$AM$46:$AW$61,B144-2020, FALSE)</f>
        <v>153810.59011408879</v>
      </c>
      <c r="J144" s="8">
        <f>VLOOKUP(states_RPS!A144,load!$AM$3:$AW$18,B144-2020, FALSE)</f>
        <v>153810.59011408879</v>
      </c>
      <c r="K144" s="2">
        <f t="shared" si="39"/>
        <v>0</v>
      </c>
      <c r="L144" s="2">
        <f t="shared" si="40"/>
        <v>12304.847209127103</v>
      </c>
      <c r="M144" s="7">
        <f t="shared" si="43"/>
        <v>0.1428571428571429</v>
      </c>
      <c r="N144" s="2">
        <f t="shared" si="44"/>
        <v>6146.604046926268</v>
      </c>
      <c r="O144" s="9">
        <f t="shared" si="20"/>
        <v>7.4291119410134776E-2</v>
      </c>
    </row>
    <row r="145" spans="1:15" s="4" customFormat="1" x14ac:dyDescent="0.2">
      <c r="A145" s="4" t="s">
        <v>31</v>
      </c>
      <c r="B145" s="4">
        <v>2030</v>
      </c>
      <c r="C145" s="4" t="s">
        <v>25</v>
      </c>
      <c r="D145" s="4" t="str">
        <f t="shared" ref="D145:E145" si="50">D55</f>
        <v>PA</v>
      </c>
      <c r="E145" s="9">
        <f t="shared" si="50"/>
        <v>0.08</v>
      </c>
      <c r="G145" s="7">
        <v>1</v>
      </c>
      <c r="H145" s="9">
        <f t="shared" si="38"/>
        <v>0.08</v>
      </c>
      <c r="I145" s="8">
        <f>VLOOKUP(states_RPS!A145,load!$AM$46:$AW$61,B145-2020, FALSE)</f>
        <v>154653.45722629607</v>
      </c>
      <c r="J145" s="8">
        <f>VLOOKUP(states_RPS!A145,load!$AM$3:$AW$18,B145-2020, FALSE)</f>
        <v>154653.45722629607</v>
      </c>
      <c r="K145" s="2">
        <f t="shared" si="39"/>
        <v>0</v>
      </c>
      <c r="L145" s="2">
        <f t="shared" si="40"/>
        <v>12372.276578103687</v>
      </c>
      <c r="M145" s="7">
        <f t="shared" si="43"/>
        <v>0</v>
      </c>
      <c r="N145" s="2">
        <f t="shared" si="44"/>
        <v>6146.604046926268</v>
      </c>
      <c r="O145" s="9">
        <f t="shared" si="20"/>
        <v>0.08</v>
      </c>
    </row>
    <row r="146" spans="1:15" x14ac:dyDescent="0.2">
      <c r="A146" s="4" t="s">
        <v>71</v>
      </c>
      <c r="B146">
        <v>2022</v>
      </c>
      <c r="C146" t="s">
        <v>460</v>
      </c>
      <c r="D146" s="4" t="s">
        <v>360</v>
      </c>
      <c r="F146" s="4">
        <v>0</v>
      </c>
      <c r="G146" s="7">
        <v>1</v>
      </c>
      <c r="H146" s="9">
        <v>0</v>
      </c>
      <c r="I146" s="8">
        <f>VLOOKUP(states_RPS!A146,load!$AM$46:$AW$61,B146-2020, FALSE)</f>
        <v>96242.828484004058</v>
      </c>
      <c r="J146" s="8">
        <f>VLOOKUP(states_RPS!A146,load!$AM$3:$AW$18,B146-2020, FALSE)</f>
        <v>96242.828484004058</v>
      </c>
      <c r="K146" s="2">
        <f t="shared" si="16"/>
        <v>0</v>
      </c>
      <c r="L146" s="2">
        <f>MAX(0.25*F146*8760/1000,H146*J146-K146)</f>
        <v>0</v>
      </c>
      <c r="M146" s="7">
        <f>1-MAX(0,B146-2023)/7</f>
        <v>1</v>
      </c>
      <c r="N146" s="2">
        <f>J146*H146-(Model_REC_production_in_2022!AF22+Model_REC_production_in_2022!AD22)</f>
        <v>-5946.3607720315404</v>
      </c>
      <c r="O146" s="9">
        <f>(L146-M146*MAX(0,N146))/I146</f>
        <v>0</v>
      </c>
    </row>
    <row r="147" spans="1:15" x14ac:dyDescent="0.2">
      <c r="A147" s="4" t="str">
        <f t="shared" ref="A147:A154" si="51">A146</f>
        <v>VA-DOM</v>
      </c>
      <c r="B147">
        <v>2023</v>
      </c>
      <c r="C147" s="4" t="s">
        <v>460</v>
      </c>
      <c r="D147" s="4" t="str">
        <f>D146</f>
        <v>PJM_Dominion_VP_VA</v>
      </c>
      <c r="F147" s="4">
        <v>3000</v>
      </c>
      <c r="G147" s="7">
        <v>1</v>
      </c>
      <c r="H147" s="9">
        <v>0</v>
      </c>
      <c r="I147" s="8">
        <f>VLOOKUP(states_RPS!A147,load!$AM$46:$AW$61,B147-2020, FALSE)</f>
        <v>99235.927657463282</v>
      </c>
      <c r="J147" s="8">
        <f>VLOOKUP(states_RPS!A147,load!$AM$3:$AW$18,B147-2020, FALSE)</f>
        <v>99235.927657463282</v>
      </c>
      <c r="K147" s="2">
        <f t="shared" si="16"/>
        <v>0</v>
      </c>
      <c r="L147" s="2">
        <f>MAX(0.25*F147*8760/1000,H147*J147-K147)</f>
        <v>6570</v>
      </c>
      <c r="M147" s="7">
        <f>1-MAX(0,B147-2023)/7</f>
        <v>1</v>
      </c>
      <c r="N147" s="2">
        <f>N146</f>
        <v>-5946.3607720315404</v>
      </c>
      <c r="O147" s="9">
        <f t="shared" si="20"/>
        <v>6.6205860670521852E-2</v>
      </c>
    </row>
    <row r="148" spans="1:15" x14ac:dyDescent="0.2">
      <c r="A148" s="4" t="str">
        <f t="shared" si="51"/>
        <v>VA-DOM</v>
      </c>
      <c r="B148">
        <v>2024</v>
      </c>
      <c r="C148" s="4" t="s">
        <v>460</v>
      </c>
      <c r="D148" s="4" t="str">
        <f t="shared" ref="D148:D154" si="52">D147</f>
        <v>PJM_Dominion_VP_VA</v>
      </c>
      <c r="F148" s="4">
        <f>F147</f>
        <v>3000</v>
      </c>
      <c r="G148" s="7">
        <v>1</v>
      </c>
      <c r="H148" s="9">
        <v>0</v>
      </c>
      <c r="I148" s="8">
        <f>VLOOKUP(states_RPS!A148,load!$AM$46:$AW$61,B148-2020, FALSE)</f>
        <v>102720.22562165877</v>
      </c>
      <c r="J148" s="8">
        <f>VLOOKUP(states_RPS!A148,load!$AM$3:$AW$18,B148-2020, FALSE)</f>
        <v>102720.22562165877</v>
      </c>
      <c r="K148" s="2">
        <f t="shared" si="16"/>
        <v>0</v>
      </c>
      <c r="L148" s="2">
        <f t="shared" ref="L148:L154" si="53">MAX(0.25*F148*8760/1000,H148*J148-K148)</f>
        <v>6570</v>
      </c>
      <c r="M148" s="7">
        <f t="shared" ref="M148:M154" si="54">1-MAX(0,B148-2023)/7</f>
        <v>0.85714285714285721</v>
      </c>
      <c r="N148" s="2">
        <f t="shared" ref="N148:N163" si="55">N147</f>
        <v>-5946.3607720315404</v>
      </c>
      <c r="O148" s="9">
        <f t="shared" si="20"/>
        <v>6.3960139887141193E-2</v>
      </c>
    </row>
    <row r="149" spans="1:15" x14ac:dyDescent="0.2">
      <c r="A149" s="4" t="str">
        <f t="shared" si="51"/>
        <v>VA-DOM</v>
      </c>
      <c r="B149">
        <v>2025</v>
      </c>
      <c r="C149" s="4" t="s">
        <v>460</v>
      </c>
      <c r="D149" s="4" t="str">
        <f t="shared" si="52"/>
        <v>PJM_Dominion_VP_VA</v>
      </c>
      <c r="F149" s="4">
        <f t="shared" ref="F149:F150" si="56">F148</f>
        <v>3000</v>
      </c>
      <c r="G149" s="7">
        <v>1</v>
      </c>
      <c r="H149" s="9">
        <f t="shared" ref="H149:H154" si="57">0.75*E56</f>
        <v>0.1275</v>
      </c>
      <c r="I149" s="8">
        <f>VLOOKUP(states_RPS!A149,load!$AM$46:$AW$61,B149-2020, FALSE)</f>
        <v>106640.63466174058</v>
      </c>
      <c r="J149" s="8">
        <f>VLOOKUP(states_RPS!A149,load!$AM$3:$AW$18,B149-2020, FALSE)</f>
        <v>106640.63466174058</v>
      </c>
      <c r="K149" s="2">
        <f t="shared" si="16"/>
        <v>0</v>
      </c>
      <c r="L149" s="2">
        <f t="shared" si="53"/>
        <v>13596.680919371924</v>
      </c>
      <c r="M149" s="7">
        <f t="shared" si="54"/>
        <v>0.7142857142857143</v>
      </c>
      <c r="N149" s="2">
        <f t="shared" si="55"/>
        <v>-5946.3607720315404</v>
      </c>
      <c r="O149" s="9">
        <f t="shared" si="20"/>
        <v>0.1275</v>
      </c>
    </row>
    <row r="150" spans="1:15" x14ac:dyDescent="0.2">
      <c r="A150" s="4" t="str">
        <f t="shared" si="51"/>
        <v>VA-DOM</v>
      </c>
      <c r="B150">
        <v>2026</v>
      </c>
      <c r="C150" s="4" t="s">
        <v>460</v>
      </c>
      <c r="D150" s="4" t="str">
        <f t="shared" si="52"/>
        <v>PJM_Dominion_VP_VA</v>
      </c>
      <c r="F150" s="4">
        <f t="shared" si="56"/>
        <v>3000</v>
      </c>
      <c r="G150" s="7">
        <v>1</v>
      </c>
      <c r="H150" s="9">
        <f t="shared" si="57"/>
        <v>0.15000000000000002</v>
      </c>
      <c r="I150" s="8">
        <f>VLOOKUP(states_RPS!A150,load!$AM$46:$AW$61,B150-2020, FALSE)</f>
        <v>110432.5057005109</v>
      </c>
      <c r="J150" s="8">
        <f>VLOOKUP(states_RPS!A150,load!$AM$3:$AW$18,B150-2020, FALSE)</f>
        <v>110432.5057005109</v>
      </c>
      <c r="K150" s="2">
        <f t="shared" si="16"/>
        <v>0</v>
      </c>
      <c r="L150" s="2">
        <f t="shared" si="53"/>
        <v>16564.875855076636</v>
      </c>
      <c r="M150" s="7">
        <f t="shared" si="54"/>
        <v>0.5714285714285714</v>
      </c>
      <c r="N150" s="2">
        <f t="shared" si="55"/>
        <v>-5946.3607720315404</v>
      </c>
      <c r="O150" s="9">
        <f t="shared" si="20"/>
        <v>0.15000000000000002</v>
      </c>
    </row>
    <row r="151" spans="1:15" x14ac:dyDescent="0.2">
      <c r="A151" s="4" t="str">
        <f t="shared" si="51"/>
        <v>VA-DOM</v>
      </c>
      <c r="B151">
        <v>2027</v>
      </c>
      <c r="C151" s="4" t="s">
        <v>460</v>
      </c>
      <c r="D151" s="4" t="str">
        <f t="shared" si="52"/>
        <v>PJM_Dominion_VP_VA</v>
      </c>
      <c r="F151" s="4">
        <v>6000</v>
      </c>
      <c r="G151" s="7">
        <v>1</v>
      </c>
      <c r="H151" s="9">
        <f t="shared" si="57"/>
        <v>0.17250000000000001</v>
      </c>
      <c r="I151" s="8">
        <f>VLOOKUP(states_RPS!A151,load!$AM$46:$AW$61,B151-2020, FALSE)</f>
        <v>112057.59328855461</v>
      </c>
      <c r="J151" s="8">
        <f>VLOOKUP(states_RPS!A151,load!$AM$3:$AW$18,B151-2020, FALSE)</f>
        <v>112057.59328855461</v>
      </c>
      <c r="K151" s="2">
        <f t="shared" si="16"/>
        <v>0</v>
      </c>
      <c r="L151" s="2">
        <f t="shared" si="53"/>
        <v>19329.93484227567</v>
      </c>
      <c r="M151" s="7">
        <f t="shared" si="54"/>
        <v>0.4285714285714286</v>
      </c>
      <c r="N151" s="2">
        <f t="shared" si="55"/>
        <v>-5946.3607720315404</v>
      </c>
      <c r="O151" s="9">
        <f t="shared" si="20"/>
        <v>0.17250000000000001</v>
      </c>
    </row>
    <row r="152" spans="1:15" x14ac:dyDescent="0.2">
      <c r="A152" s="4" t="str">
        <f t="shared" si="51"/>
        <v>VA-DOM</v>
      </c>
      <c r="B152">
        <v>2028</v>
      </c>
      <c r="C152" s="4" t="s">
        <v>460</v>
      </c>
      <c r="D152" s="4" t="str">
        <f t="shared" si="52"/>
        <v>PJM_Dominion_VP_VA</v>
      </c>
      <c r="F152" s="4">
        <f>F151</f>
        <v>6000</v>
      </c>
      <c r="G152" s="7">
        <v>1</v>
      </c>
      <c r="H152" s="9">
        <f t="shared" si="57"/>
        <v>0.19500000000000001</v>
      </c>
      <c r="I152" s="8">
        <f>VLOOKUP(states_RPS!A152,load!$AM$46:$AW$61,B152-2020, FALSE)</f>
        <v>113889.25980728171</v>
      </c>
      <c r="J152" s="8">
        <f>VLOOKUP(states_RPS!A152,load!$AM$3:$AW$18,B152-2020, FALSE)</f>
        <v>113889.25980728171</v>
      </c>
      <c r="K152" s="2">
        <f t="shared" si="16"/>
        <v>0</v>
      </c>
      <c r="L152" s="2">
        <f t="shared" si="53"/>
        <v>22208.405662419933</v>
      </c>
      <c r="M152" s="7">
        <f t="shared" si="54"/>
        <v>0.2857142857142857</v>
      </c>
      <c r="N152" s="2">
        <f t="shared" si="55"/>
        <v>-5946.3607720315404</v>
      </c>
      <c r="O152" s="9">
        <f t="shared" si="20"/>
        <v>0.19500000000000001</v>
      </c>
    </row>
    <row r="153" spans="1:15" x14ac:dyDescent="0.2">
      <c r="A153" s="4" t="str">
        <f t="shared" si="51"/>
        <v>VA-DOM</v>
      </c>
      <c r="B153">
        <v>2029</v>
      </c>
      <c r="C153" s="4" t="s">
        <v>460</v>
      </c>
      <c r="D153" s="4" t="str">
        <f t="shared" si="52"/>
        <v>PJM_Dominion_VP_VA</v>
      </c>
      <c r="F153" s="4">
        <f>F152</f>
        <v>6000</v>
      </c>
      <c r="G153" s="7">
        <v>1</v>
      </c>
      <c r="H153" s="9">
        <f t="shared" si="57"/>
        <v>0.21749999999999997</v>
      </c>
      <c r="I153" s="8">
        <f>VLOOKUP(states_RPS!A153,load!$AM$46:$AW$61,B153-2020, FALSE)</f>
        <v>115762.2421121458</v>
      </c>
      <c r="J153" s="8">
        <f>VLOOKUP(states_RPS!A153,load!$AM$3:$AW$18,B153-2020, FALSE)</f>
        <v>115762.2421121458</v>
      </c>
      <c r="K153" s="2">
        <f t="shared" si="16"/>
        <v>0</v>
      </c>
      <c r="L153" s="2">
        <f t="shared" si="53"/>
        <v>25178.28765939171</v>
      </c>
      <c r="M153" s="7">
        <f t="shared" si="54"/>
        <v>0.1428571428571429</v>
      </c>
      <c r="N153" s="2">
        <f t="shared" si="55"/>
        <v>-5946.3607720315404</v>
      </c>
      <c r="O153" s="9">
        <f t="shared" si="20"/>
        <v>0.21749999999999997</v>
      </c>
    </row>
    <row r="154" spans="1:15" x14ac:dyDescent="0.2">
      <c r="A154" s="4" t="str">
        <f t="shared" si="51"/>
        <v>VA-DOM</v>
      </c>
      <c r="B154">
        <v>2030</v>
      </c>
      <c r="C154" s="4" t="s">
        <v>460</v>
      </c>
      <c r="D154" s="4" t="str">
        <f t="shared" si="52"/>
        <v>PJM_Dominion_VP_VA</v>
      </c>
      <c r="F154" s="4">
        <v>10000</v>
      </c>
      <c r="G154" s="7">
        <v>1</v>
      </c>
      <c r="H154" s="9">
        <f t="shared" si="57"/>
        <v>0.24</v>
      </c>
      <c r="I154" s="8">
        <f>VLOOKUP(states_RPS!A154,load!$AM$46:$AW$61,B154-2020, FALSE)</f>
        <v>117511.27705859971</v>
      </c>
      <c r="J154" s="8">
        <f>VLOOKUP(states_RPS!A154,load!$AM$3:$AW$18,B154-2020, FALSE)</f>
        <v>117511.27705859971</v>
      </c>
      <c r="K154" s="2">
        <f t="shared" si="16"/>
        <v>0</v>
      </c>
      <c r="L154" s="2">
        <f t="shared" si="53"/>
        <v>28202.706494063928</v>
      </c>
      <c r="M154" s="7">
        <f t="shared" si="54"/>
        <v>0</v>
      </c>
      <c r="N154" s="2">
        <f t="shared" si="55"/>
        <v>-5946.3607720315404</v>
      </c>
      <c r="O154" s="9">
        <f t="shared" si="20"/>
        <v>0.24</v>
      </c>
    </row>
    <row r="155" spans="1:15" x14ac:dyDescent="0.2">
      <c r="A155" s="4" t="s">
        <v>72</v>
      </c>
      <c r="B155">
        <v>2022</v>
      </c>
      <c r="C155" s="4" t="s">
        <v>460</v>
      </c>
      <c r="D155" s="4" t="s">
        <v>361</v>
      </c>
      <c r="F155" s="4">
        <v>0</v>
      </c>
      <c r="G155" s="7">
        <v>1</v>
      </c>
      <c r="H155" s="9">
        <v>0</v>
      </c>
      <c r="I155" s="8">
        <f>VLOOKUP(states_RPS!A155,load!$AM$46:$AW$61,B155-2020, FALSE)</f>
        <v>19231.612986250089</v>
      </c>
      <c r="J155" s="8">
        <f>VLOOKUP(states_RPS!A155,load!$AM$3:$AW$18,B155-2020, FALSE)</f>
        <v>19231.612986250089</v>
      </c>
      <c r="K155" s="2">
        <f t="shared" si="16"/>
        <v>0</v>
      </c>
      <c r="L155" s="2">
        <f>MAX(0.25*F155*8760/1000,H155*J155-K155)</f>
        <v>0</v>
      </c>
      <c r="M155" s="7">
        <f>1-MAX(0,B155-2023)/7</f>
        <v>1</v>
      </c>
      <c r="N155" s="2">
        <f>J155*H155-(Model_REC_production_in_2022!AF21+Model_REC_production_in_2022!AD21)</f>
        <v>-453.88529120545934</v>
      </c>
      <c r="O155" s="9">
        <f t="shared" si="20"/>
        <v>0</v>
      </c>
    </row>
    <row r="156" spans="1:15" x14ac:dyDescent="0.2">
      <c r="A156" s="4" t="str">
        <f t="shared" ref="A156:A163" si="58">A155</f>
        <v>VA-AEP</v>
      </c>
      <c r="B156">
        <v>2023</v>
      </c>
      <c r="C156" s="4" t="s">
        <v>460</v>
      </c>
      <c r="D156" s="4" t="str">
        <f>D155</f>
        <v>PJM_AEP_VA</v>
      </c>
      <c r="F156" s="4">
        <v>200</v>
      </c>
      <c r="G156" s="7">
        <v>1</v>
      </c>
      <c r="H156" s="9">
        <v>0</v>
      </c>
      <c r="I156" s="8">
        <f>VLOOKUP(states_RPS!A156,load!$AM$46:$AW$61,B156-2020, FALSE)</f>
        <v>19317.044633276917</v>
      </c>
      <c r="J156" s="8">
        <f>VLOOKUP(states_RPS!A156,load!$AM$3:$AW$18,B156-2020, FALSE)</f>
        <v>19317.044633276917</v>
      </c>
      <c r="K156" s="2">
        <f t="shared" si="16"/>
        <v>0</v>
      </c>
      <c r="L156" s="2">
        <f t="shared" ref="L156:L163" si="59">MAX(0.25*F156*8760/1000,H156*J156-K156)</f>
        <v>438</v>
      </c>
      <c r="M156" s="7">
        <f>1-MAX(0,B156-2023)/7</f>
        <v>1</v>
      </c>
      <c r="N156" s="2">
        <f>N155</f>
        <v>-453.88529120545934</v>
      </c>
      <c r="O156" s="9">
        <f t="shared" si="20"/>
        <v>2.267427592135238E-2</v>
      </c>
    </row>
    <row r="157" spans="1:15" x14ac:dyDescent="0.2">
      <c r="A157" s="4" t="str">
        <f t="shared" si="58"/>
        <v>VA-AEP</v>
      </c>
      <c r="B157">
        <v>2024</v>
      </c>
      <c r="C157" s="4" t="s">
        <v>460</v>
      </c>
      <c r="D157" s="4" t="str">
        <f t="shared" ref="D157:D163" si="60">D156</f>
        <v>PJM_AEP_VA</v>
      </c>
      <c r="F157" s="4">
        <f>F156</f>
        <v>200</v>
      </c>
      <c r="G157" s="7">
        <v>1</v>
      </c>
      <c r="H157" s="9">
        <v>0</v>
      </c>
      <c r="I157" s="8">
        <f>VLOOKUP(states_RPS!A157,load!$AM$46:$AW$61,B157-2020, FALSE)</f>
        <v>19434.405279697468</v>
      </c>
      <c r="J157" s="8">
        <f>VLOOKUP(states_RPS!A157,load!$AM$3:$AW$18,B157-2020, FALSE)</f>
        <v>19434.405279697468</v>
      </c>
      <c r="K157" s="2">
        <f t="shared" si="16"/>
        <v>0</v>
      </c>
      <c r="L157" s="2">
        <f t="shared" si="59"/>
        <v>438</v>
      </c>
      <c r="M157" s="7">
        <f t="shared" ref="M157:M163" si="61">1-MAX(0,B157-2023)/7</f>
        <v>0.85714285714285721</v>
      </c>
      <c r="N157" s="2">
        <f t="shared" si="55"/>
        <v>-453.88529120545934</v>
      </c>
      <c r="O157" s="9">
        <f t="shared" ref="O157:O168" si="62">(L157-M157*MAX(0,N157))/I157</f>
        <v>2.2537350317458144E-2</v>
      </c>
    </row>
    <row r="158" spans="1:15" x14ac:dyDescent="0.2">
      <c r="A158" s="4" t="str">
        <f t="shared" si="58"/>
        <v>VA-AEP</v>
      </c>
      <c r="B158">
        <v>2025</v>
      </c>
      <c r="C158" s="4" t="s">
        <v>460</v>
      </c>
      <c r="D158" s="4" t="str">
        <f t="shared" si="60"/>
        <v>PJM_AEP_VA</v>
      </c>
      <c r="F158" s="4">
        <f t="shared" ref="F158:F159" si="63">F157</f>
        <v>200</v>
      </c>
      <c r="G158" s="7">
        <v>1</v>
      </c>
      <c r="H158" s="9">
        <v>0</v>
      </c>
      <c r="I158" s="8">
        <f>VLOOKUP(states_RPS!A158,load!$AM$46:$AW$61,B158-2020, FALSE)</f>
        <v>19479.278468034776</v>
      </c>
      <c r="J158" s="8">
        <f>VLOOKUP(states_RPS!A158,load!$AM$3:$AW$18,B158-2020, FALSE)</f>
        <v>19479.278468034776</v>
      </c>
      <c r="K158" s="2">
        <f t="shared" ref="K158:K172" si="64">J158-I158</f>
        <v>0</v>
      </c>
      <c r="L158" s="2">
        <f t="shared" si="59"/>
        <v>438</v>
      </c>
      <c r="M158" s="7">
        <f t="shared" si="61"/>
        <v>0.7142857142857143</v>
      </c>
      <c r="N158" s="2">
        <f t="shared" si="55"/>
        <v>-453.88529120545934</v>
      </c>
      <c r="O158" s="9">
        <f t="shared" si="62"/>
        <v>2.2485432441389033E-2</v>
      </c>
    </row>
    <row r="159" spans="1:15" x14ac:dyDescent="0.2">
      <c r="A159" s="4" t="str">
        <f t="shared" si="58"/>
        <v>VA-AEP</v>
      </c>
      <c r="B159">
        <v>2026</v>
      </c>
      <c r="C159" s="4" t="s">
        <v>460</v>
      </c>
      <c r="D159" s="4" t="str">
        <f t="shared" si="60"/>
        <v>PJM_AEP_VA</v>
      </c>
      <c r="F159" s="4">
        <f t="shared" si="63"/>
        <v>200</v>
      </c>
      <c r="G159" s="7">
        <v>1</v>
      </c>
      <c r="H159" s="9">
        <v>0</v>
      </c>
      <c r="I159" s="8">
        <f>VLOOKUP(states_RPS!A159,load!$AM$46:$AW$61,B159-2020, FALSE)</f>
        <v>19498.263278485159</v>
      </c>
      <c r="J159" s="8">
        <f>VLOOKUP(states_RPS!A159,load!$AM$3:$AW$18,B159-2020, FALSE)</f>
        <v>19498.263278485159</v>
      </c>
      <c r="K159" s="2">
        <f t="shared" si="64"/>
        <v>0</v>
      </c>
      <c r="L159" s="2">
        <f t="shared" si="59"/>
        <v>438</v>
      </c>
      <c r="M159" s="7">
        <f t="shared" si="61"/>
        <v>0.5714285714285714</v>
      </c>
      <c r="N159" s="2">
        <f t="shared" si="55"/>
        <v>-453.88529120545934</v>
      </c>
      <c r="O159" s="9">
        <f t="shared" si="62"/>
        <v>2.2463539123676695E-2</v>
      </c>
    </row>
    <row r="160" spans="1:15" x14ac:dyDescent="0.2">
      <c r="A160" s="4" t="str">
        <f t="shared" si="58"/>
        <v>VA-AEP</v>
      </c>
      <c r="B160">
        <v>2027</v>
      </c>
      <c r="C160" s="4" t="s">
        <v>460</v>
      </c>
      <c r="D160" s="4" t="str">
        <f t="shared" si="60"/>
        <v>PJM_AEP_VA</v>
      </c>
      <c r="F160" s="4">
        <v>400</v>
      </c>
      <c r="G160" s="7">
        <v>1</v>
      </c>
      <c r="H160" s="9">
        <v>0</v>
      </c>
      <c r="I160" s="8">
        <f>VLOOKUP(states_RPS!A160,load!$AM$46:$AW$61,B160-2020, FALSE)</f>
        <v>19529.329331949433</v>
      </c>
      <c r="J160" s="8">
        <f>VLOOKUP(states_RPS!A160,load!$AM$3:$AW$18,B160-2020, FALSE)</f>
        <v>19529.329331949433</v>
      </c>
      <c r="K160" s="2">
        <f t="shared" si="64"/>
        <v>0</v>
      </c>
      <c r="L160" s="2">
        <f t="shared" si="59"/>
        <v>876</v>
      </c>
      <c r="M160" s="7">
        <f t="shared" si="61"/>
        <v>0.4285714285714286</v>
      </c>
      <c r="N160" s="2">
        <f t="shared" si="55"/>
        <v>-453.88529120545934</v>
      </c>
      <c r="O160" s="9">
        <f t="shared" si="62"/>
        <v>4.4855611020235532E-2</v>
      </c>
    </row>
    <row r="161" spans="1:15" x14ac:dyDescent="0.2">
      <c r="A161" s="4" t="str">
        <f t="shared" si="58"/>
        <v>VA-AEP</v>
      </c>
      <c r="B161">
        <v>2028</v>
      </c>
      <c r="C161" s="4" t="s">
        <v>460</v>
      </c>
      <c r="D161" s="4" t="str">
        <f t="shared" si="60"/>
        <v>PJM_AEP_VA</v>
      </c>
      <c r="F161" s="4">
        <f>F160</f>
        <v>400</v>
      </c>
      <c r="G161" s="7">
        <v>1</v>
      </c>
      <c r="H161" s="9">
        <v>0</v>
      </c>
      <c r="I161" s="8">
        <f>VLOOKUP(states_RPS!A161,load!$AM$46:$AW$61,B161-2020, FALSE)</f>
        <v>19594.050276666698</v>
      </c>
      <c r="J161" s="8">
        <f>VLOOKUP(states_RPS!A161,load!$AM$3:$AW$18,B161-2020, FALSE)</f>
        <v>19594.050276666698</v>
      </c>
      <c r="K161" s="2">
        <f t="shared" si="64"/>
        <v>0</v>
      </c>
      <c r="L161" s="2">
        <f t="shared" si="59"/>
        <v>876</v>
      </c>
      <c r="M161" s="7">
        <f t="shared" si="61"/>
        <v>0.2857142857142857</v>
      </c>
      <c r="N161" s="2">
        <f t="shared" si="55"/>
        <v>-453.88529120545934</v>
      </c>
      <c r="O161" s="9">
        <f t="shared" si="62"/>
        <v>4.4707448824053107E-2</v>
      </c>
    </row>
    <row r="162" spans="1:15" x14ac:dyDescent="0.2">
      <c r="A162" s="4" t="str">
        <f t="shared" si="58"/>
        <v>VA-AEP</v>
      </c>
      <c r="B162">
        <v>2029</v>
      </c>
      <c r="C162" s="4" t="s">
        <v>460</v>
      </c>
      <c r="D162" s="4" t="str">
        <f t="shared" si="60"/>
        <v>PJM_AEP_VA</v>
      </c>
      <c r="F162" s="4">
        <f>F161</f>
        <v>400</v>
      </c>
      <c r="G162" s="7">
        <v>1</v>
      </c>
      <c r="H162" s="9">
        <v>0</v>
      </c>
      <c r="I162" s="8">
        <f>VLOOKUP(states_RPS!A162,load!$AM$46:$AW$61,B162-2020, FALSE)</f>
        <v>19659.634167313547</v>
      </c>
      <c r="J162" s="8">
        <f>VLOOKUP(states_RPS!A162,load!$AM$3:$AW$18,B162-2020, FALSE)</f>
        <v>19659.634167313547</v>
      </c>
      <c r="K162" s="2">
        <f t="shared" si="64"/>
        <v>0</v>
      </c>
      <c r="L162" s="2">
        <f t="shared" si="59"/>
        <v>876</v>
      </c>
      <c r="M162" s="7">
        <f t="shared" si="61"/>
        <v>0.1428571428571429</v>
      </c>
      <c r="N162" s="2">
        <f t="shared" si="55"/>
        <v>-453.88529120545934</v>
      </c>
      <c r="O162" s="9">
        <f t="shared" si="62"/>
        <v>4.4558306250502513E-2</v>
      </c>
    </row>
    <row r="163" spans="1:15" x14ac:dyDescent="0.2">
      <c r="A163" s="4" t="str">
        <f t="shared" si="58"/>
        <v>VA-AEP</v>
      </c>
      <c r="B163">
        <v>2030</v>
      </c>
      <c r="C163" s="4" t="s">
        <v>460</v>
      </c>
      <c r="D163" s="4" t="str">
        <f t="shared" si="60"/>
        <v>PJM_AEP_VA</v>
      </c>
      <c r="F163" s="4">
        <v>600</v>
      </c>
      <c r="G163" s="7">
        <v>1</v>
      </c>
      <c r="H163" s="9">
        <v>0</v>
      </c>
      <c r="I163" s="8">
        <f>VLOOKUP(states_RPS!A163,load!$AM$46:$AW$61,B163-2020, FALSE)</f>
        <v>19741.61403062208</v>
      </c>
      <c r="J163" s="8">
        <f>VLOOKUP(states_RPS!A163,load!$AM$3:$AW$18,B163-2020, FALSE)</f>
        <v>19741.61403062208</v>
      </c>
      <c r="K163" s="2">
        <f t="shared" si="64"/>
        <v>0</v>
      </c>
      <c r="L163" s="2">
        <f t="shared" si="59"/>
        <v>1314</v>
      </c>
      <c r="M163" s="7">
        <f t="shared" si="61"/>
        <v>0</v>
      </c>
      <c r="N163" s="2">
        <f t="shared" si="55"/>
        <v>-453.88529120545934</v>
      </c>
      <c r="O163" s="9">
        <f t="shared" si="62"/>
        <v>6.655990730858162E-2</v>
      </c>
    </row>
    <row r="164" spans="1:15" x14ac:dyDescent="0.2">
      <c r="A164" s="4" t="s">
        <v>30</v>
      </c>
      <c r="B164" s="4">
        <v>2022</v>
      </c>
      <c r="C164" s="4" t="s">
        <v>68</v>
      </c>
      <c r="D164" s="4" t="str">
        <f>D74</f>
        <v>OH</v>
      </c>
      <c r="E164" s="9">
        <f>E74</f>
        <v>6.5000000000000002E-2</v>
      </c>
      <c r="F164" s="4"/>
      <c r="G164" s="7">
        <v>1</v>
      </c>
      <c r="H164" s="9">
        <f t="shared" ref="H164:H172" si="65">E164*G164</f>
        <v>6.5000000000000002E-2</v>
      </c>
      <c r="I164" s="8">
        <f>VLOOKUP(states_RPS!A164,load!$AM$46:$AW$61,B164-2020, FALSE)</f>
        <v>150873.18995348137</v>
      </c>
      <c r="J164" s="8">
        <f>VLOOKUP(states_RPS!A164,load!$AM$3:$AW$18,B164-2020, FALSE)</f>
        <v>150873.18995348137</v>
      </c>
      <c r="K164" s="2">
        <f t="shared" si="64"/>
        <v>0</v>
      </c>
      <c r="L164" s="2">
        <f t="shared" ref="L164:L172" si="66">H164*J164-K164</f>
        <v>9806.7573469762901</v>
      </c>
      <c r="M164" s="7">
        <f>1-MAX(0,B164-2023)/7</f>
        <v>1</v>
      </c>
      <c r="N164" s="2">
        <f>J164*H164-Model_REC_production_in_2022!AG13</f>
        <v>3327.8101632440657</v>
      </c>
      <c r="O164" s="9">
        <f t="shared" si="62"/>
        <v>4.2942998591929245E-2</v>
      </c>
    </row>
    <row r="165" spans="1:15" x14ac:dyDescent="0.2">
      <c r="A165" s="4" t="s">
        <v>30</v>
      </c>
      <c r="B165" s="4">
        <v>2023</v>
      </c>
      <c r="C165" s="4" t="s">
        <v>68</v>
      </c>
      <c r="D165" s="4" t="str">
        <f t="shared" ref="D165:D172" si="67">D75</f>
        <v>OH</v>
      </c>
      <c r="E165" s="9">
        <f t="shared" ref="E165:E172" si="68">E75</f>
        <v>7.0000000000000007E-2</v>
      </c>
      <c r="F165" s="4"/>
      <c r="G165" s="7">
        <v>1</v>
      </c>
      <c r="H165" s="9">
        <f t="shared" si="65"/>
        <v>7.0000000000000007E-2</v>
      </c>
      <c r="I165" s="8">
        <f>VLOOKUP(states_RPS!A165,load!$AM$46:$AW$61,B165-2020, FALSE)</f>
        <v>151767.62585810301</v>
      </c>
      <c r="J165" s="8">
        <f>VLOOKUP(states_RPS!A165,load!$AM$3:$AW$18,B165-2020, FALSE)</f>
        <v>151767.62585810301</v>
      </c>
      <c r="K165" s="2">
        <f t="shared" si="64"/>
        <v>0</v>
      </c>
      <c r="L165" s="2">
        <f t="shared" si="66"/>
        <v>10623.733810067211</v>
      </c>
      <c r="M165" s="7">
        <f>1-MAX(0,B165-2023)/7</f>
        <v>1</v>
      </c>
      <c r="N165" s="2">
        <f>N164</f>
        <v>3327.8101632440657</v>
      </c>
      <c r="O165" s="9">
        <f t="shared" si="62"/>
        <v>4.8072990570759526E-2</v>
      </c>
    </row>
    <row r="166" spans="1:15" x14ac:dyDescent="0.2">
      <c r="A166" s="4" t="s">
        <v>30</v>
      </c>
      <c r="B166" s="4">
        <v>2024</v>
      </c>
      <c r="C166" s="4" t="s">
        <v>68</v>
      </c>
      <c r="D166" s="4" t="str">
        <f t="shared" si="67"/>
        <v>OH</v>
      </c>
      <c r="E166" s="9">
        <f t="shared" si="68"/>
        <v>7.4999999999999997E-2</v>
      </c>
      <c r="F166" s="4"/>
      <c r="G166" s="7">
        <v>1</v>
      </c>
      <c r="H166" s="9">
        <f t="shared" si="65"/>
        <v>7.4999999999999997E-2</v>
      </c>
      <c r="I166" s="8">
        <f>VLOOKUP(states_RPS!A166,load!$AM$46:$AW$61,B166-2020, FALSE)</f>
        <v>152833.37689755991</v>
      </c>
      <c r="J166" s="8">
        <f>VLOOKUP(states_RPS!A166,load!$AM$3:$AW$18,B166-2020, FALSE)</f>
        <v>152833.37689755991</v>
      </c>
      <c r="K166" s="2">
        <f t="shared" si="64"/>
        <v>0</v>
      </c>
      <c r="L166" s="2">
        <f t="shared" si="66"/>
        <v>11462.503267316994</v>
      </c>
      <c r="M166" s="7">
        <f t="shared" ref="M166:M172" si="69">1-MAX(0,B166-2023)/7</f>
        <v>0.85714285714285721</v>
      </c>
      <c r="N166" s="2">
        <f t="shared" ref="N166:N172" si="70">N165</f>
        <v>3327.8101632440657</v>
      </c>
      <c r="O166" s="9">
        <f t="shared" si="62"/>
        <v>5.6336480491012454E-2</v>
      </c>
    </row>
    <row r="167" spans="1:15" x14ac:dyDescent="0.2">
      <c r="A167" s="4" t="s">
        <v>30</v>
      </c>
      <c r="B167" s="4">
        <v>2025</v>
      </c>
      <c r="C167" s="4" t="s">
        <v>68</v>
      </c>
      <c r="D167" s="4" t="str">
        <f t="shared" si="67"/>
        <v>OH</v>
      </c>
      <c r="E167" s="9">
        <f t="shared" si="68"/>
        <v>0.08</v>
      </c>
      <c r="F167" s="4"/>
      <c r="G167" s="7">
        <v>1</v>
      </c>
      <c r="H167" s="9">
        <f t="shared" si="65"/>
        <v>0.08</v>
      </c>
      <c r="I167" s="8">
        <f>VLOOKUP(states_RPS!A167,load!$AM$46:$AW$61,B167-2020, FALSE)</f>
        <v>153255.04653009883</v>
      </c>
      <c r="J167" s="8">
        <f>VLOOKUP(states_RPS!A167,load!$AM$3:$AW$18,B167-2020, FALSE)</f>
        <v>153255.04653009883</v>
      </c>
      <c r="K167" s="2">
        <f t="shared" si="64"/>
        <v>0</v>
      </c>
      <c r="L167" s="2">
        <f t="shared" si="66"/>
        <v>12260.403722407907</v>
      </c>
      <c r="M167" s="7">
        <f t="shared" si="69"/>
        <v>0.7142857142857143</v>
      </c>
      <c r="N167" s="2">
        <f t="shared" si="70"/>
        <v>3327.8101632440657</v>
      </c>
      <c r="O167" s="9">
        <f t="shared" si="62"/>
        <v>6.4489859790729909E-2</v>
      </c>
    </row>
    <row r="168" spans="1:15" x14ac:dyDescent="0.2">
      <c r="A168" s="4" t="s">
        <v>30</v>
      </c>
      <c r="B168" s="4">
        <v>2026</v>
      </c>
      <c r="C168" s="4" t="s">
        <v>68</v>
      </c>
      <c r="D168" s="4" t="str">
        <f t="shared" si="67"/>
        <v>OH</v>
      </c>
      <c r="E168" s="9">
        <f t="shared" si="68"/>
        <v>8.5000000000000006E-2</v>
      </c>
      <c r="F168" s="4"/>
      <c r="G168" s="7">
        <v>1</v>
      </c>
      <c r="H168" s="9">
        <f t="shared" si="65"/>
        <v>8.5000000000000006E-2</v>
      </c>
      <c r="I168" s="8">
        <f>VLOOKUP(states_RPS!A168,load!$AM$46:$AW$61,B168-2020, FALSE)</f>
        <v>153700.28811942399</v>
      </c>
      <c r="J168" s="8">
        <f>VLOOKUP(states_RPS!A168,load!$AM$3:$AW$18,B168-2020, FALSE)</f>
        <v>153700.28811942399</v>
      </c>
      <c r="K168" s="2">
        <f t="shared" si="64"/>
        <v>0</v>
      </c>
      <c r="L168" s="2">
        <f t="shared" si="66"/>
        <v>13064.52449015104</v>
      </c>
      <c r="M168" s="7">
        <f t="shared" si="69"/>
        <v>0.5714285714285714</v>
      </c>
      <c r="N168" s="2">
        <f t="shared" si="70"/>
        <v>3327.8101632440657</v>
      </c>
      <c r="O168" s="9">
        <f t="shared" si="62"/>
        <v>7.2627831861378792E-2</v>
      </c>
    </row>
    <row r="169" spans="1:15" x14ac:dyDescent="0.2">
      <c r="A169" s="4" t="s">
        <v>30</v>
      </c>
      <c r="B169" s="4">
        <v>2027</v>
      </c>
      <c r="C169" s="4" t="s">
        <v>68</v>
      </c>
      <c r="D169" s="4" t="str">
        <f t="shared" si="67"/>
        <v>OH</v>
      </c>
      <c r="E169" s="9">
        <f t="shared" si="68"/>
        <v>0</v>
      </c>
      <c r="F169" s="4"/>
      <c r="G169" s="7">
        <v>1</v>
      </c>
      <c r="H169" s="9">
        <f t="shared" si="65"/>
        <v>0</v>
      </c>
      <c r="I169" s="8">
        <f>VLOOKUP(states_RPS!A169,load!$AM$46:$AW$61,B169-2020, FALSE)</f>
        <v>153821.46950375158</v>
      </c>
      <c r="J169" s="8">
        <f>VLOOKUP(states_RPS!A169,load!$AM$3:$AW$18,B169-2020, FALSE)</f>
        <v>153821.46950375158</v>
      </c>
      <c r="K169" s="2">
        <f t="shared" si="64"/>
        <v>0</v>
      </c>
      <c r="L169" s="2">
        <f t="shared" si="66"/>
        <v>0</v>
      </c>
      <c r="M169" s="7">
        <f t="shared" si="69"/>
        <v>0.4285714285714286</v>
      </c>
      <c r="N169" s="2">
        <f t="shared" si="70"/>
        <v>3327.8101632440657</v>
      </c>
      <c r="O169" s="9">
        <f>MAX(0,(L169-M169*MAX(0,N169))/I169)</f>
        <v>0</v>
      </c>
    </row>
    <row r="170" spans="1:15" x14ac:dyDescent="0.2">
      <c r="A170" s="4" t="s">
        <v>30</v>
      </c>
      <c r="B170" s="4">
        <v>2028</v>
      </c>
      <c r="C170" s="4" t="s">
        <v>68</v>
      </c>
      <c r="D170" s="4" t="str">
        <f t="shared" si="67"/>
        <v>OH</v>
      </c>
      <c r="E170" s="9">
        <f t="shared" si="68"/>
        <v>0</v>
      </c>
      <c r="F170" s="4"/>
      <c r="G170" s="7">
        <v>1</v>
      </c>
      <c r="H170" s="9">
        <f t="shared" si="65"/>
        <v>0</v>
      </c>
      <c r="I170" s="8">
        <f>VLOOKUP(states_RPS!A170,load!$AM$46:$AW$61,B170-2020, FALSE)</f>
        <v>154099.32970169501</v>
      </c>
      <c r="J170" s="8">
        <f>VLOOKUP(states_RPS!A170,load!$AM$3:$AW$18,B170-2020, FALSE)</f>
        <v>154099.32970169501</v>
      </c>
      <c r="K170" s="2">
        <f t="shared" si="64"/>
        <v>0</v>
      </c>
      <c r="L170" s="2">
        <f t="shared" si="66"/>
        <v>0</v>
      </c>
      <c r="M170" s="7">
        <f t="shared" si="69"/>
        <v>0.2857142857142857</v>
      </c>
      <c r="N170" s="2">
        <f t="shared" si="70"/>
        <v>3327.8101632440657</v>
      </c>
      <c r="O170" s="9">
        <f t="shared" ref="O170:O172" si="71">MAX(0,(L170-M170*MAX(0,N170))/I170)</f>
        <v>0</v>
      </c>
    </row>
    <row r="171" spans="1:15" x14ac:dyDescent="0.2">
      <c r="A171" s="4" t="s">
        <v>30</v>
      </c>
      <c r="B171" s="4">
        <v>2029</v>
      </c>
      <c r="C171" s="4" t="s">
        <v>68</v>
      </c>
      <c r="D171" s="4" t="str">
        <f t="shared" si="67"/>
        <v>OH</v>
      </c>
      <c r="E171" s="9">
        <f t="shared" si="68"/>
        <v>0</v>
      </c>
      <c r="F171" s="4"/>
      <c r="G171" s="7">
        <v>1</v>
      </c>
      <c r="H171" s="9">
        <f t="shared" si="65"/>
        <v>0</v>
      </c>
      <c r="I171" s="8">
        <f>VLOOKUP(states_RPS!A171,load!$AM$46:$AW$61,B171-2020, FALSE)</f>
        <v>154504.01912623495</v>
      </c>
      <c r="J171" s="8">
        <f>VLOOKUP(states_RPS!A171,load!$AM$3:$AW$18,B171-2020, FALSE)</f>
        <v>154504.01912623495</v>
      </c>
      <c r="K171" s="2">
        <f t="shared" si="64"/>
        <v>0</v>
      </c>
      <c r="L171" s="2">
        <f t="shared" si="66"/>
        <v>0</v>
      </c>
      <c r="M171" s="7">
        <f t="shared" si="69"/>
        <v>0.1428571428571429</v>
      </c>
      <c r="N171" s="2">
        <f t="shared" si="70"/>
        <v>3327.8101632440657</v>
      </c>
      <c r="O171" s="9">
        <f t="shared" si="71"/>
        <v>0</v>
      </c>
    </row>
    <row r="172" spans="1:15" x14ac:dyDescent="0.2">
      <c r="A172" s="4" t="s">
        <v>30</v>
      </c>
      <c r="B172" s="4">
        <v>2030</v>
      </c>
      <c r="C172" s="4" t="s">
        <v>68</v>
      </c>
      <c r="D172" s="4" t="str">
        <f t="shared" si="67"/>
        <v>OH</v>
      </c>
      <c r="E172" s="9">
        <f t="shared" si="68"/>
        <v>0</v>
      </c>
      <c r="F172" s="4"/>
      <c r="G172" s="7">
        <v>1</v>
      </c>
      <c r="H172" s="9">
        <f t="shared" si="65"/>
        <v>0</v>
      </c>
      <c r="I172" s="8">
        <f>VLOOKUP(states_RPS!A172,load!$AM$46:$AW$61,B172-2020, FALSE)</f>
        <v>155208.86849998948</v>
      </c>
      <c r="J172" s="8">
        <f>VLOOKUP(states_RPS!A172,load!$AM$3:$AW$18,B172-2020, FALSE)</f>
        <v>155208.86849998948</v>
      </c>
      <c r="K172" s="2">
        <f t="shared" si="64"/>
        <v>0</v>
      </c>
      <c r="L172" s="2">
        <f t="shared" si="66"/>
        <v>0</v>
      </c>
      <c r="M172" s="7">
        <f t="shared" si="69"/>
        <v>0</v>
      </c>
      <c r="N172" s="2">
        <f t="shared" si="70"/>
        <v>3327.8101632440657</v>
      </c>
      <c r="O172" s="9">
        <f t="shared" si="71"/>
        <v>0</v>
      </c>
    </row>
  </sheetData>
  <autoFilter ref="A1:O172"/>
  <pageMargins left="0.7" right="0.7" top="0.75" bottom="0.75" header="0.3" footer="0.3"/>
  <pageSetup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R338"/>
  <sheetViews>
    <sheetView zoomScale="85" zoomScaleNormal="85" workbookViewId="0">
      <selection activeCell="O18" sqref="O18"/>
    </sheetView>
  </sheetViews>
  <sheetFormatPr defaultRowHeight="14.25" x14ac:dyDescent="0.2"/>
  <cols>
    <col min="1" max="1" width="6.875" style="63" customWidth="1"/>
    <col min="2" max="2" width="4.875" style="63" bestFit="1" customWidth="1"/>
    <col min="3" max="3" width="23.75" style="63" bestFit="1" customWidth="1"/>
    <col min="4" max="4" width="9.25" style="63" bestFit="1" customWidth="1"/>
    <col min="5" max="5" width="11" style="63" bestFit="1" customWidth="1"/>
    <col min="6" max="6" width="6" style="63" bestFit="1" customWidth="1"/>
    <col min="7" max="7" width="5.5" style="63" customWidth="1"/>
    <col min="8" max="8" width="8" customWidth="1"/>
    <col min="9" max="9" width="21.375" bestFit="1" customWidth="1"/>
    <col min="10" max="10" width="8.25" bestFit="1" customWidth="1"/>
    <col min="11" max="11" width="4.875" bestFit="1" customWidth="1"/>
    <col min="12" max="12" width="6" bestFit="1" customWidth="1"/>
    <col min="13" max="13" width="9.125" bestFit="1" customWidth="1"/>
    <col min="14" max="14" width="10" bestFit="1" customWidth="1"/>
    <col min="15" max="15" width="7.125" bestFit="1" customWidth="1"/>
    <col min="16" max="16" width="4.875" bestFit="1" customWidth="1"/>
    <col min="17" max="17" width="13" style="63" bestFit="1" customWidth="1"/>
    <col min="18" max="18" width="6.625" style="63" bestFit="1" customWidth="1"/>
    <col min="19" max="19" width="17.75" bestFit="1" customWidth="1"/>
    <col min="20" max="22" width="17.75" style="63" customWidth="1"/>
    <col min="23" max="23" width="36.25" style="63" customWidth="1"/>
    <col min="24" max="24" width="37" style="63" bestFit="1" customWidth="1"/>
    <col min="25" max="25" width="9" style="63" bestFit="1" customWidth="1"/>
    <col min="26" max="26" width="5.5" customWidth="1"/>
    <col min="27" max="27" width="35.875" bestFit="1" customWidth="1"/>
    <col min="28" max="28" width="7" bestFit="1" customWidth="1"/>
    <col min="29" max="29" width="25.5" style="63" bestFit="1" customWidth="1"/>
    <col min="30" max="30" width="12.75" bestFit="1" customWidth="1"/>
    <col min="31" max="31" width="9.875" bestFit="1" customWidth="1"/>
    <col min="32" max="32" width="5.75" bestFit="1" customWidth="1"/>
    <col min="33" max="33" width="15.875" style="63" bestFit="1" customWidth="1"/>
    <col min="34" max="34" width="9.375" style="63" bestFit="1" customWidth="1"/>
    <col min="35" max="35" width="21" bestFit="1" customWidth="1"/>
    <col min="36" max="36" width="9" style="63" bestFit="1" customWidth="1"/>
    <col min="37" max="37" width="12.125" style="63" bestFit="1" customWidth="1"/>
    <col min="38" max="38" width="14" style="63" bestFit="1" customWidth="1"/>
    <col min="39" max="39" width="22.375" style="63" bestFit="1" customWidth="1"/>
    <col min="40" max="40" width="5.5" style="63" customWidth="1"/>
    <col min="41" max="47" width="9" style="63"/>
    <col min="49" max="49" width="5.5" style="63" customWidth="1"/>
    <col min="50" max="50" width="21.375" bestFit="1" customWidth="1"/>
    <col min="51" max="51" width="5.125" bestFit="1" customWidth="1"/>
    <col min="52" max="52" width="25.5" style="63" bestFit="1" customWidth="1"/>
    <col min="53" max="53" width="10.75" bestFit="1" customWidth="1"/>
    <col min="54" max="54" width="7.75" bestFit="1" customWidth="1"/>
    <col min="55" max="55" width="5.125" bestFit="1" customWidth="1"/>
    <col min="56" max="56" width="13.75" bestFit="1" customWidth="1"/>
    <col min="57" max="57" width="7.25" bestFit="1" customWidth="1"/>
    <col min="58" max="58" width="18.75" bestFit="1" customWidth="1"/>
    <col min="59" max="59" width="9" style="63" bestFit="1" customWidth="1"/>
  </cols>
  <sheetData>
    <row r="1" spans="1:70" s="63" customFormat="1" ht="15.75" x14ac:dyDescent="0.25">
      <c r="A1" s="39" t="s">
        <v>586</v>
      </c>
      <c r="G1" s="81"/>
      <c r="H1" s="39" t="s">
        <v>616</v>
      </c>
      <c r="N1" s="92" t="s">
        <v>593</v>
      </c>
      <c r="O1" s="92"/>
      <c r="P1" s="92"/>
      <c r="Q1" s="68"/>
      <c r="R1" s="68"/>
      <c r="Z1" s="81"/>
      <c r="AA1" s="39" t="s">
        <v>594</v>
      </c>
      <c r="AB1" s="39"/>
      <c r="AC1" s="72"/>
      <c r="AD1" s="92" t="s">
        <v>593</v>
      </c>
      <c r="AE1" s="92"/>
      <c r="AF1" s="92"/>
      <c r="AG1" s="68"/>
      <c r="AH1" s="68"/>
      <c r="AN1" s="81"/>
      <c r="AO1" s="63" t="s">
        <v>596</v>
      </c>
      <c r="AW1" s="81"/>
      <c r="AX1" s="93" t="s">
        <v>595</v>
      </c>
      <c r="AY1" s="93"/>
      <c r="AZ1" s="69"/>
    </row>
    <row r="2" spans="1:70" s="63" customFormat="1" ht="15" x14ac:dyDescent="0.25">
      <c r="A2" s="63" t="s">
        <v>24</v>
      </c>
      <c r="B2" s="63" t="s">
        <v>1</v>
      </c>
      <c r="C2" s="63" t="s">
        <v>583</v>
      </c>
      <c r="D2" s="63" t="s">
        <v>584</v>
      </c>
      <c r="E2" s="63" t="s">
        <v>585</v>
      </c>
      <c r="F2" s="63" t="s">
        <v>64</v>
      </c>
      <c r="G2" s="81"/>
      <c r="H2" s="80" t="s">
        <v>24</v>
      </c>
      <c r="I2" s="80" t="s">
        <v>9</v>
      </c>
      <c r="J2" s="63" t="s">
        <v>452</v>
      </c>
      <c r="K2" s="63" t="s">
        <v>1</v>
      </c>
      <c r="L2" s="63" t="s">
        <v>64</v>
      </c>
      <c r="M2" s="80" t="s">
        <v>20</v>
      </c>
      <c r="N2" s="63" t="s">
        <v>592</v>
      </c>
      <c r="O2" s="63" t="s">
        <v>141</v>
      </c>
      <c r="P2" s="63" t="s">
        <v>139</v>
      </c>
      <c r="Q2" s="63" t="s">
        <v>463</v>
      </c>
      <c r="R2" s="63" t="s">
        <v>457</v>
      </c>
      <c r="S2" s="63" t="s">
        <v>590</v>
      </c>
      <c r="T2" s="63" t="s">
        <v>613</v>
      </c>
      <c r="U2" s="63" t="s">
        <v>584</v>
      </c>
      <c r="V2" s="63" t="s">
        <v>585</v>
      </c>
      <c r="W2" s="80" t="s">
        <v>614</v>
      </c>
      <c r="X2" s="63" t="s">
        <v>615</v>
      </c>
      <c r="Y2" s="63" t="s">
        <v>3</v>
      </c>
      <c r="Z2" s="81"/>
      <c r="AA2" s="80" t="s">
        <v>9</v>
      </c>
      <c r="AB2" s="80" t="s">
        <v>1</v>
      </c>
      <c r="AC2" s="80" t="s">
        <v>598</v>
      </c>
      <c r="AD2" s="80" t="s">
        <v>592</v>
      </c>
      <c r="AE2" s="80" t="s">
        <v>141</v>
      </c>
      <c r="AF2" s="80" t="s">
        <v>139</v>
      </c>
      <c r="AG2" s="80" t="s">
        <v>463</v>
      </c>
      <c r="AH2" s="80" t="s">
        <v>457</v>
      </c>
      <c r="AI2" s="80" t="s">
        <v>590</v>
      </c>
      <c r="AJ2" s="80" t="s">
        <v>3</v>
      </c>
      <c r="AK2" s="80" t="s">
        <v>584</v>
      </c>
      <c r="AL2" s="80" t="s">
        <v>585</v>
      </c>
      <c r="AM2" s="80" t="s">
        <v>612</v>
      </c>
      <c r="AN2" s="81"/>
      <c r="AO2" s="63" t="s">
        <v>9</v>
      </c>
      <c r="AP2" s="63" t="s">
        <v>24</v>
      </c>
      <c r="AQ2" s="63" t="s">
        <v>1</v>
      </c>
      <c r="AR2" s="63" t="s">
        <v>592</v>
      </c>
      <c r="AS2" s="63" t="s">
        <v>141</v>
      </c>
      <c r="AT2" s="63" t="s">
        <v>139</v>
      </c>
      <c r="AU2" s="63" t="s">
        <v>463</v>
      </c>
      <c r="AV2" s="63" t="s">
        <v>457</v>
      </c>
      <c r="AW2" s="81"/>
      <c r="AX2" s="80" t="s">
        <v>9</v>
      </c>
      <c r="AY2" s="80" t="s">
        <v>1</v>
      </c>
      <c r="AZ2" s="80" t="s">
        <v>598</v>
      </c>
      <c r="BA2" s="80" t="s">
        <v>592</v>
      </c>
      <c r="BB2" s="80" t="s">
        <v>141</v>
      </c>
      <c r="BC2" s="80" t="s">
        <v>139</v>
      </c>
      <c r="BD2" s="80" t="s">
        <v>463</v>
      </c>
      <c r="BE2" s="80" t="s">
        <v>457</v>
      </c>
      <c r="BF2" s="80" t="s">
        <v>590</v>
      </c>
      <c r="BG2" s="80" t="s">
        <v>597</v>
      </c>
    </row>
    <row r="3" spans="1:70" x14ac:dyDescent="0.2">
      <c r="A3" s="63" t="str">
        <f>states_RPS!A2</f>
        <v>DE</v>
      </c>
      <c r="B3" s="63">
        <f>states_RPS!B2</f>
        <v>2022</v>
      </c>
      <c r="C3" s="63" t="str">
        <f>A3&amp;B3</f>
        <v>DE2022</v>
      </c>
      <c r="D3" s="2">
        <f>states_RPS!L2</f>
        <v>2430.2420894598972</v>
      </c>
      <c r="E3" s="2">
        <f>states_RPS!I2</f>
        <v>11046.554952090442</v>
      </c>
      <c r="F3" s="9">
        <f>states_RPS!O2</f>
        <v>0.22</v>
      </c>
      <c r="G3" s="81"/>
      <c r="H3" s="77" t="s">
        <v>23</v>
      </c>
      <c r="I3" s="77" t="s">
        <v>97</v>
      </c>
      <c r="J3" s="34">
        <f>SUMIFS(load!$CC$3:$CC$38,load!$CB$3:$CB$38,I3,load!$CA$3:'load'!$CA$38,H3)</f>
        <v>1</v>
      </c>
      <c r="K3">
        <v>2023</v>
      </c>
      <c r="L3" s="9">
        <f>IFERROR(VLOOKUP(IF(H3="VA",H3&amp;"-"&amp;I3,H3)&amp;K3,$C$2:$F$83,4,FALSE),0)</f>
        <v>0.22000000000000003</v>
      </c>
      <c r="M3" s="77">
        <f>VLOOKUP(I3,load!$Z$88:$AJ$110,K3-2020,FALSE)</f>
        <v>2729</v>
      </c>
      <c r="N3" s="2">
        <f>M3*L3*J3</f>
        <v>600.38000000000011</v>
      </c>
      <c r="O3" s="2">
        <f>VLOOKUP(O$2,ELCC!$A$1:$B$16,2,FALSE)*SUMIF('2022_resources_less_planned_ret'!$A$3:$A$293,O$2&amp;"_"&amp;$I3&amp;"_"&amp;$H3,'2022_resources_less_planned_ret'!$E$3:$E$293)</f>
        <v>0</v>
      </c>
      <c r="P3" s="2">
        <f>VLOOKUP(P$2,ELCC!$A$1:$B$16,2,FALSE)*SUMIF('2022_resources_less_planned_ret'!$A$3:$A$293,P$2&amp;"_"&amp;$I3&amp;"_"&amp;$H3,'2022_resources_less_planned_ret'!$E$3:$E$293)</f>
        <v>68.676299999999998</v>
      </c>
      <c r="Q3" s="2">
        <f>VLOOKUP(Q$2,ELCC!$A$1:$B$16,2,FALSE)*SUMIF('2022_resources_less_planned_ret'!$A$3:$A$293,Q$2&amp;"_"&amp;$I3&amp;"_"&amp;$H3,'2022_resources_less_planned_ret'!$E$3:$E$293)</f>
        <v>0</v>
      </c>
      <c r="R3" s="2">
        <f>VLOOKUP(R$2,ELCC!$A$1:$B$16,2,FALSE)*SUMIF('2022_resources_less_planned_ret'!$A$3:$A$293,R$2&amp;"_"&amp;$I3&amp;"_"&amp;$H3,'2022_resources_less_planned_ret'!$E$3:$E$293)</f>
        <v>0</v>
      </c>
      <c r="S3" s="45">
        <f>SUM(N3:R3)</f>
        <v>669.05630000000008</v>
      </c>
      <c r="T3" s="45">
        <f>O3*OR(H3="NJ",H3="OH",H3="IL")</f>
        <v>0</v>
      </c>
      <c r="U3" s="45">
        <f>N3+T3</f>
        <v>600.38000000000011</v>
      </c>
      <c r="V3" s="45">
        <f>MAX(SUMIFS(N$3:N$290,I$3:I$290,I3,K$3:K$290,K3)+SUMIFS(T$3:T$290,I$3:I$290,I3,K$3:K$290,K3),0.00000001)</f>
        <v>600.38000000000011</v>
      </c>
      <c r="W3" s="79">
        <f>(N3+T3)/MAX(SUMIFS(N$3:N$290,I$3:I$290,I3,K$3:K$290,K3)+SUMIFS(T$3:T$290,I$3:I$290,I3,K$3:K$290,K3),0.00000001)</f>
        <v>1</v>
      </c>
      <c r="X3" s="43">
        <f>S3/MAX(SUMIFS(S$3:S$290,I$3:I$290,I3,K$3:K$290,K3),0.00000001)</f>
        <v>1</v>
      </c>
      <c r="Y3" s="43" t="str">
        <f>VLOOKUP(I3,mappings!$C$1:$H$22,6,FALSE)</f>
        <v>EMAAC</v>
      </c>
      <c r="Z3" s="81"/>
      <c r="AA3" s="77" t="s">
        <v>97</v>
      </c>
      <c r="AB3" s="77">
        <v>2023</v>
      </c>
      <c r="AC3" s="77" t="str">
        <f>AA3&amp;AB3</f>
        <v>PJM_AtlanticElec2023</v>
      </c>
      <c r="AD3" s="78">
        <f t="shared" ref="AD3:AD34" si="0">SUMIFS(N$3:N$290,$I$3:$I$290,$AA3,$K$3:$K$290,$AB3)</f>
        <v>600.38000000000011</v>
      </c>
      <c r="AE3" s="78">
        <f t="shared" ref="AE3:AE34" si="1">SUMIFS(O$3:O$290,$I$3:$I$290,$AA3,$K$3:$K$290,$AB3)</f>
        <v>0</v>
      </c>
      <c r="AF3" s="78">
        <f t="shared" ref="AF3:AF34" si="2">SUMIFS(P$3:P$290,$I$3:$I$290,$AA3,$K$3:$K$290,$AB3)</f>
        <v>68.676299999999998</v>
      </c>
      <c r="AG3" s="78">
        <f t="shared" ref="AG3:AG34" si="3">SUMIFS(Q$3:Q$290,$I$3:$I$290,$AA3,$K$3:$K$290,$AB3)</f>
        <v>0</v>
      </c>
      <c r="AH3" s="78">
        <f t="shared" ref="AH3:AH34" si="4">SUMIFS(R$3:R$290,$I$3:$I$290,$AA3,$K$3:$K$290,$AB3)</f>
        <v>0</v>
      </c>
      <c r="AI3" s="78">
        <f t="shared" ref="AI3:AI34" si="5">SUMIFS(S$3:S$290,$I$3:$I$290,$AA3,$K$3:$K$290,$AB3)</f>
        <v>669.05630000000008</v>
      </c>
      <c r="AJ3" s="78" t="str">
        <f>VLOOKUP(AA3,mappings!$C$2:$H$28,6,FALSE)</f>
        <v>EMAAC</v>
      </c>
      <c r="AK3" s="78">
        <f t="shared" ref="AK3:AK34" si="6">SUMIFS(U$3:U$290,I$3:I$290,AA3,K$3:K$290,AB3)</f>
        <v>600.38000000000011</v>
      </c>
      <c r="AL3" s="78">
        <f t="shared" ref="AL3:AL66" si="7">SUMIFS(AK$3:AK$218,AA$3:AA$218,AJ3,AB$3:AB$218,AB3)</f>
        <v>9438.6718900000014</v>
      </c>
      <c r="AM3" s="79">
        <f t="shared" ref="AM3:AM66" si="8">IF(AA3="RTO",0,AK3/AL3)</f>
        <v>6.3608525330357685E-2</v>
      </c>
      <c r="AN3" s="81"/>
      <c r="AO3" s="63" t="s">
        <v>401</v>
      </c>
      <c r="AP3" s="63" t="s">
        <v>5</v>
      </c>
      <c r="AQ3" s="63">
        <v>2023</v>
      </c>
      <c r="AR3" s="63">
        <v>1449.9526989999999</v>
      </c>
      <c r="AS3" s="63">
        <v>1067.89914</v>
      </c>
      <c r="AT3" s="63">
        <v>0</v>
      </c>
      <c r="AU3" s="63">
        <v>0</v>
      </c>
      <c r="AV3" s="63">
        <v>0</v>
      </c>
      <c r="AW3" s="81"/>
      <c r="AX3" s="77" t="s">
        <v>97</v>
      </c>
      <c r="AY3" s="77">
        <v>2023</v>
      </c>
      <c r="AZ3" s="77" t="str">
        <f>AX3&amp;AY3</f>
        <v>PJM_AtlanticElec2023</v>
      </c>
      <c r="BA3" s="78">
        <f>SUMIFS(AR$3:AR$298,$AO$3:$AO$298,$AX3,$AQ$3:$AQ$298,$AY3)</f>
        <v>340.05899339753898</v>
      </c>
      <c r="BB3" s="78">
        <f>SUMIFS(AS$3:AS$298,$AO$3:$AO$298,$AX3,$AQ$3:$AQ$298,$AY3)</f>
        <v>0</v>
      </c>
      <c r="BC3" s="78">
        <f>SUMIFS(AT$3:AT$298,$AO$3:$AO$298,$AX3,$AQ$3:$AQ$298,$AY3)</f>
        <v>68.676299999999998</v>
      </c>
      <c r="BD3" s="78">
        <f>SUMIFS(AU$3:AU$298,$AO$3:$AO$298,$AX3,$AQ$3:$AQ$298,$AY3)</f>
        <v>0</v>
      </c>
      <c r="BE3" s="78">
        <f>SUMIFS(AV$3:AV$298,$AO$3:$AO$298,$AX3,$AQ$3:$AQ$298,$AY3)</f>
        <v>86.356640399261295</v>
      </c>
      <c r="BF3" s="78">
        <f>SUM(BA3:BE3)</f>
        <v>495.09193379680028</v>
      </c>
      <c r="BG3" s="78" t="str">
        <f>VLOOKUP(AX3,mappings!$C$2:$H$28,6,FALSE)</f>
        <v>EMAAC</v>
      </c>
      <c r="BJ3" s="63"/>
      <c r="BK3" s="63"/>
      <c r="BR3" s="63"/>
    </row>
    <row r="4" spans="1:70" x14ac:dyDescent="0.2">
      <c r="A4" s="31" t="str">
        <f>states_RPS!A3</f>
        <v>DE</v>
      </c>
      <c r="B4" s="31">
        <f>states_RPS!B3</f>
        <v>2023</v>
      </c>
      <c r="C4" s="31" t="str">
        <f t="shared" ref="C4:C67" si="9">A4&amp;B4</f>
        <v>DE2023</v>
      </c>
      <c r="D4" s="75">
        <f>states_RPS!L3</f>
        <v>2553.9667991245869</v>
      </c>
      <c r="E4" s="75">
        <f>states_RPS!I3</f>
        <v>11104.203474454725</v>
      </c>
      <c r="F4" s="76">
        <f>states_RPS!O3</f>
        <v>0.23</v>
      </c>
      <c r="G4" s="81"/>
      <c r="H4" s="77" t="s">
        <v>26</v>
      </c>
      <c r="I4" s="77" t="s">
        <v>95</v>
      </c>
      <c r="J4" s="34">
        <f>SUMIFS(load!$CC$3:$CC$38,load!$CB$3:$CB$38,I4,load!$CA$3:'load'!$CA$38,H4)</f>
        <v>0.17752401492100706</v>
      </c>
      <c r="K4" s="31">
        <f>K3</f>
        <v>2023</v>
      </c>
      <c r="L4" s="76">
        <f t="shared" ref="L4:L38" si="10">IFERROR(VLOOKUP(IF(H4="VA",H4&amp;"-"&amp;I4,H4)&amp;K4,$C$2:$F$83,4,FALSE),0)</f>
        <v>0</v>
      </c>
      <c r="M4" s="77">
        <f>VLOOKUP(I4,load!$Z$88:$AJ$110,K4-2020,FALSE)</f>
        <v>22475</v>
      </c>
      <c r="N4" s="2">
        <f t="shared" ref="N4:N38" si="11">M4*L4*J4</f>
        <v>0</v>
      </c>
      <c r="O4" s="2">
        <f>VLOOKUP(O$2,ELCC!$A$1:$B$16,2,FALSE)*SUMIF('2022_resources_less_planned_ret'!$A$3:$A$293,O$2&amp;"_"&amp;$I4&amp;"_"&amp;$H4,'2022_resources_less_planned_ret'!$E$3:$E$293)</f>
        <v>0</v>
      </c>
      <c r="P4" s="2">
        <f>VLOOKUP(P$2,ELCC!$A$1:$B$16,2,FALSE)*SUMIF('2022_resources_less_planned_ret'!$A$3:$A$293,P$2&amp;"_"&amp;$I4&amp;"_"&amp;$H4,'2022_resources_less_planned_ret'!$E$3:$E$293)</f>
        <v>198.37639799999999</v>
      </c>
      <c r="Q4" s="2">
        <f>VLOOKUP(Q$2,ELCC!$A$1:$B$16,2,FALSE)*SUMIF('2022_resources_less_planned_ret'!$A$3:$A$293,Q$2&amp;"_"&amp;$I4&amp;"_"&amp;$H4,'2022_resources_less_planned_ret'!$E$3:$E$293)</f>
        <v>0</v>
      </c>
      <c r="R4" s="2">
        <f>VLOOKUP(R$2,ELCC!$A$1:$B$16,2,FALSE)*SUMIF('2022_resources_less_planned_ret'!$A$3:$A$293,R$2&amp;"_"&amp;$I4&amp;"_"&amp;$H4,'2022_resources_less_planned_ret'!$E$3:$E$293)</f>
        <v>0</v>
      </c>
      <c r="S4" s="45">
        <f t="shared" ref="S4:S67" si="12">SUM(N4:R4)</f>
        <v>198.37639799999999</v>
      </c>
      <c r="T4" s="45">
        <f t="shared" ref="T4:T67" si="13">O4*OR(H4="NJ",H4="OH",H4="IL")</f>
        <v>0</v>
      </c>
      <c r="U4" s="45">
        <f t="shared" ref="U4:U67" si="14">N4+T4</f>
        <v>0</v>
      </c>
      <c r="V4" s="45">
        <f t="shared" ref="V4:V67" si="15">MAX(SUMIFS(N$3:N$290,I$3:I$290,I4,K$3:K$290,K4)+SUMIFS(T$3:T$290,I$3:I$290,I4,K$3:K$290,K4),0.00000001)</f>
        <v>939.30681149444695</v>
      </c>
      <c r="W4" s="79">
        <f t="shared" ref="W4:W67" si="16">(N4+T4)/MAX(SUMIFS(N$3:N$290,I$3:I$290,I4,K$3:K$290,K4)+SUMIFS(T$3:T$290,I$3:I$290,I4,K$3:K$290,K4),0.00000001)</f>
        <v>0</v>
      </c>
      <c r="X4" s="43">
        <f t="shared" ref="X4:X67" si="17">S4/MAX(SUMIFS(S$3:S$290,I$3:I$290,I4,K$3:K$290,K4),0.00000001)</f>
        <v>4.7609788931120653E-2</v>
      </c>
      <c r="Y4" s="43" t="str">
        <f>VLOOKUP(I4,mappings!$C$1:$H$22,6,FALSE)</f>
        <v>WEST</v>
      </c>
      <c r="Z4" s="81"/>
      <c r="AA4" s="77" t="s">
        <v>98</v>
      </c>
      <c r="AB4" s="77">
        <f>AB3</f>
        <v>2023</v>
      </c>
      <c r="AC4" s="77" t="str">
        <f t="shared" ref="AC4:AC67" si="18">AA4&amp;AB4</f>
        <v>PJM_BaltimoreGE2023</v>
      </c>
      <c r="AD4" s="78">
        <f t="shared" si="0"/>
        <v>2123.5830000000001</v>
      </c>
      <c r="AE4" s="78">
        <f t="shared" si="1"/>
        <v>1699.9210800000001</v>
      </c>
      <c r="AF4" s="78">
        <f t="shared" si="2"/>
        <v>269.25470000000001</v>
      </c>
      <c r="AG4" s="78">
        <f t="shared" si="3"/>
        <v>0</v>
      </c>
      <c r="AH4" s="78">
        <f t="shared" si="4"/>
        <v>0</v>
      </c>
      <c r="AI4" s="78">
        <f t="shared" si="5"/>
        <v>4092.7587800000001</v>
      </c>
      <c r="AJ4" s="78" t="str">
        <f>VLOOKUP(AA4,mappings!$C$2:$H$28,6,FALSE)</f>
        <v>SWMAAC</v>
      </c>
      <c r="AK4" s="78">
        <f t="shared" si="6"/>
        <v>2123.5830000000001</v>
      </c>
      <c r="AL4" s="78">
        <f t="shared" si="7"/>
        <v>4201.2894500000002</v>
      </c>
      <c r="AM4" s="79">
        <f t="shared" si="8"/>
        <v>0.50545981781855087</v>
      </c>
      <c r="AN4" s="81"/>
      <c r="AO4" s="63" t="s">
        <v>95</v>
      </c>
      <c r="AP4" s="63" t="s">
        <v>26</v>
      </c>
      <c r="AQ4" s="63">
        <v>2023</v>
      </c>
      <c r="AR4" s="63">
        <v>449.19522136604701</v>
      </c>
      <c r="AS4" s="63">
        <v>0</v>
      </c>
      <c r="AT4" s="63">
        <v>198.37639799999999</v>
      </c>
      <c r="AU4" s="63">
        <v>0</v>
      </c>
      <c r="AV4" s="63">
        <v>0</v>
      </c>
      <c r="AW4" s="81"/>
      <c r="AX4" s="77" t="s">
        <v>98</v>
      </c>
      <c r="AY4" s="77">
        <f>AY3</f>
        <v>2023</v>
      </c>
      <c r="AZ4" s="77" t="str">
        <f t="shared" ref="AZ4:AZ67" si="19">AX4&amp;AY4</f>
        <v>PJM_BaltimoreGE2023</v>
      </c>
      <c r="BA4" s="78">
        <f t="shared" ref="BA4:BA35" si="20">SUMIFS(AR$3:AR$298,$AO$3:$AO$298,$AX4,$AQ$3:$AQ$298,$AY4)</f>
        <v>218.54268504339399</v>
      </c>
      <c r="BB4" s="78">
        <f t="shared" ref="BB4:BB35" si="21">SUMIFS(AS$3:AS$298,$AO$3:$AO$298,$AX4,$AQ$3:$AQ$298,$AY4)</f>
        <v>1699.9210800000001</v>
      </c>
      <c r="BC4" s="78">
        <f t="shared" ref="BC4:BC35" si="22">SUMIFS(AT$3:AT$298,$AO$3:$AO$298,$AX4,$AQ$3:$AQ$298,$AY4)</f>
        <v>269.25470000000001</v>
      </c>
      <c r="BD4" s="78">
        <f t="shared" ref="BD4:BD35" si="23">SUMIFS(AU$3:AU$298,$AO$3:$AO$298,$AX4,$AQ$3:$AQ$298,$AY4)</f>
        <v>0</v>
      </c>
      <c r="BE4" s="78">
        <f t="shared" ref="BE4:BE67" si="24">SUMIFS(AV$3:AV$298,$AO$3:$AO$298,$AX4,$AQ$3:$AQ$298,$AY4)</f>
        <v>0</v>
      </c>
      <c r="BF4" s="78">
        <f t="shared" ref="BF4:BF67" si="25">SUM(BA4:BE4)</f>
        <v>2187.7184650433942</v>
      </c>
      <c r="BG4" s="78" t="str">
        <f>VLOOKUP(AX4,mappings!$C$2:$H$28,6,FALSE)</f>
        <v>SWMAAC</v>
      </c>
      <c r="BH4" s="63"/>
      <c r="BI4" s="63"/>
      <c r="BJ4" s="63"/>
      <c r="BK4" s="63"/>
      <c r="BR4" s="63"/>
    </row>
    <row r="5" spans="1:70" x14ac:dyDescent="0.2">
      <c r="A5" s="31" t="str">
        <f>states_RPS!A4</f>
        <v>DE</v>
      </c>
      <c r="B5" s="31">
        <f>states_RPS!B4</f>
        <v>2024</v>
      </c>
      <c r="C5" s="31" t="str">
        <f t="shared" si="9"/>
        <v>DE2024</v>
      </c>
      <c r="D5" s="75">
        <f>states_RPS!L4</f>
        <v>2677.5267987253906</v>
      </c>
      <c r="E5" s="75">
        <f>states_RPS!I4</f>
        <v>11156.361661355795</v>
      </c>
      <c r="F5" s="76">
        <f>states_RPS!O4</f>
        <v>0.23999999999999996</v>
      </c>
      <c r="G5" s="81"/>
      <c r="H5" s="77" t="s">
        <v>27</v>
      </c>
      <c r="I5" s="77" t="s">
        <v>95</v>
      </c>
      <c r="J5" s="34">
        <f>SUMIFS(load!$CC$3:$CC$38,load!$CB$3:$CB$38,I5,load!$CA$3:'load'!$CA$38,H5)</f>
        <v>4.9312226366946398E-2</v>
      </c>
      <c r="K5" s="31">
        <f t="shared" ref="K5:K38" si="26">K4</f>
        <v>2023</v>
      </c>
      <c r="L5" s="76">
        <f t="shared" si="10"/>
        <v>0</v>
      </c>
      <c r="M5" s="77">
        <f>VLOOKUP(I5,load!$Z$88:$AJ$110,K5-2020,FALSE)</f>
        <v>22475</v>
      </c>
      <c r="N5" s="2">
        <f t="shared" si="11"/>
        <v>0</v>
      </c>
      <c r="O5" s="2">
        <f>VLOOKUP(O$2,ELCC!$A$1:$B$16,2,FALSE)*SUMIF('2022_resources_less_planned_ret'!$A$3:$A$293,O$2&amp;"_"&amp;$I5&amp;"_"&amp;$H5,'2022_resources_less_planned_ret'!$E$3:$E$293)</f>
        <v>0</v>
      </c>
      <c r="P5" s="2">
        <f>VLOOKUP(P$2,ELCC!$A$1:$B$16,2,FALSE)*SUMIF('2022_resources_less_planned_ret'!$A$3:$A$293,P$2&amp;"_"&amp;$I5&amp;"_"&amp;$H5,'2022_resources_less_planned_ret'!$E$3:$E$293)</f>
        <v>55.104554999999998</v>
      </c>
      <c r="Q5" s="2">
        <f>VLOOKUP(Q$2,ELCC!$A$1:$B$16,2,FALSE)*SUMIF('2022_resources_less_planned_ret'!$A$3:$A$293,Q$2&amp;"_"&amp;$I5&amp;"_"&amp;$H5,'2022_resources_less_planned_ret'!$E$3:$E$293)</f>
        <v>0</v>
      </c>
      <c r="R5" s="2">
        <f>VLOOKUP(R$2,ELCC!$A$1:$B$16,2,FALSE)*SUMIF('2022_resources_less_planned_ret'!$A$3:$A$293,R$2&amp;"_"&amp;$I5&amp;"_"&amp;$H5,'2022_resources_less_planned_ret'!$E$3:$E$293)</f>
        <v>0</v>
      </c>
      <c r="S5" s="45">
        <f t="shared" si="12"/>
        <v>55.104554999999998</v>
      </c>
      <c r="T5" s="45">
        <f t="shared" si="13"/>
        <v>0</v>
      </c>
      <c r="U5" s="45">
        <f t="shared" si="14"/>
        <v>0</v>
      </c>
      <c r="V5" s="45">
        <f t="shared" si="15"/>
        <v>939.30681149444695</v>
      </c>
      <c r="W5" s="79">
        <f t="shared" si="16"/>
        <v>0</v>
      </c>
      <c r="X5" s="43">
        <f t="shared" si="17"/>
        <v>1.3224941369755737E-2</v>
      </c>
      <c r="Y5" s="43" t="str">
        <f>VLOOKUP(I5,mappings!$C$1:$H$22,6,FALSE)</f>
        <v>WEST</v>
      </c>
      <c r="Z5" s="81"/>
      <c r="AA5" s="77" t="s">
        <v>101</v>
      </c>
      <c r="AB5" s="77">
        <f t="shared" ref="AB5:AB23" si="27">AB4</f>
        <v>2023</v>
      </c>
      <c r="AC5" s="77" t="str">
        <f t="shared" si="18"/>
        <v>PJM_DelmarvaPL2023</v>
      </c>
      <c r="AD5" s="78">
        <f t="shared" si="0"/>
        <v>1032.0413000000001</v>
      </c>
      <c r="AE5" s="78">
        <f t="shared" si="1"/>
        <v>0</v>
      </c>
      <c r="AF5" s="78">
        <f t="shared" si="2"/>
        <v>232.19129999999993</v>
      </c>
      <c r="AG5" s="78">
        <f t="shared" si="3"/>
        <v>0</v>
      </c>
      <c r="AH5" s="78">
        <f t="shared" si="4"/>
        <v>0</v>
      </c>
      <c r="AI5" s="78">
        <f t="shared" si="5"/>
        <v>1264.2326</v>
      </c>
      <c r="AJ5" s="78" t="str">
        <f>VLOOKUP(AA5,mappings!$C$2:$H$28,6,FALSE)</f>
        <v>EMAAC</v>
      </c>
      <c r="AK5" s="78">
        <f t="shared" si="6"/>
        <v>1032.0413000000001</v>
      </c>
      <c r="AL5" s="78">
        <f t="shared" si="7"/>
        <v>9438.6718900000014</v>
      </c>
      <c r="AM5" s="79">
        <f t="shared" si="8"/>
        <v>0.109341792153345</v>
      </c>
      <c r="AN5" s="81"/>
      <c r="AO5" s="63" t="s">
        <v>95</v>
      </c>
      <c r="AP5" s="63" t="s">
        <v>27</v>
      </c>
      <c r="AQ5" s="63">
        <v>2023</v>
      </c>
      <c r="AR5" s="63">
        <v>4.21316408268346</v>
      </c>
      <c r="AS5" s="63">
        <v>0</v>
      </c>
      <c r="AT5" s="63">
        <v>55.104554999999998</v>
      </c>
      <c r="AU5" s="63">
        <v>0</v>
      </c>
      <c r="AV5" s="63">
        <v>0</v>
      </c>
      <c r="AW5" s="81"/>
      <c r="AX5" s="77" t="s">
        <v>101</v>
      </c>
      <c r="AY5" s="77">
        <f t="shared" ref="AY5:AY23" si="28">AY4</f>
        <v>2023</v>
      </c>
      <c r="AZ5" s="77" t="str">
        <f t="shared" si="19"/>
        <v>PJM_DelmarvaPL2023</v>
      </c>
      <c r="BA5" s="78">
        <f t="shared" si="20"/>
        <v>683.0928890595585</v>
      </c>
      <c r="BB5" s="78">
        <f t="shared" si="21"/>
        <v>0</v>
      </c>
      <c r="BC5" s="78">
        <f t="shared" si="22"/>
        <v>232.19129999999981</v>
      </c>
      <c r="BD5" s="78">
        <f t="shared" si="23"/>
        <v>0</v>
      </c>
      <c r="BE5" s="78">
        <f t="shared" si="24"/>
        <v>0</v>
      </c>
      <c r="BF5" s="78">
        <f t="shared" si="25"/>
        <v>915.28418905955834</v>
      </c>
      <c r="BG5" s="78" t="str">
        <f>VLOOKUP(AX5,mappings!$C$2:$H$28,6,FALSE)</f>
        <v>EMAAC</v>
      </c>
      <c r="BH5" s="63"/>
      <c r="BI5" s="63"/>
      <c r="BJ5" s="63"/>
      <c r="BK5" s="63"/>
      <c r="BR5" s="63"/>
    </row>
    <row r="6" spans="1:70" x14ac:dyDescent="0.2">
      <c r="A6" s="31" t="str">
        <f>states_RPS!A5</f>
        <v>DE</v>
      </c>
      <c r="B6" s="31">
        <f>states_RPS!B5</f>
        <v>2025</v>
      </c>
      <c r="C6" s="31" t="str">
        <f t="shared" si="9"/>
        <v>DE2025</v>
      </c>
      <c r="D6" s="75">
        <f>states_RPS!L5</f>
        <v>2801.4436701312861</v>
      </c>
      <c r="E6" s="75">
        <f>states_RPS!I5</f>
        <v>11205.774680525145</v>
      </c>
      <c r="F6" s="76">
        <f>states_RPS!O5</f>
        <v>0.25</v>
      </c>
      <c r="G6" s="81"/>
      <c r="H6" s="77" t="s">
        <v>28</v>
      </c>
      <c r="I6" s="77" t="s">
        <v>95</v>
      </c>
      <c r="J6" s="34">
        <f>SUMIFS(load!$CC$3:$CC$38,load!$CB$3:$CB$38,I6,load!$CA$3:'load'!$CA$38,H6)</f>
        <v>3.9449781093557124E-2</v>
      </c>
      <c r="K6" s="31">
        <f t="shared" si="26"/>
        <v>2023</v>
      </c>
      <c r="L6" s="76">
        <f t="shared" si="10"/>
        <v>0</v>
      </c>
      <c r="M6" s="77">
        <f>VLOOKUP(I6,load!$Z$88:$AJ$110,K6-2020,FALSE)</f>
        <v>22475</v>
      </c>
      <c r="N6" s="2">
        <f t="shared" si="11"/>
        <v>0</v>
      </c>
      <c r="O6" s="2">
        <f>VLOOKUP(O$2,ELCC!$A$1:$B$16,2,FALSE)*SUMIF('2022_resources_less_planned_ret'!$A$3:$A$293,O$2&amp;"_"&amp;$I6&amp;"_"&amp;$H6,'2022_resources_less_planned_ret'!$E$3:$E$293)</f>
        <v>2051.5947299999998</v>
      </c>
      <c r="P6" s="2">
        <f>VLOOKUP(P$2,ELCC!$A$1:$B$16,2,FALSE)*SUMIF('2022_resources_less_planned_ret'!$A$3:$A$293,P$2&amp;"_"&amp;$I6&amp;"_"&amp;$H6,'2022_resources_less_planned_ret'!$E$3:$E$293)</f>
        <v>44.083644</v>
      </c>
      <c r="Q6" s="2">
        <f>VLOOKUP(Q$2,ELCC!$A$1:$B$16,2,FALSE)*SUMIF('2022_resources_less_planned_ret'!$A$3:$A$293,Q$2&amp;"_"&amp;$I6&amp;"_"&amp;$H6,'2022_resources_less_planned_ret'!$E$3:$E$293)</f>
        <v>0</v>
      </c>
      <c r="R6" s="2">
        <f>VLOOKUP(R$2,ELCC!$A$1:$B$16,2,FALSE)*SUMIF('2022_resources_less_planned_ret'!$A$3:$A$293,R$2&amp;"_"&amp;$I6&amp;"_"&amp;$H6,'2022_resources_less_planned_ret'!$E$3:$E$293)</f>
        <v>0</v>
      </c>
      <c r="S6" s="45">
        <f t="shared" si="12"/>
        <v>2095.6783739999996</v>
      </c>
      <c r="T6" s="45">
        <f t="shared" si="13"/>
        <v>0</v>
      </c>
      <c r="U6" s="45">
        <f t="shared" si="14"/>
        <v>0</v>
      </c>
      <c r="V6" s="45">
        <f t="shared" si="15"/>
        <v>939.30681149444695</v>
      </c>
      <c r="W6" s="79">
        <f t="shared" si="16"/>
        <v>0</v>
      </c>
      <c r="X6" s="43">
        <f t="shared" si="17"/>
        <v>0.50295703551212834</v>
      </c>
      <c r="Y6" s="43" t="str">
        <f>VLOOKUP(I6,mappings!$C$1:$H$22,6,FALSE)</f>
        <v>WEST</v>
      </c>
      <c r="Z6" s="81"/>
      <c r="AA6" s="77" t="s">
        <v>107</v>
      </c>
      <c r="AB6" s="77">
        <f t="shared" si="27"/>
        <v>2023</v>
      </c>
      <c r="AC6" s="77" t="str">
        <f t="shared" si="18"/>
        <v>PJM_JerseyCntrlPL2023</v>
      </c>
      <c r="AD6" s="78">
        <f t="shared" si="0"/>
        <v>1358.7200000000003</v>
      </c>
      <c r="AE6" s="78">
        <f t="shared" si="1"/>
        <v>0</v>
      </c>
      <c r="AF6" s="78">
        <f t="shared" si="2"/>
        <v>156.9744</v>
      </c>
      <c r="AG6" s="78">
        <f t="shared" si="3"/>
        <v>133.00094999999999</v>
      </c>
      <c r="AH6" s="78">
        <f t="shared" si="4"/>
        <v>0</v>
      </c>
      <c r="AI6" s="78">
        <f t="shared" si="5"/>
        <v>1648.6953500000004</v>
      </c>
      <c r="AJ6" s="78" t="str">
        <f>VLOOKUP(AA6,mappings!$C$2:$H$28,6,FALSE)</f>
        <v>EMAAC</v>
      </c>
      <c r="AK6" s="78">
        <f t="shared" si="6"/>
        <v>1358.7200000000003</v>
      </c>
      <c r="AL6" s="78">
        <f t="shared" si="7"/>
        <v>9438.6718900000014</v>
      </c>
      <c r="AM6" s="79">
        <f t="shared" si="8"/>
        <v>0.14395245600596887</v>
      </c>
      <c r="AN6" s="81"/>
      <c r="AO6" s="63" t="s">
        <v>95</v>
      </c>
      <c r="AP6" s="63" t="s">
        <v>28</v>
      </c>
      <c r="AQ6" s="63">
        <v>2023</v>
      </c>
      <c r="AR6" s="63">
        <v>17.8318269702328</v>
      </c>
      <c r="AS6" s="63">
        <v>2051.5947299999998</v>
      </c>
      <c r="AT6" s="63">
        <v>44.083644</v>
      </c>
      <c r="AU6" s="63">
        <v>0</v>
      </c>
      <c r="AV6" s="63">
        <v>0</v>
      </c>
      <c r="AW6" s="81"/>
      <c r="AX6" s="77" t="s">
        <v>107</v>
      </c>
      <c r="AY6" s="77">
        <f t="shared" si="28"/>
        <v>2023</v>
      </c>
      <c r="AZ6" s="77" t="str">
        <f t="shared" si="19"/>
        <v>PJM_JerseyCntrlPL2023</v>
      </c>
      <c r="BA6" s="78">
        <f t="shared" si="20"/>
        <v>701.60715465256499</v>
      </c>
      <c r="BB6" s="78">
        <f t="shared" si="21"/>
        <v>0</v>
      </c>
      <c r="BC6" s="78">
        <f t="shared" si="22"/>
        <v>156.9744</v>
      </c>
      <c r="BD6" s="78">
        <f t="shared" si="23"/>
        <v>133.00094999999999</v>
      </c>
      <c r="BE6" s="78">
        <f t="shared" si="24"/>
        <v>189.18548983195799</v>
      </c>
      <c r="BF6" s="78">
        <f t="shared" si="25"/>
        <v>1180.7679944845231</v>
      </c>
      <c r="BG6" s="78" t="str">
        <f>VLOOKUP(AX6,mappings!$C$2:$H$28,6,FALSE)</f>
        <v>EMAAC</v>
      </c>
      <c r="BH6" s="63"/>
      <c r="BI6" s="63"/>
      <c r="BJ6" s="63"/>
      <c r="BK6" s="63"/>
      <c r="BR6" s="63"/>
    </row>
    <row r="7" spans="1:70" x14ac:dyDescent="0.2">
      <c r="A7" s="31" t="str">
        <f>states_RPS!A6</f>
        <v>DE</v>
      </c>
      <c r="B7" s="31">
        <f>states_RPS!B6</f>
        <v>2026</v>
      </c>
      <c r="C7" s="31" t="str">
        <f t="shared" si="9"/>
        <v>DE2026</v>
      </c>
      <c r="D7" s="75">
        <f>states_RPS!L6</f>
        <v>2864.4727212495723</v>
      </c>
      <c r="E7" s="75">
        <f>states_RPS!I6</f>
        <v>11233.22635784146</v>
      </c>
      <c r="F7" s="76">
        <f>states_RPS!O6</f>
        <v>0.255</v>
      </c>
      <c r="G7" s="81"/>
      <c r="H7" s="77" t="s">
        <v>30</v>
      </c>
      <c r="I7" s="77" t="s">
        <v>95</v>
      </c>
      <c r="J7" s="34">
        <f>SUMIFS(load!$CC$3:$CC$38,load!$CB$3:$CB$38,I7,load!$CA$3:'load'!$CA$38,H7)</f>
        <v>0.4279781741434216</v>
      </c>
      <c r="K7" s="31">
        <f t="shared" si="26"/>
        <v>2023</v>
      </c>
      <c r="L7" s="76">
        <f t="shared" si="10"/>
        <v>7.0000000000000007E-2</v>
      </c>
      <c r="M7" s="77">
        <f>VLOOKUP(I7,load!$Z$88:$AJ$110,K7-2020,FALSE)</f>
        <v>22475</v>
      </c>
      <c r="N7" s="2">
        <f t="shared" si="11"/>
        <v>673.3166624711381</v>
      </c>
      <c r="O7" s="2">
        <f>VLOOKUP(O$2,ELCC!$A$1:$B$16,2,FALSE)*SUMIF('2022_resources_less_planned_ret'!$A$3:$A$293,O$2&amp;"_"&amp;$I7&amp;"_"&amp;$H7,'2022_resources_less_planned_ret'!$E$3:$E$293)</f>
        <v>0</v>
      </c>
      <c r="P7" s="2">
        <f>VLOOKUP(P$2,ELCC!$A$1:$B$16,2,FALSE)*SUMIF('2022_resources_less_planned_ret'!$A$3:$A$293,P$2&amp;"_"&amp;$I7&amp;"_"&amp;$H7,'2022_resources_less_planned_ret'!$E$3:$E$293)</f>
        <v>473.89917300000008</v>
      </c>
      <c r="Q7" s="2">
        <f>VLOOKUP(Q$2,ELCC!$A$1:$B$16,2,FALSE)*SUMIF('2022_resources_less_planned_ret'!$A$3:$A$293,Q$2&amp;"_"&amp;$I7&amp;"_"&amp;$H7,'2022_resources_less_planned_ret'!$E$3:$E$293)</f>
        <v>0</v>
      </c>
      <c r="R7" s="2">
        <f>VLOOKUP(R$2,ELCC!$A$1:$B$16,2,FALSE)*SUMIF('2022_resources_less_planned_ret'!$A$3:$A$293,R$2&amp;"_"&amp;$I7&amp;"_"&amp;$H7,'2022_resources_less_planned_ret'!$E$3:$E$293)</f>
        <v>0</v>
      </c>
      <c r="S7" s="45">
        <f t="shared" si="12"/>
        <v>1147.2158354711382</v>
      </c>
      <c r="T7" s="45">
        <f t="shared" si="13"/>
        <v>0</v>
      </c>
      <c r="U7" s="45">
        <f t="shared" si="14"/>
        <v>673.3166624711381</v>
      </c>
      <c r="V7" s="45">
        <f t="shared" si="15"/>
        <v>939.30681149444695</v>
      </c>
      <c r="W7" s="79">
        <f t="shared" si="16"/>
        <v>0.71682293179571888</v>
      </c>
      <c r="X7" s="43">
        <f t="shared" si="17"/>
        <v>0.27532863957546061</v>
      </c>
      <c r="Y7" s="43" t="str">
        <f>VLOOKUP(I7,mappings!$C$1:$H$22,6,FALSE)</f>
        <v>WEST</v>
      </c>
      <c r="Z7" s="81"/>
      <c r="AA7" s="77" t="s">
        <v>108</v>
      </c>
      <c r="AB7" s="77">
        <f t="shared" si="27"/>
        <v>2023</v>
      </c>
      <c r="AC7" s="77" t="str">
        <f t="shared" si="18"/>
        <v>PJM_MetEd2023</v>
      </c>
      <c r="AD7" s="78">
        <f t="shared" si="0"/>
        <v>238</v>
      </c>
      <c r="AE7" s="78">
        <f t="shared" si="1"/>
        <v>0</v>
      </c>
      <c r="AF7" s="78">
        <f t="shared" si="2"/>
        <v>263.80420000000004</v>
      </c>
      <c r="AG7" s="78">
        <f t="shared" si="3"/>
        <v>0</v>
      </c>
      <c r="AH7" s="78">
        <f t="shared" si="4"/>
        <v>0</v>
      </c>
      <c r="AI7" s="78">
        <f t="shared" si="5"/>
        <v>501.80420000000004</v>
      </c>
      <c r="AJ7" s="78" t="str">
        <f>VLOOKUP(AA7,mappings!$C$2:$H$28,6,FALSE)</f>
        <v>WMAAC</v>
      </c>
      <c r="AK7" s="78">
        <f t="shared" si="6"/>
        <v>238</v>
      </c>
      <c r="AL7" s="78">
        <f t="shared" si="7"/>
        <v>1047.44</v>
      </c>
      <c r="AM7" s="79">
        <f t="shared" si="8"/>
        <v>0.22722065225693117</v>
      </c>
      <c r="AN7" s="81"/>
      <c r="AO7" s="63" t="s">
        <v>95</v>
      </c>
      <c r="AP7" s="63" t="s">
        <v>30</v>
      </c>
      <c r="AQ7" s="63">
        <v>2023</v>
      </c>
      <c r="AR7" s="63">
        <v>375.97343164474898</v>
      </c>
      <c r="AS7" s="63">
        <v>0</v>
      </c>
      <c r="AT7" s="63">
        <v>473.89917300000002</v>
      </c>
      <c r="AU7" s="63">
        <v>0</v>
      </c>
      <c r="AV7" s="63">
        <v>0</v>
      </c>
      <c r="AW7" s="81"/>
      <c r="AX7" s="77" t="s">
        <v>108</v>
      </c>
      <c r="AY7" s="77">
        <f t="shared" si="28"/>
        <v>2023</v>
      </c>
      <c r="AZ7" s="77" t="str">
        <f t="shared" si="19"/>
        <v>PJM_MetEd2023</v>
      </c>
      <c r="BA7" s="78">
        <f t="shared" si="20"/>
        <v>66.333457326394395</v>
      </c>
      <c r="BB7" s="78">
        <f t="shared" si="21"/>
        <v>0</v>
      </c>
      <c r="BC7" s="78">
        <f t="shared" si="22"/>
        <v>263.80419999999998</v>
      </c>
      <c r="BD7" s="78">
        <f t="shared" si="23"/>
        <v>0</v>
      </c>
      <c r="BE7" s="78">
        <f t="shared" si="24"/>
        <v>0</v>
      </c>
      <c r="BF7" s="78">
        <f t="shared" si="25"/>
        <v>330.13765732639439</v>
      </c>
      <c r="BG7" s="78" t="str">
        <f>VLOOKUP(AX7,mappings!$C$2:$H$28,6,FALSE)</f>
        <v>WMAAC</v>
      </c>
      <c r="BH7" s="63"/>
      <c r="BI7" s="63"/>
      <c r="BJ7" s="63"/>
      <c r="BK7" s="63"/>
      <c r="BR7" s="63"/>
    </row>
    <row r="8" spans="1:70" x14ac:dyDescent="0.2">
      <c r="A8" s="31" t="str">
        <f>states_RPS!A7</f>
        <v>DE</v>
      </c>
      <c r="B8" s="31">
        <f>states_RPS!B7</f>
        <v>2027</v>
      </c>
      <c r="C8" s="31" t="str">
        <f t="shared" si="9"/>
        <v>DE2027</v>
      </c>
      <c r="D8" s="75">
        <f>states_RPS!L7</f>
        <v>2932.0587508023764</v>
      </c>
      <c r="E8" s="75">
        <f>states_RPS!I7</f>
        <v>11277.149041547602</v>
      </c>
      <c r="F8" s="76">
        <f>states_RPS!O7</f>
        <v>0.26</v>
      </c>
      <c r="G8" s="81"/>
      <c r="H8" s="77" t="s">
        <v>32</v>
      </c>
      <c r="I8" s="77" t="s">
        <v>95</v>
      </c>
      <c r="J8" s="34">
        <f>SUMIFS(load!$CC$3:$CC$38,load!$CB$3:$CB$38,I8,load!$CA$3:'load'!$CA$38,H8)</f>
        <v>1.9724890546778562E-2</v>
      </c>
      <c r="K8" s="31">
        <f t="shared" si="26"/>
        <v>2023</v>
      </c>
      <c r="L8" s="76">
        <f t="shared" si="10"/>
        <v>0</v>
      </c>
      <c r="M8" s="77">
        <f>VLOOKUP(I8,load!$Z$88:$AJ$110,K8-2020,FALSE)</f>
        <v>22475</v>
      </c>
      <c r="N8" s="2">
        <f t="shared" si="11"/>
        <v>0</v>
      </c>
      <c r="O8" s="2">
        <f>VLOOKUP(O$2,ELCC!$A$1:$B$16,2,FALSE)*SUMIF('2022_resources_less_planned_ret'!$A$3:$A$293,O$2&amp;"_"&amp;$I8&amp;"_"&amp;$H8,'2022_resources_less_planned_ret'!$E$3:$E$293)</f>
        <v>0</v>
      </c>
      <c r="P8" s="2">
        <f>VLOOKUP(P$2,ELCC!$A$1:$B$16,2,FALSE)*SUMIF('2022_resources_less_planned_ret'!$A$3:$A$293,P$2&amp;"_"&amp;$I8&amp;"_"&amp;$H8,'2022_resources_less_planned_ret'!$E$3:$E$293)</f>
        <v>22.041822</v>
      </c>
      <c r="Q8" s="2">
        <f>VLOOKUP(Q$2,ELCC!$A$1:$B$16,2,FALSE)*SUMIF('2022_resources_less_planned_ret'!$A$3:$A$293,Q$2&amp;"_"&amp;$I8&amp;"_"&amp;$H8,'2022_resources_less_planned_ret'!$E$3:$E$293)</f>
        <v>0</v>
      </c>
      <c r="R8" s="2">
        <f>VLOOKUP(R$2,ELCC!$A$1:$B$16,2,FALSE)*SUMIF('2022_resources_less_planned_ret'!$A$3:$A$293,R$2&amp;"_"&amp;$I8&amp;"_"&amp;$H8,'2022_resources_less_planned_ret'!$E$3:$E$293)</f>
        <v>0</v>
      </c>
      <c r="S8" s="45">
        <f t="shared" si="12"/>
        <v>22.041822</v>
      </c>
      <c r="T8" s="45">
        <f t="shared" si="13"/>
        <v>0</v>
      </c>
      <c r="U8" s="45">
        <f t="shared" si="14"/>
        <v>0</v>
      </c>
      <c r="V8" s="45">
        <f t="shared" si="15"/>
        <v>939.30681149444695</v>
      </c>
      <c r="W8" s="79">
        <f t="shared" si="16"/>
        <v>0</v>
      </c>
      <c r="X8" s="43">
        <f t="shared" si="17"/>
        <v>5.2899765479022948E-3</v>
      </c>
      <c r="Y8" s="43" t="str">
        <f>VLOOKUP(I8,mappings!$C$1:$H$22,6,FALSE)</f>
        <v>WEST</v>
      </c>
      <c r="Z8" s="81"/>
      <c r="AA8" s="77" t="s">
        <v>111</v>
      </c>
      <c r="AB8" s="77">
        <f t="shared" si="27"/>
        <v>2023</v>
      </c>
      <c r="AC8" s="77" t="str">
        <f t="shared" si="18"/>
        <v>PJM_PhiladelphiaElec2023</v>
      </c>
      <c r="AD8" s="78">
        <f t="shared" si="0"/>
        <v>676.16</v>
      </c>
      <c r="AE8" s="78">
        <f t="shared" si="1"/>
        <v>4504.1964840000001</v>
      </c>
      <c r="AF8" s="78">
        <f t="shared" si="2"/>
        <v>395.7063</v>
      </c>
      <c r="AG8" s="78">
        <f t="shared" si="3"/>
        <v>1016.5009499999999</v>
      </c>
      <c r="AH8" s="78">
        <f t="shared" si="4"/>
        <v>0</v>
      </c>
      <c r="AI8" s="78">
        <f t="shared" si="5"/>
        <v>6592.5637339999994</v>
      </c>
      <c r="AJ8" s="78" t="str">
        <f>VLOOKUP(AA8,mappings!$C$2:$H$28,6,FALSE)</f>
        <v>EMAAC</v>
      </c>
      <c r="AK8" s="78">
        <f t="shared" si="6"/>
        <v>676.16</v>
      </c>
      <c r="AL8" s="78">
        <f t="shared" si="7"/>
        <v>9438.6718900000014</v>
      </c>
      <c r="AM8" s="79">
        <f t="shared" si="8"/>
        <v>7.1637197254030185E-2</v>
      </c>
      <c r="AN8" s="81"/>
      <c r="AO8" s="63" t="s">
        <v>95</v>
      </c>
      <c r="AP8" s="63" t="s">
        <v>32</v>
      </c>
      <c r="AQ8" s="63">
        <v>2023</v>
      </c>
      <c r="AR8" s="63">
        <v>1.60498278389821</v>
      </c>
      <c r="AS8" s="63">
        <v>0</v>
      </c>
      <c r="AT8" s="63">
        <v>22.041822</v>
      </c>
      <c r="AU8" s="63">
        <v>0</v>
      </c>
      <c r="AV8" s="63">
        <v>0</v>
      </c>
      <c r="AW8" s="81"/>
      <c r="AX8" s="77" t="s">
        <v>111</v>
      </c>
      <c r="AY8" s="77">
        <f t="shared" si="28"/>
        <v>2023</v>
      </c>
      <c r="AZ8" s="77" t="str">
        <f t="shared" si="19"/>
        <v>PJM_PhiladelphiaElec2023</v>
      </c>
      <c r="BA8" s="78">
        <f t="shared" si="20"/>
        <v>617.27470353667297</v>
      </c>
      <c r="BB8" s="78">
        <f t="shared" si="21"/>
        <v>4504.1964840000001</v>
      </c>
      <c r="BC8" s="78">
        <f t="shared" si="22"/>
        <v>395.7063</v>
      </c>
      <c r="BD8" s="78">
        <f t="shared" si="23"/>
        <v>1016.50094999999</v>
      </c>
      <c r="BE8" s="78">
        <f t="shared" si="24"/>
        <v>0</v>
      </c>
      <c r="BF8" s="78">
        <f t="shared" si="25"/>
        <v>6533.6784375366624</v>
      </c>
      <c r="BG8" s="78" t="str">
        <f>VLOOKUP(AX8,mappings!$C$2:$H$28,6,FALSE)</f>
        <v>EMAAC</v>
      </c>
      <c r="BH8" s="63"/>
      <c r="BI8" s="63"/>
      <c r="BJ8" s="63"/>
      <c r="BK8" s="63"/>
      <c r="BR8" s="63"/>
    </row>
    <row r="9" spans="1:70" x14ac:dyDescent="0.2">
      <c r="A9" s="31" t="str">
        <f>states_RPS!A8</f>
        <v>DE</v>
      </c>
      <c r="B9" s="31">
        <f>states_RPS!B8</f>
        <v>2028</v>
      </c>
      <c r="C9" s="31" t="str">
        <f t="shared" si="9"/>
        <v>DE2028</v>
      </c>
      <c r="D9" s="75">
        <f>states_RPS!L8</f>
        <v>3001.5389460899951</v>
      </c>
      <c r="E9" s="75">
        <f>states_RPS!I8</f>
        <v>11326.562060716962</v>
      </c>
      <c r="F9" s="76">
        <f>states_RPS!O8</f>
        <v>0.26500000000000001</v>
      </c>
      <c r="G9" s="81"/>
      <c r="H9" s="77" t="s">
        <v>33</v>
      </c>
      <c r="I9" s="77" t="s">
        <v>95</v>
      </c>
      <c r="J9" s="34">
        <f>SUMIFS(load!$CC$3:$CC$38,load!$CB$3:$CB$38,I9,load!$CA$3:'load'!$CA$38,H9)</f>
        <v>0.14793667910083919</v>
      </c>
      <c r="K9" s="31">
        <f t="shared" si="26"/>
        <v>2023</v>
      </c>
      <c r="L9" s="76">
        <f t="shared" si="10"/>
        <v>0.08</v>
      </c>
      <c r="M9" s="77">
        <f>VLOOKUP(I9,load!$Z$88:$AJ$110,K9-2020,FALSE)</f>
        <v>22475</v>
      </c>
      <c r="N9" s="2">
        <f t="shared" si="11"/>
        <v>265.99014902330885</v>
      </c>
      <c r="O9" s="2">
        <f>VLOOKUP(O$2,ELCC!$A$1:$B$16,2,FALSE)*SUMIF('2022_resources_less_planned_ret'!$A$3:$A$293,O$2&amp;"_"&amp;$I9&amp;"_"&amp;$H9,'2022_resources_less_planned_ret'!$E$3:$E$293)</f>
        <v>0</v>
      </c>
      <c r="P9" s="2">
        <f>VLOOKUP(P$2,ELCC!$A$1:$B$16,2,FALSE)*SUMIF('2022_resources_less_planned_ret'!$A$3:$A$293,P$2&amp;"_"&amp;$I9&amp;"_"&amp;$H9,'2022_resources_less_planned_ret'!$E$3:$E$293)</f>
        <v>165.31366500000001</v>
      </c>
      <c r="Q9" s="2">
        <f>VLOOKUP(Q$2,ELCC!$A$1:$B$16,2,FALSE)*SUMIF('2022_resources_less_planned_ret'!$A$3:$A$293,Q$2&amp;"_"&amp;$I9&amp;"_"&amp;$H9,'2022_resources_less_planned_ret'!$E$3:$E$293)</f>
        <v>62.700949999999999</v>
      </c>
      <c r="R9" s="2">
        <f>VLOOKUP(R$2,ELCC!$A$1:$B$16,2,FALSE)*SUMIF('2022_resources_less_planned_ret'!$A$3:$A$293,R$2&amp;"_"&amp;$I9&amp;"_"&amp;$H9,'2022_resources_less_planned_ret'!$E$3:$E$293)</f>
        <v>0</v>
      </c>
      <c r="S9" s="45">
        <f t="shared" si="12"/>
        <v>494.00476402330884</v>
      </c>
      <c r="T9" s="45">
        <f t="shared" si="13"/>
        <v>0</v>
      </c>
      <c r="U9" s="45">
        <f t="shared" si="14"/>
        <v>265.99014902330885</v>
      </c>
      <c r="V9" s="45">
        <f t="shared" si="15"/>
        <v>939.30681149444695</v>
      </c>
      <c r="W9" s="79">
        <f t="shared" si="16"/>
        <v>0.28317706820428112</v>
      </c>
      <c r="X9" s="43">
        <f t="shared" si="17"/>
        <v>0.11855978222831628</v>
      </c>
      <c r="Y9" s="43" t="str">
        <f>VLOOKUP(I9,mappings!$C$1:$H$22,6,FALSE)</f>
        <v>WEST</v>
      </c>
      <c r="Z9" s="81"/>
      <c r="AA9" s="77" t="s">
        <v>109</v>
      </c>
      <c r="AB9" s="77">
        <f t="shared" si="27"/>
        <v>2023</v>
      </c>
      <c r="AC9" s="77" t="str">
        <f t="shared" si="18"/>
        <v>PJM_PennElec2023</v>
      </c>
      <c r="AD9" s="78">
        <f t="shared" si="0"/>
        <v>225.52</v>
      </c>
      <c r="AE9" s="78">
        <f t="shared" si="1"/>
        <v>0</v>
      </c>
      <c r="AF9" s="78">
        <f t="shared" si="2"/>
        <v>331.3904</v>
      </c>
      <c r="AG9" s="78">
        <f t="shared" si="3"/>
        <v>487.35094999999995</v>
      </c>
      <c r="AH9" s="78">
        <f t="shared" si="4"/>
        <v>0</v>
      </c>
      <c r="AI9" s="78">
        <f t="shared" si="5"/>
        <v>1044.26135</v>
      </c>
      <c r="AJ9" s="78" t="str">
        <f>VLOOKUP(AA9,mappings!$C$2:$H$28,6,FALSE)</f>
        <v>WMAAC</v>
      </c>
      <c r="AK9" s="78">
        <f t="shared" si="6"/>
        <v>225.52</v>
      </c>
      <c r="AL9" s="78">
        <f t="shared" si="7"/>
        <v>1047.44</v>
      </c>
      <c r="AM9" s="79">
        <f t="shared" si="8"/>
        <v>0.21530588864278621</v>
      </c>
      <c r="AN9" s="81"/>
      <c r="AO9" s="63" t="s">
        <v>95</v>
      </c>
      <c r="AP9" s="63" t="s">
        <v>33</v>
      </c>
      <c r="AQ9" s="63">
        <v>2023</v>
      </c>
      <c r="AR9" s="63">
        <v>298.55304688664103</v>
      </c>
      <c r="AS9" s="63">
        <v>0</v>
      </c>
      <c r="AT9" s="63">
        <v>165.31366499999999</v>
      </c>
      <c r="AU9" s="63">
        <v>62.700949999999999</v>
      </c>
      <c r="AV9" s="63">
        <v>33.199999999999903</v>
      </c>
      <c r="AW9" s="81"/>
      <c r="AX9" s="77" t="s">
        <v>109</v>
      </c>
      <c r="AY9" s="77">
        <f t="shared" si="28"/>
        <v>2023</v>
      </c>
      <c r="AZ9" s="77" t="str">
        <f t="shared" si="19"/>
        <v>PJM_PennElec2023</v>
      </c>
      <c r="BA9" s="78">
        <f t="shared" si="20"/>
        <v>258.82219333745797</v>
      </c>
      <c r="BB9" s="78">
        <f t="shared" si="21"/>
        <v>0</v>
      </c>
      <c r="BC9" s="78">
        <f t="shared" si="22"/>
        <v>331.3904</v>
      </c>
      <c r="BD9" s="78">
        <f t="shared" si="23"/>
        <v>487.35094999999899</v>
      </c>
      <c r="BE9" s="78">
        <f t="shared" si="24"/>
        <v>0</v>
      </c>
      <c r="BF9" s="78">
        <f t="shared" si="25"/>
        <v>1077.5635433374568</v>
      </c>
      <c r="BG9" s="78" t="str">
        <f>VLOOKUP(AX9,mappings!$C$2:$H$28,6,FALSE)</f>
        <v>WMAAC</v>
      </c>
      <c r="BH9" s="63"/>
      <c r="BI9" s="63"/>
      <c r="BJ9" s="63"/>
      <c r="BK9" s="63"/>
      <c r="BR9" s="63"/>
    </row>
    <row r="10" spans="1:70" x14ac:dyDescent="0.2">
      <c r="A10" s="31" t="str">
        <f>states_RPS!A9</f>
        <v>DE</v>
      </c>
      <c r="B10" s="31">
        <f>states_RPS!B9</f>
        <v>2029</v>
      </c>
      <c r="C10" s="31" t="str">
        <f t="shared" si="9"/>
        <v>DE2029</v>
      </c>
      <c r="D10" s="75">
        <f>states_RPS!L9</f>
        <v>3074.4780527194735</v>
      </c>
      <c r="E10" s="75">
        <f>states_RPS!I9</f>
        <v>11386.955750812864</v>
      </c>
      <c r="F10" s="76">
        <f>states_RPS!O9</f>
        <v>0.27</v>
      </c>
      <c r="G10" s="81"/>
      <c r="H10" s="77" t="s">
        <v>34</v>
      </c>
      <c r="I10" s="77" t="s">
        <v>95</v>
      </c>
      <c r="J10" s="34">
        <f>SUMIFS(load!$CC$3:$CC$38,load!$CB$3:$CB$38,I10,load!$CA$3:'load'!$CA$38,H10)</f>
        <v>0.13807423382744993</v>
      </c>
      <c r="K10" s="31">
        <f t="shared" si="26"/>
        <v>2023</v>
      </c>
      <c r="L10" s="76">
        <f t="shared" si="10"/>
        <v>0</v>
      </c>
      <c r="M10" s="77">
        <f>VLOOKUP(I10,load!$Z$88:$AJ$110,K10-2020,FALSE)</f>
        <v>22475</v>
      </c>
      <c r="N10" s="2">
        <f t="shared" si="11"/>
        <v>0</v>
      </c>
      <c r="O10" s="2">
        <f>VLOOKUP(O$2,ELCC!$A$1:$B$16,2,FALSE)*SUMIF('2022_resources_less_planned_ret'!$A$3:$A$293,O$2&amp;"_"&amp;$I10&amp;"_"&amp;$H10,'2022_resources_less_planned_ret'!$E$3:$E$293)</f>
        <v>0</v>
      </c>
      <c r="P10" s="2">
        <f>VLOOKUP(P$2,ELCC!$A$1:$B$16,2,FALSE)*SUMIF('2022_resources_less_planned_ret'!$A$3:$A$293,P$2&amp;"_"&amp;$I10&amp;"_"&amp;$H10,'2022_resources_less_planned_ret'!$E$3:$E$293)</f>
        <v>154.292754</v>
      </c>
      <c r="Q10" s="2">
        <f>VLOOKUP(Q$2,ELCC!$A$1:$B$16,2,FALSE)*SUMIF('2022_resources_less_planned_ret'!$A$3:$A$293,Q$2&amp;"_"&amp;$I10&amp;"_"&amp;$H10,'2022_resources_less_planned_ret'!$E$3:$E$293)</f>
        <v>0</v>
      </c>
      <c r="R10" s="2">
        <f>VLOOKUP(R$2,ELCC!$A$1:$B$16,2,FALSE)*SUMIF('2022_resources_less_planned_ret'!$A$3:$A$293,R$2&amp;"_"&amp;$I10&amp;"_"&amp;$H10,'2022_resources_less_planned_ret'!$E$3:$E$293)</f>
        <v>0</v>
      </c>
      <c r="S10" s="45">
        <f t="shared" si="12"/>
        <v>154.292754</v>
      </c>
      <c r="T10" s="45">
        <f t="shared" si="13"/>
        <v>0</v>
      </c>
      <c r="U10" s="45">
        <f t="shared" si="14"/>
        <v>0</v>
      </c>
      <c r="V10" s="45">
        <f t="shared" si="15"/>
        <v>939.30681149444695</v>
      </c>
      <c r="W10" s="79">
        <f t="shared" si="16"/>
        <v>0</v>
      </c>
      <c r="X10" s="43">
        <f t="shared" si="17"/>
        <v>3.7029835835316063E-2</v>
      </c>
      <c r="Y10" s="43" t="str">
        <f>VLOOKUP(I10,mappings!$C$1:$H$22,6,FALSE)</f>
        <v>WEST</v>
      </c>
      <c r="Z10" s="81"/>
      <c r="AA10" s="77" t="s">
        <v>112</v>
      </c>
      <c r="AB10" s="77">
        <f t="shared" si="27"/>
        <v>2023</v>
      </c>
      <c r="AC10" s="77" t="str">
        <f t="shared" si="18"/>
        <v>PJM_PotomacElec2023</v>
      </c>
      <c r="AD10" s="78">
        <f t="shared" si="0"/>
        <v>2077.7064499999997</v>
      </c>
      <c r="AE10" s="78">
        <f t="shared" si="1"/>
        <v>0</v>
      </c>
      <c r="AF10" s="78">
        <f t="shared" si="2"/>
        <v>231.10119999999884</v>
      </c>
      <c r="AG10" s="78">
        <f t="shared" si="3"/>
        <v>0</v>
      </c>
      <c r="AH10" s="78">
        <f t="shared" si="4"/>
        <v>0</v>
      </c>
      <c r="AI10" s="78">
        <f t="shared" si="5"/>
        <v>2308.8076499999988</v>
      </c>
      <c r="AJ10" s="78" t="str">
        <f>VLOOKUP(AA10,mappings!$C$2:$H$28,6,FALSE)</f>
        <v>SWMAAC</v>
      </c>
      <c r="AK10" s="78">
        <f t="shared" si="6"/>
        <v>2077.7064499999997</v>
      </c>
      <c r="AL10" s="78">
        <f t="shared" si="7"/>
        <v>4201.2894500000002</v>
      </c>
      <c r="AM10" s="79">
        <f t="shared" si="8"/>
        <v>0.49454018218144896</v>
      </c>
      <c r="AN10" s="81"/>
      <c r="AO10" s="63" t="s">
        <v>95</v>
      </c>
      <c r="AP10" s="63" t="s">
        <v>34</v>
      </c>
      <c r="AQ10" s="63">
        <v>2023</v>
      </c>
      <c r="AR10" s="63">
        <v>134.81931288050501</v>
      </c>
      <c r="AS10" s="63">
        <v>0</v>
      </c>
      <c r="AT10" s="63">
        <v>154.292754</v>
      </c>
      <c r="AU10" s="63">
        <v>0</v>
      </c>
      <c r="AV10" s="63">
        <v>0</v>
      </c>
      <c r="AW10" s="81"/>
      <c r="AX10" s="77" t="s">
        <v>112</v>
      </c>
      <c r="AY10" s="77">
        <f t="shared" si="28"/>
        <v>2023</v>
      </c>
      <c r="AZ10" s="77" t="str">
        <f t="shared" si="19"/>
        <v>PJM_PotomacElec2023</v>
      </c>
      <c r="BA10" s="78">
        <f t="shared" si="20"/>
        <v>238.60809233837017</v>
      </c>
      <c r="BB10" s="78">
        <f t="shared" si="21"/>
        <v>0</v>
      </c>
      <c r="BC10" s="78">
        <f t="shared" si="22"/>
        <v>231.1011999999979</v>
      </c>
      <c r="BD10" s="78">
        <f t="shared" si="23"/>
        <v>0</v>
      </c>
      <c r="BE10" s="78">
        <f t="shared" si="24"/>
        <v>0</v>
      </c>
      <c r="BF10" s="78">
        <f t="shared" si="25"/>
        <v>469.70929233836807</v>
      </c>
      <c r="BG10" s="78" t="str">
        <f>VLOOKUP(AX10,mappings!$C$2:$H$28,6,FALSE)</f>
        <v>SWMAAC</v>
      </c>
      <c r="BH10" s="63"/>
      <c r="BI10" s="63"/>
      <c r="BJ10" s="63"/>
      <c r="BK10" s="63"/>
      <c r="BR10" s="63"/>
    </row>
    <row r="11" spans="1:70" x14ac:dyDescent="0.2">
      <c r="A11" s="31" t="str">
        <f>states_RPS!A10</f>
        <v>DE</v>
      </c>
      <c r="B11" s="31">
        <f>states_RPS!B10</f>
        <v>2030</v>
      </c>
      <c r="C11" s="31" t="str">
        <f t="shared" si="9"/>
        <v>DE2030</v>
      </c>
      <c r="D11" s="75">
        <f>states_RPS!L10</f>
        <v>3208.3324313139024</v>
      </c>
      <c r="E11" s="75">
        <f>states_RPS!I10</f>
        <v>11458.330111835365</v>
      </c>
      <c r="F11" s="76">
        <f>states_RPS!O10</f>
        <v>0.28000000000000003</v>
      </c>
      <c r="G11" s="81"/>
      <c r="H11" s="77" t="s">
        <v>4</v>
      </c>
      <c r="I11" s="77" t="s">
        <v>96</v>
      </c>
      <c r="J11" s="34">
        <f>SUMIFS(load!$CC$3:$CC$38,load!$CB$3:$CB$38,I11,load!$CA$3:'load'!$CA$38,H11)</f>
        <v>0.17</v>
      </c>
      <c r="K11" s="31">
        <f t="shared" si="26"/>
        <v>2023</v>
      </c>
      <c r="L11" s="76">
        <f t="shared" si="10"/>
        <v>0.31900000000000001</v>
      </c>
      <c r="M11" s="77">
        <f>VLOOKUP(I11,load!$Z$88:$AJ$110,K11-2020,FALSE)</f>
        <v>8831</v>
      </c>
      <c r="N11" s="2">
        <f t="shared" si="11"/>
        <v>478.90513000000004</v>
      </c>
      <c r="O11" s="2">
        <f>VLOOKUP(O$2,ELCC!$A$1:$B$16,2,FALSE)*SUMIF('2022_resources_less_planned_ret'!$A$3:$A$293,O$2&amp;"_"&amp;$I11&amp;"_"&amp;$H11,'2022_resources_less_planned_ret'!$E$3:$E$293)</f>
        <v>0</v>
      </c>
      <c r="P11" s="2">
        <f>VLOOKUP(P$2,ELCC!$A$1:$B$16,2,FALSE)*SUMIF('2022_resources_less_planned_ret'!$A$3:$A$293,P$2&amp;"_"&amp;$I11&amp;"_"&amp;$H11,'2022_resources_less_planned_ret'!$E$3:$E$293)</f>
        <v>131.57507000000001</v>
      </c>
      <c r="Q11" s="2">
        <f>VLOOKUP(Q$2,ELCC!$A$1:$B$16,2,FALSE)*SUMIF('2022_resources_less_planned_ret'!$A$3:$A$293,Q$2&amp;"_"&amp;$I11&amp;"_"&amp;$H11,'2022_resources_less_planned_ret'!$E$3:$E$293)</f>
        <v>0</v>
      </c>
      <c r="R11" s="2">
        <f>VLOOKUP(R$2,ELCC!$A$1:$B$16,2,FALSE)*SUMIF('2022_resources_less_planned_ret'!$A$3:$A$293,R$2&amp;"_"&amp;$I11&amp;"_"&amp;$H11,'2022_resources_less_planned_ret'!$E$3:$E$293)</f>
        <v>0</v>
      </c>
      <c r="S11" s="45">
        <f t="shared" si="12"/>
        <v>610.48020000000008</v>
      </c>
      <c r="T11" s="45">
        <f t="shared" si="13"/>
        <v>0</v>
      </c>
      <c r="U11" s="45">
        <f t="shared" si="14"/>
        <v>478.90513000000004</v>
      </c>
      <c r="V11" s="45">
        <f t="shared" si="15"/>
        <v>789.75632999999993</v>
      </c>
      <c r="W11" s="79">
        <f t="shared" si="16"/>
        <v>0.60639606396063972</v>
      </c>
      <c r="X11" s="43">
        <f t="shared" si="17"/>
        <v>0.39040067170789944</v>
      </c>
      <c r="Y11" s="43" t="str">
        <f>VLOOKUP(I11,mappings!$C$1:$H$22,6,FALSE)</f>
        <v>WEST</v>
      </c>
      <c r="Z11" s="81"/>
      <c r="AA11" s="77" t="s">
        <v>110</v>
      </c>
      <c r="AB11" s="77">
        <f t="shared" si="27"/>
        <v>2023</v>
      </c>
      <c r="AC11" s="77" t="str">
        <f t="shared" si="18"/>
        <v>PJM_PennPL_UGI2023</v>
      </c>
      <c r="AD11" s="78">
        <f t="shared" si="0"/>
        <v>583.91999999999996</v>
      </c>
      <c r="AE11" s="78">
        <f t="shared" si="1"/>
        <v>2496.3876</v>
      </c>
      <c r="AF11" s="78">
        <f t="shared" si="2"/>
        <v>632.25800000000004</v>
      </c>
      <c r="AG11" s="78">
        <f t="shared" si="3"/>
        <v>0</v>
      </c>
      <c r="AH11" s="78">
        <f t="shared" si="4"/>
        <v>0</v>
      </c>
      <c r="AI11" s="78">
        <f t="shared" si="5"/>
        <v>3712.5655999999999</v>
      </c>
      <c r="AJ11" s="78" t="str">
        <f>VLOOKUP(AA11,mappings!$C$2:$H$28,6,FALSE)</f>
        <v>WMAAC</v>
      </c>
      <c r="AK11" s="78">
        <f t="shared" si="6"/>
        <v>583.91999999999996</v>
      </c>
      <c r="AL11" s="78">
        <f t="shared" si="7"/>
        <v>1047.44</v>
      </c>
      <c r="AM11" s="79">
        <f t="shared" si="8"/>
        <v>0.55747345910028256</v>
      </c>
      <c r="AN11" s="81"/>
      <c r="AO11" s="63" t="s">
        <v>96</v>
      </c>
      <c r="AP11" s="63" t="s">
        <v>4</v>
      </c>
      <c r="AQ11" s="63">
        <v>2023</v>
      </c>
      <c r="AR11" s="63">
        <v>78.354596375526597</v>
      </c>
      <c r="AS11" s="63">
        <v>0</v>
      </c>
      <c r="AT11" s="63">
        <v>131.57507000000001</v>
      </c>
      <c r="AU11" s="63">
        <v>0</v>
      </c>
      <c r="AV11" s="63">
        <v>0</v>
      </c>
      <c r="AW11" s="81"/>
      <c r="AX11" s="77" t="s">
        <v>110</v>
      </c>
      <c r="AY11" s="77">
        <f t="shared" si="28"/>
        <v>2023</v>
      </c>
      <c r="AZ11" s="77" t="str">
        <f t="shared" si="19"/>
        <v>PJM_PennPL_UGI2023</v>
      </c>
      <c r="BA11" s="78">
        <f t="shared" si="20"/>
        <v>832.42135096867298</v>
      </c>
      <c r="BB11" s="78">
        <f t="shared" si="21"/>
        <v>2496.3876</v>
      </c>
      <c r="BC11" s="78">
        <f t="shared" si="22"/>
        <v>632.25800000000004</v>
      </c>
      <c r="BD11" s="78">
        <f t="shared" si="23"/>
        <v>0</v>
      </c>
      <c r="BE11" s="78">
        <f t="shared" si="24"/>
        <v>0</v>
      </c>
      <c r="BF11" s="78">
        <f t="shared" si="25"/>
        <v>3961.0669509686732</v>
      </c>
      <c r="BG11" s="78" t="str">
        <f>VLOOKUP(AX11,mappings!$C$2:$H$28,6,FALSE)</f>
        <v>WMAAC</v>
      </c>
      <c r="BH11" s="63"/>
      <c r="BI11" s="63"/>
      <c r="BJ11" s="63"/>
      <c r="BK11" s="63"/>
      <c r="BR11" s="63"/>
    </row>
    <row r="12" spans="1:70" x14ac:dyDescent="0.2">
      <c r="A12" s="31" t="str">
        <f>states_RPS!A11</f>
        <v>DC</v>
      </c>
      <c r="B12" s="31">
        <f>states_RPS!B11</f>
        <v>2022</v>
      </c>
      <c r="C12" s="31" t="str">
        <f t="shared" si="9"/>
        <v>DC2022</v>
      </c>
      <c r="D12" s="75">
        <f>states_RPS!L11</f>
        <v>2742.2808115321832</v>
      </c>
      <c r="E12" s="75">
        <f>states_RPS!I11</f>
        <v>8437.7871124067169</v>
      </c>
      <c r="F12" s="76">
        <f>states_RPS!O11</f>
        <v>0.32500000000000001</v>
      </c>
      <c r="G12" s="81"/>
      <c r="H12" s="77" t="s">
        <v>31</v>
      </c>
      <c r="I12" s="77" t="s">
        <v>96</v>
      </c>
      <c r="J12" s="34">
        <f>SUMIFS(load!$CC$3:$CC$38,load!$CB$3:$CB$38,I12,load!$CA$3:'load'!$CA$38,H12)</f>
        <v>0.43999999999999995</v>
      </c>
      <c r="K12" s="31">
        <f t="shared" si="26"/>
        <v>2023</v>
      </c>
      <c r="L12" s="76">
        <f t="shared" si="10"/>
        <v>0.08</v>
      </c>
      <c r="M12" s="77">
        <f>VLOOKUP(I12,load!$Z$88:$AJ$110,K12-2020,FALSE)</f>
        <v>8831</v>
      </c>
      <c r="N12" s="2">
        <f t="shared" si="11"/>
        <v>310.85119999999995</v>
      </c>
      <c r="O12" s="2">
        <f>VLOOKUP(O$2,ELCC!$A$1:$B$16,2,FALSE)*SUMIF('2022_resources_less_planned_ret'!$A$3:$A$293,O$2&amp;"_"&amp;$I12&amp;"_"&amp;$H12,'2022_resources_less_planned_ret'!$E$3:$E$293)</f>
        <v>0</v>
      </c>
      <c r="P12" s="2">
        <f>VLOOKUP(P$2,ELCC!$A$1:$B$16,2,FALSE)*SUMIF('2022_resources_less_planned_ret'!$A$3:$A$293,P$2&amp;"_"&amp;$I12&amp;"_"&amp;$H12,'2022_resources_less_planned_ret'!$E$3:$E$293)</f>
        <v>340.54723999999999</v>
      </c>
      <c r="Q12" s="2">
        <f>VLOOKUP(Q$2,ELCC!$A$1:$B$16,2,FALSE)*SUMIF('2022_resources_less_planned_ret'!$A$3:$A$293,Q$2&amp;"_"&amp;$I12&amp;"_"&amp;$H12,'2022_resources_less_planned_ret'!$E$3:$E$293)</f>
        <v>0</v>
      </c>
      <c r="R12" s="2">
        <f>VLOOKUP(R$2,ELCC!$A$1:$B$16,2,FALSE)*SUMIF('2022_resources_less_planned_ret'!$A$3:$A$293,R$2&amp;"_"&amp;$I12&amp;"_"&amp;$H12,'2022_resources_less_planned_ret'!$E$3:$E$293)</f>
        <v>0</v>
      </c>
      <c r="S12" s="45">
        <f t="shared" si="12"/>
        <v>651.39843999999994</v>
      </c>
      <c r="T12" s="45">
        <f t="shared" si="13"/>
        <v>0</v>
      </c>
      <c r="U12" s="45">
        <f t="shared" si="14"/>
        <v>310.85119999999995</v>
      </c>
      <c r="V12" s="45">
        <f t="shared" si="15"/>
        <v>789.75632999999993</v>
      </c>
      <c r="W12" s="79">
        <f t="shared" si="16"/>
        <v>0.39360393603936034</v>
      </c>
      <c r="X12" s="43">
        <f t="shared" si="17"/>
        <v>0.41656779126575727</v>
      </c>
      <c r="Y12" s="43" t="str">
        <f>VLOOKUP(I12,mappings!$C$1:$H$22,6,FALSE)</f>
        <v>WEST</v>
      </c>
      <c r="Z12" s="81"/>
      <c r="AA12" s="77" t="s">
        <v>113</v>
      </c>
      <c r="AB12" s="77">
        <f t="shared" si="27"/>
        <v>2023</v>
      </c>
      <c r="AC12" s="77" t="str">
        <f t="shared" si="18"/>
        <v>PJM_PublicServiceEG2023</v>
      </c>
      <c r="AD12" s="78">
        <f t="shared" si="0"/>
        <v>2222.4400000000005</v>
      </c>
      <c r="AE12" s="78">
        <f t="shared" si="1"/>
        <v>3460.2705900000001</v>
      </c>
      <c r="AF12" s="78">
        <f t="shared" si="2"/>
        <v>357.55280000000005</v>
      </c>
      <c r="AG12" s="78">
        <f t="shared" si="3"/>
        <v>0</v>
      </c>
      <c r="AH12" s="78">
        <f t="shared" si="4"/>
        <v>0</v>
      </c>
      <c r="AI12" s="78">
        <f t="shared" si="5"/>
        <v>6040.263390000001</v>
      </c>
      <c r="AJ12" s="78" t="str">
        <f>VLOOKUP(AA12,mappings!$C$2:$H$28,6,FALSE)</f>
        <v>EMAAC</v>
      </c>
      <c r="AK12" s="78">
        <f t="shared" si="6"/>
        <v>5682.7105900000006</v>
      </c>
      <c r="AL12" s="78">
        <f t="shared" si="7"/>
        <v>9438.6718900000014</v>
      </c>
      <c r="AM12" s="79">
        <f t="shared" si="8"/>
        <v>0.60206675856808489</v>
      </c>
      <c r="AN12" s="81"/>
      <c r="AO12" s="63" t="s">
        <v>96</v>
      </c>
      <c r="AP12" s="63" t="s">
        <v>31</v>
      </c>
      <c r="AQ12" s="63">
        <v>2023</v>
      </c>
      <c r="AR12" s="63">
        <v>178.39772337745899</v>
      </c>
      <c r="AS12" s="63">
        <v>0</v>
      </c>
      <c r="AT12" s="63">
        <v>340.54723999999999</v>
      </c>
      <c r="AU12" s="63">
        <v>0</v>
      </c>
      <c r="AV12" s="63">
        <v>0</v>
      </c>
      <c r="AW12" s="81"/>
      <c r="AX12" s="77" t="s">
        <v>113</v>
      </c>
      <c r="AY12" s="77">
        <f t="shared" si="28"/>
        <v>2023</v>
      </c>
      <c r="AZ12" s="77" t="str">
        <f t="shared" si="19"/>
        <v>PJM_PublicServiceEG2023</v>
      </c>
      <c r="BA12" s="78">
        <f t="shared" si="20"/>
        <v>936.84517660240294</v>
      </c>
      <c r="BB12" s="78">
        <f t="shared" si="21"/>
        <v>3460.2705900000001</v>
      </c>
      <c r="BC12" s="78">
        <f t="shared" si="22"/>
        <v>357.55279999999999</v>
      </c>
      <c r="BD12" s="78">
        <f t="shared" si="23"/>
        <v>0</v>
      </c>
      <c r="BE12" s="78">
        <f t="shared" si="24"/>
        <v>355.70482776778601</v>
      </c>
      <c r="BF12" s="78">
        <f t="shared" si="25"/>
        <v>5110.3733943701891</v>
      </c>
      <c r="BG12" s="78" t="str">
        <f>VLOOKUP(AX12,mappings!$C$2:$H$28,6,FALSE)</f>
        <v>EMAAC</v>
      </c>
      <c r="BH12" s="63"/>
      <c r="BI12" s="63"/>
      <c r="BJ12" s="63"/>
      <c r="BK12" s="63"/>
      <c r="BR12" s="63"/>
    </row>
    <row r="13" spans="1:70" x14ac:dyDescent="0.2">
      <c r="A13" s="31" t="str">
        <f>states_RPS!A12</f>
        <v>DC</v>
      </c>
      <c r="B13" s="31">
        <f>states_RPS!B12</f>
        <v>2023</v>
      </c>
      <c r="C13" s="31" t="str">
        <f t="shared" si="9"/>
        <v>DC2023</v>
      </c>
      <c r="D13" s="75">
        <f>states_RPS!L12</f>
        <v>3279.826638453505</v>
      </c>
      <c r="E13" s="75">
        <f>states_RPS!I12</f>
        <v>8464.0687443961415</v>
      </c>
      <c r="F13" s="76">
        <f>states_RPS!O12</f>
        <v>0.38750000000000001</v>
      </c>
      <c r="G13" s="81"/>
      <c r="H13" s="77" t="s">
        <v>33</v>
      </c>
      <c r="I13" s="77" t="s">
        <v>96</v>
      </c>
      <c r="J13" s="34">
        <f>SUMIFS(load!$CC$3:$CC$38,load!$CB$3:$CB$38,I13,load!$CA$3:'load'!$CA$38,H13)</f>
        <v>6.9999999999999993E-2</v>
      </c>
      <c r="K13" s="31">
        <f t="shared" si="26"/>
        <v>2023</v>
      </c>
      <c r="L13" s="76">
        <f t="shared" si="10"/>
        <v>0</v>
      </c>
      <c r="M13" s="77">
        <f>VLOOKUP(I13,load!$Z$88:$AJ$110,K13-2020,FALSE)</f>
        <v>8831</v>
      </c>
      <c r="N13" s="2">
        <f t="shared" si="11"/>
        <v>0</v>
      </c>
      <c r="O13" s="2">
        <f>VLOOKUP(O$2,ELCC!$A$1:$B$16,2,FALSE)*SUMIF('2022_resources_less_planned_ret'!$A$3:$A$293,O$2&amp;"_"&amp;$I13&amp;"_"&amp;$H13,'2022_resources_less_planned_ret'!$E$3:$E$293)</f>
        <v>0</v>
      </c>
      <c r="P13" s="2">
        <f>VLOOKUP(P$2,ELCC!$A$1:$B$16,2,FALSE)*SUMIF('2022_resources_less_planned_ret'!$A$3:$A$293,P$2&amp;"_"&amp;$I13&amp;"_"&amp;$H13,'2022_resources_less_planned_ret'!$E$3:$E$293)</f>
        <v>54.177970000000009</v>
      </c>
      <c r="Q13" s="2">
        <f>VLOOKUP(Q$2,ELCC!$A$1:$B$16,2,FALSE)*SUMIF('2022_resources_less_planned_ret'!$A$3:$A$293,Q$2&amp;"_"&amp;$I13&amp;"_"&amp;$H13,'2022_resources_less_planned_ret'!$E$3:$E$293)</f>
        <v>0</v>
      </c>
      <c r="R13" s="2">
        <f>VLOOKUP(R$2,ELCC!$A$1:$B$16,2,FALSE)*SUMIF('2022_resources_less_planned_ret'!$A$3:$A$293,R$2&amp;"_"&amp;$I13&amp;"_"&amp;$H13,'2022_resources_less_planned_ret'!$E$3:$E$293)</f>
        <v>0</v>
      </c>
      <c r="S13" s="45">
        <f t="shared" si="12"/>
        <v>54.177970000000009</v>
      </c>
      <c r="T13" s="45">
        <f t="shared" si="13"/>
        <v>0</v>
      </c>
      <c r="U13" s="45">
        <f t="shared" si="14"/>
        <v>0</v>
      </c>
      <c r="V13" s="45">
        <f t="shared" si="15"/>
        <v>789.75632999999993</v>
      </c>
      <c r="W13" s="79">
        <f t="shared" si="16"/>
        <v>0</v>
      </c>
      <c r="X13" s="43">
        <f t="shared" si="17"/>
        <v>3.4646686132933424E-2</v>
      </c>
      <c r="Y13" s="43" t="str">
        <f>VLOOKUP(I13,mappings!$C$1:$H$22,6,FALSE)</f>
        <v>WEST</v>
      </c>
      <c r="Z13" s="81"/>
      <c r="AA13" s="77" t="s">
        <v>114</v>
      </c>
      <c r="AB13" s="77">
        <f t="shared" si="27"/>
        <v>2023</v>
      </c>
      <c r="AC13" s="77" t="str">
        <f t="shared" si="18"/>
        <v>PJM_RocklandElec2023</v>
      </c>
      <c r="AD13" s="78">
        <f t="shared" si="0"/>
        <v>88.660000000000011</v>
      </c>
      <c r="AE13" s="78">
        <f t="shared" si="1"/>
        <v>0</v>
      </c>
      <c r="AF13" s="78">
        <f t="shared" si="2"/>
        <v>4.3604000000000003</v>
      </c>
      <c r="AG13" s="78">
        <f t="shared" si="3"/>
        <v>0</v>
      </c>
      <c r="AH13" s="78">
        <f t="shared" si="4"/>
        <v>0</v>
      </c>
      <c r="AI13" s="78">
        <f t="shared" si="5"/>
        <v>93.020400000000009</v>
      </c>
      <c r="AJ13" s="78" t="str">
        <f>VLOOKUP(AA13,mappings!$C$2:$H$28,6,FALSE)</f>
        <v>EMAAC</v>
      </c>
      <c r="AK13" s="78">
        <f t="shared" si="6"/>
        <v>88.660000000000011</v>
      </c>
      <c r="AL13" s="78">
        <f t="shared" si="7"/>
        <v>9438.6718900000014</v>
      </c>
      <c r="AM13" s="79">
        <f t="shared" si="8"/>
        <v>9.3932706882133184E-3</v>
      </c>
      <c r="AN13" s="81"/>
      <c r="AO13" s="63" t="s">
        <v>96</v>
      </c>
      <c r="AP13" s="63" t="s">
        <v>33</v>
      </c>
      <c r="AQ13" s="63">
        <v>2023</v>
      </c>
      <c r="AR13" s="63">
        <v>16.382167358913101</v>
      </c>
      <c r="AS13" s="63">
        <v>0</v>
      </c>
      <c r="AT13" s="63">
        <v>54.177970000000002</v>
      </c>
      <c r="AU13" s="63">
        <v>0</v>
      </c>
      <c r="AV13" s="63">
        <v>0</v>
      </c>
      <c r="AW13" s="81"/>
      <c r="AX13" s="77" t="s">
        <v>114</v>
      </c>
      <c r="AY13" s="77">
        <f t="shared" si="28"/>
        <v>2023</v>
      </c>
      <c r="AZ13" s="77" t="str">
        <f t="shared" si="19"/>
        <v>PJM_RocklandElec2023</v>
      </c>
      <c r="BA13" s="78">
        <f t="shared" si="20"/>
        <v>20.36635863827</v>
      </c>
      <c r="BB13" s="78">
        <f t="shared" si="21"/>
        <v>0</v>
      </c>
      <c r="BC13" s="78">
        <f t="shared" si="22"/>
        <v>4.3604000000000003</v>
      </c>
      <c r="BD13" s="78">
        <f t="shared" si="23"/>
        <v>0</v>
      </c>
      <c r="BE13" s="78">
        <f t="shared" si="24"/>
        <v>12.003042000993201</v>
      </c>
      <c r="BF13" s="78">
        <f t="shared" si="25"/>
        <v>36.729800639263203</v>
      </c>
      <c r="BG13" s="78" t="str">
        <f>VLOOKUP(AX13,mappings!$C$2:$H$28,6,FALSE)</f>
        <v>EMAAC</v>
      </c>
      <c r="BH13" s="63"/>
      <c r="BI13" s="63"/>
      <c r="BJ13" s="63"/>
      <c r="BK13" s="63"/>
      <c r="BR13" s="63"/>
    </row>
    <row r="14" spans="1:70" x14ac:dyDescent="0.2">
      <c r="A14" s="31" t="str">
        <f>states_RPS!A13</f>
        <v>DC</v>
      </c>
      <c r="B14" s="31">
        <f>states_RPS!B13</f>
        <v>2024</v>
      </c>
      <c r="C14" s="31" t="str">
        <f t="shared" si="9"/>
        <v>DC2024</v>
      </c>
      <c r="D14" s="75">
        <f>states_RPS!L13</f>
        <v>3820.6576693735351</v>
      </c>
      <c r="E14" s="75">
        <f>states_RPS!I13</f>
        <v>8490.3503763856334</v>
      </c>
      <c r="F14" s="76">
        <f>states_RPS!O13</f>
        <v>0.45</v>
      </c>
      <c r="G14" s="81"/>
      <c r="H14" s="77" t="s">
        <v>34</v>
      </c>
      <c r="I14" s="77" t="s">
        <v>96</v>
      </c>
      <c r="J14" s="34">
        <f>SUMIFS(load!$CC$3:$CC$38,load!$CB$3:$CB$38,I14,load!$CA$3:'load'!$CA$38,H14)</f>
        <v>0.31999999999999995</v>
      </c>
      <c r="K14" s="31">
        <f t="shared" si="26"/>
        <v>2023</v>
      </c>
      <c r="L14" s="76">
        <f t="shared" si="10"/>
        <v>0</v>
      </c>
      <c r="M14" s="77">
        <f>VLOOKUP(I14,load!$Z$88:$AJ$110,K14-2020,FALSE)</f>
        <v>8831</v>
      </c>
      <c r="N14" s="2">
        <f t="shared" si="11"/>
        <v>0</v>
      </c>
      <c r="O14" s="2">
        <f>VLOOKUP(O$2,ELCC!$A$1:$B$16,2,FALSE)*SUMIF('2022_resources_less_planned_ret'!$A$3:$A$293,O$2&amp;"_"&amp;$I14&amp;"_"&amp;$H14,'2022_resources_less_planned_ret'!$E$3:$E$293)</f>
        <v>0</v>
      </c>
      <c r="P14" s="2">
        <f>VLOOKUP(P$2,ELCC!$A$1:$B$16,2,FALSE)*SUMIF('2022_resources_less_planned_ret'!$A$3:$A$293,P$2&amp;"_"&amp;$I14&amp;"_"&amp;$H14,'2022_resources_less_planned_ret'!$E$3:$E$293)</f>
        <v>247.67072000000002</v>
      </c>
      <c r="Q14" s="2">
        <f>VLOOKUP(Q$2,ELCC!$A$1:$B$16,2,FALSE)*SUMIF('2022_resources_less_planned_ret'!$A$3:$A$293,Q$2&amp;"_"&amp;$I14&amp;"_"&amp;$H14,'2022_resources_less_planned_ret'!$E$3:$E$293)</f>
        <v>0</v>
      </c>
      <c r="R14" s="2">
        <f>VLOOKUP(R$2,ELCC!$A$1:$B$16,2,FALSE)*SUMIF('2022_resources_less_planned_ret'!$A$3:$A$293,R$2&amp;"_"&amp;$I14&amp;"_"&amp;$H14,'2022_resources_less_planned_ret'!$E$3:$E$293)</f>
        <v>0</v>
      </c>
      <c r="S14" s="45">
        <f t="shared" si="12"/>
        <v>247.67072000000002</v>
      </c>
      <c r="T14" s="45">
        <f t="shared" si="13"/>
        <v>0</v>
      </c>
      <c r="U14" s="45">
        <f t="shared" si="14"/>
        <v>0</v>
      </c>
      <c r="V14" s="45">
        <f t="shared" si="15"/>
        <v>789.75632999999993</v>
      </c>
      <c r="W14" s="79">
        <f t="shared" si="16"/>
        <v>0</v>
      </c>
      <c r="X14" s="43">
        <f t="shared" si="17"/>
        <v>0.15838485089340992</v>
      </c>
      <c r="Y14" s="43" t="str">
        <f>VLOOKUP(I14,mappings!$C$1:$H$22,6,FALSE)</f>
        <v>WEST</v>
      </c>
      <c r="Z14" s="81"/>
      <c r="AA14" s="77" t="s">
        <v>95</v>
      </c>
      <c r="AB14" s="77">
        <f t="shared" si="27"/>
        <v>2023</v>
      </c>
      <c r="AC14" s="77" t="str">
        <f t="shared" si="18"/>
        <v>PJM_AEP2023</v>
      </c>
      <c r="AD14" s="78">
        <f t="shared" si="0"/>
        <v>939.30681149444695</v>
      </c>
      <c r="AE14" s="78">
        <f t="shared" si="1"/>
        <v>2051.5947299999998</v>
      </c>
      <c r="AF14" s="78">
        <f t="shared" si="2"/>
        <v>1113.1120110000002</v>
      </c>
      <c r="AG14" s="78">
        <f t="shared" si="3"/>
        <v>62.700949999999999</v>
      </c>
      <c r="AH14" s="78">
        <f t="shared" si="4"/>
        <v>0</v>
      </c>
      <c r="AI14" s="78">
        <f t="shared" si="5"/>
        <v>4166.7145024944466</v>
      </c>
      <c r="AJ14" s="78" t="str">
        <f>VLOOKUP(AA14,mappings!$C$2:$H$28,6,FALSE)</f>
        <v>WEST</v>
      </c>
      <c r="AK14" s="78">
        <f t="shared" si="6"/>
        <v>939.30681149444695</v>
      </c>
      <c r="AL14" s="78">
        <f t="shared" si="7"/>
        <v>19803.70986649445</v>
      </c>
      <c r="AM14" s="79">
        <f t="shared" si="8"/>
        <v>4.7430850978262599E-2</v>
      </c>
      <c r="AN14" s="81"/>
      <c r="AO14" s="63" t="s">
        <v>96</v>
      </c>
      <c r="AP14" s="63" t="s">
        <v>34</v>
      </c>
      <c r="AQ14" s="63">
        <v>2023</v>
      </c>
      <c r="AR14" s="63">
        <v>205.26246356255999</v>
      </c>
      <c r="AS14" s="63">
        <v>0</v>
      </c>
      <c r="AT14" s="63">
        <v>247.67071999999999</v>
      </c>
      <c r="AU14" s="63">
        <v>0</v>
      </c>
      <c r="AV14" s="63">
        <v>0</v>
      </c>
      <c r="AW14" s="81"/>
      <c r="AX14" s="77" t="s">
        <v>95</v>
      </c>
      <c r="AY14" s="77">
        <f t="shared" si="28"/>
        <v>2023</v>
      </c>
      <c r="AZ14" s="77" t="str">
        <f t="shared" si="19"/>
        <v>PJM_AEP2023</v>
      </c>
      <c r="BA14" s="78">
        <f t="shared" si="20"/>
        <v>1282.1909866147566</v>
      </c>
      <c r="BB14" s="78">
        <f t="shared" si="21"/>
        <v>2051.5947299999998</v>
      </c>
      <c r="BC14" s="78">
        <f t="shared" si="22"/>
        <v>1113.1120110000002</v>
      </c>
      <c r="BD14" s="78">
        <f t="shared" si="23"/>
        <v>62.700949999999999</v>
      </c>
      <c r="BE14" s="78">
        <f t="shared" si="24"/>
        <v>33.199999999999903</v>
      </c>
      <c r="BF14" s="78">
        <f t="shared" si="25"/>
        <v>4542.7986776147563</v>
      </c>
      <c r="BG14" s="78" t="str">
        <f>VLOOKUP(AX14,mappings!$C$2:$H$28,6,FALSE)</f>
        <v>WEST</v>
      </c>
      <c r="BH14" s="63"/>
      <c r="BI14" s="63"/>
      <c r="BJ14" s="63"/>
      <c r="BK14" s="63"/>
      <c r="BR14" s="63"/>
    </row>
    <row r="15" spans="1:70" x14ac:dyDescent="0.2">
      <c r="A15" s="31" t="str">
        <f>states_RPS!A14</f>
        <v>DC</v>
      </c>
      <c r="B15" s="31">
        <f>states_RPS!B14</f>
        <v>2025</v>
      </c>
      <c r="C15" s="31" t="str">
        <f t="shared" si="9"/>
        <v>DC2025</v>
      </c>
      <c r="D15" s="75">
        <f>states_RPS!L14</f>
        <v>4429.3679311252808</v>
      </c>
      <c r="E15" s="75">
        <f>states_RPS!I14</f>
        <v>8518.0152521640011</v>
      </c>
      <c r="F15" s="76">
        <f>states_RPS!O14</f>
        <v>0.52</v>
      </c>
      <c r="G15" s="81"/>
      <c r="H15" s="77" t="s">
        <v>30</v>
      </c>
      <c r="I15" s="77" t="s">
        <v>106</v>
      </c>
      <c r="J15" s="34">
        <f>SUMIFS(load!$CC$3:$CC$38,load!$CB$3:$CB$38,I15,load!$CA$3:'load'!$CA$38,H15)</f>
        <v>0.91999999999999993</v>
      </c>
      <c r="K15" s="31">
        <f t="shared" si="26"/>
        <v>2023</v>
      </c>
      <c r="L15" s="76">
        <f t="shared" si="10"/>
        <v>7.0000000000000007E-2</v>
      </c>
      <c r="M15" s="77">
        <f>VLOOKUP(I15,load!$Z$88:$AJ$110,K15-2020,FALSE)</f>
        <v>12438</v>
      </c>
      <c r="N15" s="2">
        <f t="shared" si="11"/>
        <v>801.00720000000001</v>
      </c>
      <c r="O15" s="2">
        <f>VLOOKUP(O$2,ELCC!$A$1:$B$16,2,FALSE)*SUMIF('2022_resources_less_planned_ret'!$A$3:$A$293,O$2&amp;"_"&amp;$I15&amp;"_"&amp;$H15,'2022_resources_less_planned_ret'!$E$3:$E$293)</f>
        <v>2114.0044200000002</v>
      </c>
      <c r="P15" s="2">
        <f>VLOOKUP(P$2,ELCC!$A$1:$B$16,2,FALSE)*SUMIF('2022_resources_less_planned_ret'!$A$3:$A$293,P$2&amp;"_"&amp;$I15&amp;"_"&amp;$H15,'2022_resources_less_planned_ret'!$E$3:$E$293)</f>
        <v>690.99258800000007</v>
      </c>
      <c r="Q15" s="2">
        <f>VLOOKUP(Q$2,ELCC!$A$1:$B$16,2,FALSE)*SUMIF('2022_resources_less_planned_ret'!$A$3:$A$293,Q$2&amp;"_"&amp;$I15&amp;"_"&amp;$H15,'2022_resources_less_planned_ret'!$E$3:$E$293)</f>
        <v>0</v>
      </c>
      <c r="R15" s="2">
        <f>VLOOKUP(R$2,ELCC!$A$1:$B$16,2,FALSE)*SUMIF('2022_resources_less_planned_ret'!$A$3:$A$293,R$2&amp;"_"&amp;$I15&amp;"_"&amp;$H15,'2022_resources_less_planned_ret'!$E$3:$E$293)</f>
        <v>0</v>
      </c>
      <c r="S15" s="45">
        <f t="shared" si="12"/>
        <v>3606.0042080000003</v>
      </c>
      <c r="T15" s="45">
        <f t="shared" si="13"/>
        <v>2114.0044200000002</v>
      </c>
      <c r="U15" s="45">
        <f t="shared" si="14"/>
        <v>2915.0116200000002</v>
      </c>
      <c r="V15" s="45">
        <f t="shared" si="15"/>
        <v>2994.6148200000002</v>
      </c>
      <c r="W15" s="79">
        <f t="shared" si="16"/>
        <v>0.97341788350596625</v>
      </c>
      <c r="X15" s="43">
        <f t="shared" si="17"/>
        <v>0.96270663795757438</v>
      </c>
      <c r="Y15" s="43" t="str">
        <f>VLOOKUP(I15,mappings!$C$1:$H$22,6,FALSE)</f>
        <v>WEST</v>
      </c>
      <c r="Z15" s="81"/>
      <c r="AA15" s="77" t="s">
        <v>96</v>
      </c>
      <c r="AB15" s="77">
        <f t="shared" si="27"/>
        <v>2023</v>
      </c>
      <c r="AC15" s="77" t="str">
        <f t="shared" si="18"/>
        <v>PJM_AlleghenyPower2023</v>
      </c>
      <c r="AD15" s="78">
        <f t="shared" si="0"/>
        <v>789.75632999999993</v>
      </c>
      <c r="AE15" s="78">
        <f t="shared" si="1"/>
        <v>0</v>
      </c>
      <c r="AF15" s="78">
        <f t="shared" si="2"/>
        <v>773.971</v>
      </c>
      <c r="AG15" s="78">
        <f t="shared" si="3"/>
        <v>0</v>
      </c>
      <c r="AH15" s="78">
        <f t="shared" si="4"/>
        <v>0</v>
      </c>
      <c r="AI15" s="78">
        <f t="shared" si="5"/>
        <v>1563.7273299999999</v>
      </c>
      <c r="AJ15" s="78" t="str">
        <f>VLOOKUP(AA15,mappings!$C$2:$H$28,6,FALSE)</f>
        <v>WEST</v>
      </c>
      <c r="AK15" s="78">
        <f t="shared" si="6"/>
        <v>789.75632999999993</v>
      </c>
      <c r="AL15" s="78">
        <f t="shared" si="7"/>
        <v>19803.70986649445</v>
      </c>
      <c r="AM15" s="79">
        <f t="shared" si="8"/>
        <v>3.9879211285365014E-2</v>
      </c>
      <c r="AN15" s="81"/>
      <c r="AO15" s="63" t="s">
        <v>97</v>
      </c>
      <c r="AP15" s="63" t="s">
        <v>23</v>
      </c>
      <c r="AQ15" s="63">
        <v>2023</v>
      </c>
      <c r="AR15" s="63">
        <v>340.05899339753898</v>
      </c>
      <c r="AS15" s="63">
        <v>0</v>
      </c>
      <c r="AT15" s="63">
        <v>68.676299999999998</v>
      </c>
      <c r="AU15" s="63">
        <v>0</v>
      </c>
      <c r="AV15" s="63">
        <v>86.356640399261295</v>
      </c>
      <c r="AW15" s="81"/>
      <c r="AX15" s="77" t="s">
        <v>96</v>
      </c>
      <c r="AY15" s="77">
        <f t="shared" si="28"/>
        <v>2023</v>
      </c>
      <c r="AZ15" s="77" t="str">
        <f t="shared" si="19"/>
        <v>PJM_AlleghenyPower2023</v>
      </c>
      <c r="BA15" s="78">
        <f t="shared" si="20"/>
        <v>478.39695067445871</v>
      </c>
      <c r="BB15" s="78">
        <f t="shared" si="21"/>
        <v>0</v>
      </c>
      <c r="BC15" s="78">
        <f t="shared" si="22"/>
        <v>773.97099999999989</v>
      </c>
      <c r="BD15" s="78">
        <f t="shared" si="23"/>
        <v>0</v>
      </c>
      <c r="BE15" s="78">
        <f t="shared" si="24"/>
        <v>0</v>
      </c>
      <c r="BF15" s="78">
        <f t="shared" si="25"/>
        <v>1252.3679506744586</v>
      </c>
      <c r="BG15" s="78" t="str">
        <f>VLOOKUP(AX15,mappings!$C$2:$H$28,6,FALSE)</f>
        <v>WEST</v>
      </c>
      <c r="BH15" s="63"/>
      <c r="BI15" s="63"/>
      <c r="BJ15" s="63"/>
      <c r="BK15" s="63"/>
      <c r="BR15" s="63"/>
    </row>
    <row r="16" spans="1:70" x14ac:dyDescent="0.2">
      <c r="A16" s="31" t="str">
        <f>states_RPS!A15</f>
        <v>DC</v>
      </c>
      <c r="B16" s="31">
        <f>states_RPS!B15</f>
        <v>2026</v>
      </c>
      <c r="C16" s="31" t="str">
        <f t="shared" si="9"/>
        <v>DC2026</v>
      </c>
      <c r="D16" s="75">
        <f>states_RPS!L15</f>
        <v>5015.8356327512183</v>
      </c>
      <c r="E16" s="75">
        <f>states_RPS!I15</f>
        <v>8501.4163266969808</v>
      </c>
      <c r="F16" s="76">
        <f>states_RPS!O15</f>
        <v>0.59</v>
      </c>
      <c r="G16" s="81"/>
      <c r="H16" s="77" t="s">
        <v>31</v>
      </c>
      <c r="I16" s="77" t="s">
        <v>106</v>
      </c>
      <c r="J16" s="34">
        <f>SUMIFS(load!$CC$3:$CC$38,load!$CB$3:$CB$38,I16,load!$CA$3:'load'!$CA$38,H16)</f>
        <v>7.9999999999999988E-2</v>
      </c>
      <c r="K16" s="31">
        <f t="shared" si="26"/>
        <v>2023</v>
      </c>
      <c r="L16" s="76">
        <f t="shared" si="10"/>
        <v>0.08</v>
      </c>
      <c r="M16" s="77">
        <f>VLOOKUP(I16,load!$Z$88:$AJ$110,K16-2020,FALSE)</f>
        <v>12438</v>
      </c>
      <c r="N16" s="2">
        <f t="shared" si="11"/>
        <v>79.603200000000001</v>
      </c>
      <c r="O16" s="2">
        <f>VLOOKUP(O$2,ELCC!$A$1:$B$16,2,FALSE)*SUMIF('2022_resources_less_planned_ret'!$A$3:$A$293,O$2&amp;"_"&amp;$I16&amp;"_"&amp;$H16,'2022_resources_less_planned_ret'!$E$3:$E$293)</f>
        <v>0</v>
      </c>
      <c r="P16" s="2">
        <f>VLOOKUP(P$2,ELCC!$A$1:$B$16,2,FALSE)*SUMIF('2022_resources_less_planned_ret'!$A$3:$A$293,P$2&amp;"_"&amp;$I16&amp;"_"&amp;$H16,'2022_resources_less_planned_ret'!$E$3:$E$293)</f>
        <v>60.086312</v>
      </c>
      <c r="Q16" s="2">
        <f>VLOOKUP(Q$2,ELCC!$A$1:$B$16,2,FALSE)*SUMIF('2022_resources_less_planned_ret'!$A$3:$A$293,Q$2&amp;"_"&amp;$I16&amp;"_"&amp;$H16,'2022_resources_less_planned_ret'!$E$3:$E$293)</f>
        <v>0</v>
      </c>
      <c r="R16" s="2">
        <f>VLOOKUP(R$2,ELCC!$A$1:$B$16,2,FALSE)*SUMIF('2022_resources_less_planned_ret'!$A$3:$A$293,R$2&amp;"_"&amp;$I16&amp;"_"&amp;$H16,'2022_resources_less_planned_ret'!$E$3:$E$293)</f>
        <v>0</v>
      </c>
      <c r="S16" s="45">
        <f t="shared" si="12"/>
        <v>139.68951200000001</v>
      </c>
      <c r="T16" s="45">
        <f t="shared" si="13"/>
        <v>0</v>
      </c>
      <c r="U16" s="45">
        <f t="shared" si="14"/>
        <v>79.603200000000001</v>
      </c>
      <c r="V16" s="45">
        <f t="shared" si="15"/>
        <v>2994.6148200000002</v>
      </c>
      <c r="W16" s="79">
        <f t="shared" si="16"/>
        <v>2.6582116494033779E-2</v>
      </c>
      <c r="X16" s="43">
        <f t="shared" si="17"/>
        <v>3.7293362042425615E-2</v>
      </c>
      <c r="Y16" s="43" t="str">
        <f>VLOOKUP(I16,mappings!$C$1:$H$22,6,FALSE)</f>
        <v>WEST</v>
      </c>
      <c r="Z16" s="81"/>
      <c r="AA16" s="77" t="s">
        <v>106</v>
      </c>
      <c r="AB16" s="77">
        <f t="shared" si="27"/>
        <v>2023</v>
      </c>
      <c r="AC16" s="77" t="str">
        <f t="shared" si="18"/>
        <v>PJM_FirstEnergy_ATSI2023</v>
      </c>
      <c r="AD16" s="78">
        <f t="shared" si="0"/>
        <v>880.61040000000003</v>
      </c>
      <c r="AE16" s="78">
        <f t="shared" si="1"/>
        <v>2114.0044200000002</v>
      </c>
      <c r="AF16" s="78">
        <f t="shared" si="2"/>
        <v>751.07890000000009</v>
      </c>
      <c r="AG16" s="78">
        <f t="shared" si="3"/>
        <v>0</v>
      </c>
      <c r="AH16" s="78">
        <f t="shared" si="4"/>
        <v>0</v>
      </c>
      <c r="AI16" s="78">
        <f t="shared" si="5"/>
        <v>3745.6937200000002</v>
      </c>
      <c r="AJ16" s="78" t="str">
        <f>VLOOKUP(AA16,mappings!$C$2:$H$28,6,FALSE)</f>
        <v>WEST</v>
      </c>
      <c r="AK16" s="78">
        <f t="shared" si="6"/>
        <v>2994.6148200000002</v>
      </c>
      <c r="AL16" s="78">
        <f t="shared" si="7"/>
        <v>19803.70986649445</v>
      </c>
      <c r="AM16" s="79">
        <f t="shared" si="8"/>
        <v>0.15121484005714186</v>
      </c>
      <c r="AN16" s="81"/>
      <c r="AO16" s="63" t="s">
        <v>98</v>
      </c>
      <c r="AP16" s="63" t="s">
        <v>4</v>
      </c>
      <c r="AQ16" s="63">
        <v>2023</v>
      </c>
      <c r="AR16" s="63">
        <v>218.54268504339399</v>
      </c>
      <c r="AS16" s="63">
        <v>1699.9210800000001</v>
      </c>
      <c r="AT16" s="63">
        <v>269.25470000000001</v>
      </c>
      <c r="AU16" s="63">
        <v>0</v>
      </c>
      <c r="AV16" s="63">
        <v>0</v>
      </c>
      <c r="AW16" s="81"/>
      <c r="AX16" s="77" t="s">
        <v>106</v>
      </c>
      <c r="AY16" s="77">
        <f t="shared" si="28"/>
        <v>2023</v>
      </c>
      <c r="AZ16" s="77" t="str">
        <f t="shared" si="19"/>
        <v>PJM_FirstEnergy_ATSI2023</v>
      </c>
      <c r="BA16" s="78">
        <f t="shared" si="20"/>
        <v>73.082319325878473</v>
      </c>
      <c r="BB16" s="78">
        <f t="shared" si="21"/>
        <v>2114.0044200000002</v>
      </c>
      <c r="BC16" s="78">
        <f t="shared" si="22"/>
        <v>751.07889999999998</v>
      </c>
      <c r="BD16" s="78">
        <f t="shared" si="23"/>
        <v>0</v>
      </c>
      <c r="BE16" s="78">
        <f t="shared" si="24"/>
        <v>0</v>
      </c>
      <c r="BF16" s="78">
        <f t="shared" si="25"/>
        <v>2938.1656393258786</v>
      </c>
      <c r="BG16" s="78" t="str">
        <f>VLOOKUP(AX16,mappings!$C$2:$H$28,6,FALSE)</f>
        <v>WEST</v>
      </c>
      <c r="BH16" s="63"/>
      <c r="BI16" s="63"/>
      <c r="BJ16" s="63"/>
      <c r="BK16" s="63"/>
      <c r="BR16" s="63"/>
    </row>
    <row r="17" spans="1:70" x14ac:dyDescent="0.2">
      <c r="A17" s="31" t="str">
        <f>states_RPS!A16</f>
        <v>DC</v>
      </c>
      <c r="B17" s="31">
        <f>states_RPS!B16</f>
        <v>2027</v>
      </c>
      <c r="C17" s="31" t="str">
        <f t="shared" si="9"/>
        <v>DC2027</v>
      </c>
      <c r="D17" s="75">
        <f>states_RPS!L16</f>
        <v>5607.283012017283</v>
      </c>
      <c r="E17" s="75">
        <f>states_RPS!I16</f>
        <v>8495.8833515413371</v>
      </c>
      <c r="F17" s="76">
        <f>states_RPS!O16</f>
        <v>0.66</v>
      </c>
      <c r="G17" s="81"/>
      <c r="H17" s="77" t="s">
        <v>4</v>
      </c>
      <c r="I17" s="77" t="s">
        <v>98</v>
      </c>
      <c r="J17" s="34">
        <f>SUMIFS(load!$CC$3:$CC$38,load!$CB$3:$CB$38,I17,load!$CA$3:'load'!$CA$38,H17)</f>
        <v>1</v>
      </c>
      <c r="K17" s="31">
        <f t="shared" si="26"/>
        <v>2023</v>
      </c>
      <c r="L17" s="76">
        <f t="shared" si="10"/>
        <v>0.31900000000000001</v>
      </c>
      <c r="M17" s="77">
        <f>VLOOKUP(I17,load!$Z$88:$AJ$110,K17-2020,FALSE)</f>
        <v>6657</v>
      </c>
      <c r="N17" s="2">
        <f t="shared" si="11"/>
        <v>2123.5830000000001</v>
      </c>
      <c r="O17" s="2">
        <f>VLOOKUP(O$2,ELCC!$A$1:$B$16,2,FALSE)*SUMIF('2022_resources_less_planned_ret'!$A$3:$A$293,O$2&amp;"_"&amp;$I17&amp;"_"&amp;$H17,'2022_resources_less_planned_ret'!$E$3:$E$293)</f>
        <v>1699.9210800000001</v>
      </c>
      <c r="P17" s="2">
        <f>VLOOKUP(P$2,ELCC!$A$1:$B$16,2,FALSE)*SUMIF('2022_resources_less_planned_ret'!$A$3:$A$293,P$2&amp;"_"&amp;$I17&amp;"_"&amp;$H17,'2022_resources_less_planned_ret'!$E$3:$E$293)</f>
        <v>269.25470000000001</v>
      </c>
      <c r="Q17" s="2">
        <f>VLOOKUP(Q$2,ELCC!$A$1:$B$16,2,FALSE)*SUMIF('2022_resources_less_planned_ret'!$A$3:$A$293,Q$2&amp;"_"&amp;$I17&amp;"_"&amp;$H17,'2022_resources_less_planned_ret'!$E$3:$E$293)</f>
        <v>0</v>
      </c>
      <c r="R17" s="2">
        <f>VLOOKUP(R$2,ELCC!$A$1:$B$16,2,FALSE)*SUMIF('2022_resources_less_planned_ret'!$A$3:$A$293,R$2&amp;"_"&amp;$I17&amp;"_"&amp;$H17,'2022_resources_less_planned_ret'!$E$3:$E$293)</f>
        <v>0</v>
      </c>
      <c r="S17" s="45">
        <f t="shared" si="12"/>
        <v>4092.7587800000001</v>
      </c>
      <c r="T17" s="45">
        <f t="shared" si="13"/>
        <v>0</v>
      </c>
      <c r="U17" s="45">
        <f t="shared" si="14"/>
        <v>2123.5830000000001</v>
      </c>
      <c r="V17" s="45">
        <f t="shared" si="15"/>
        <v>2123.5830000000001</v>
      </c>
      <c r="W17" s="79">
        <f t="shared" si="16"/>
        <v>1</v>
      </c>
      <c r="X17" s="43">
        <f t="shared" si="17"/>
        <v>1</v>
      </c>
      <c r="Y17" s="43" t="str">
        <f>VLOOKUP(I17,mappings!$C$1:$H$22,6,FALSE)</f>
        <v>SWMAAC</v>
      </c>
      <c r="Z17" s="81"/>
      <c r="AA17" s="77" t="s">
        <v>99</v>
      </c>
      <c r="AB17" s="77">
        <f t="shared" si="27"/>
        <v>2023</v>
      </c>
      <c r="AC17" s="77" t="str">
        <f t="shared" si="18"/>
        <v>PJM_ComEd2023</v>
      </c>
      <c r="AD17" s="78">
        <f t="shared" si="0"/>
        <v>3943.83</v>
      </c>
      <c r="AE17" s="78">
        <f t="shared" si="1"/>
        <v>10375.363305000001</v>
      </c>
      <c r="AF17" s="78">
        <f t="shared" si="2"/>
        <v>1649.3213000000001</v>
      </c>
      <c r="AG17" s="78">
        <f t="shared" si="3"/>
        <v>0</v>
      </c>
      <c r="AH17" s="78">
        <f t="shared" si="4"/>
        <v>0</v>
      </c>
      <c r="AI17" s="78">
        <f t="shared" si="5"/>
        <v>15968.514605</v>
      </c>
      <c r="AJ17" s="78" t="str">
        <f>VLOOKUP(AA17,mappings!$C$2:$H$28,6,FALSE)</f>
        <v>WEST</v>
      </c>
      <c r="AK17" s="78">
        <f t="shared" si="6"/>
        <v>14319.193305000001</v>
      </c>
      <c r="AL17" s="78">
        <f t="shared" si="7"/>
        <v>19803.70986649445</v>
      </c>
      <c r="AM17" s="79">
        <f t="shared" si="8"/>
        <v>0.72305610421138278</v>
      </c>
      <c r="AN17" s="81"/>
      <c r="AO17" s="63" t="s">
        <v>99</v>
      </c>
      <c r="AP17" s="63" t="s">
        <v>5</v>
      </c>
      <c r="AQ17" s="63">
        <v>2023</v>
      </c>
      <c r="AR17" s="63">
        <v>1073.1516915438999</v>
      </c>
      <c r="AS17" s="63">
        <v>10375.363305000001</v>
      </c>
      <c r="AT17" s="63">
        <v>1649.3213000000001</v>
      </c>
      <c r="AU17" s="63">
        <v>0</v>
      </c>
      <c r="AV17" s="63">
        <v>0</v>
      </c>
      <c r="AW17" s="81"/>
      <c r="AX17" s="77" t="s">
        <v>99</v>
      </c>
      <c r="AY17" s="77">
        <f t="shared" si="28"/>
        <v>2023</v>
      </c>
      <c r="AZ17" s="77" t="str">
        <f t="shared" si="19"/>
        <v>PJM_ComEd2023</v>
      </c>
      <c r="BA17" s="78">
        <f t="shared" si="20"/>
        <v>1073.1516915438999</v>
      </c>
      <c r="BB17" s="78">
        <f t="shared" si="21"/>
        <v>10375.363305000001</v>
      </c>
      <c r="BC17" s="78">
        <f t="shared" si="22"/>
        <v>1649.3213000000001</v>
      </c>
      <c r="BD17" s="78">
        <f t="shared" si="23"/>
        <v>0</v>
      </c>
      <c r="BE17" s="78">
        <f t="shared" si="24"/>
        <v>0</v>
      </c>
      <c r="BF17" s="78">
        <f t="shared" si="25"/>
        <v>13097.836296543901</v>
      </c>
      <c r="BG17" s="78" t="str">
        <f>VLOOKUP(AX17,mappings!$C$2:$H$28,6,FALSE)</f>
        <v>WEST</v>
      </c>
      <c r="BH17" s="63"/>
      <c r="BI17" s="63"/>
      <c r="BJ17" s="63"/>
      <c r="BK17" s="63"/>
      <c r="BR17" s="63"/>
    </row>
    <row r="18" spans="1:70" x14ac:dyDescent="0.2">
      <c r="A18" s="31" t="str">
        <f>states_RPS!A17</f>
        <v>DC</v>
      </c>
      <c r="B18" s="31">
        <f>states_RPS!B17</f>
        <v>2028</v>
      </c>
      <c r="C18" s="31" t="str">
        <f t="shared" si="9"/>
        <v>DC2028</v>
      </c>
      <c r="D18" s="75">
        <f>states_RPS!L17</f>
        <v>6204.0143825569758</v>
      </c>
      <c r="E18" s="75">
        <f>states_RPS!I17</f>
        <v>8498.6498391191453</v>
      </c>
      <c r="F18" s="76">
        <f>states_RPS!O17</f>
        <v>0.73</v>
      </c>
      <c r="G18" s="81"/>
      <c r="H18" s="77" t="s">
        <v>5</v>
      </c>
      <c r="I18" s="77" t="s">
        <v>99</v>
      </c>
      <c r="J18" s="34">
        <f>SUMIFS(load!$CC$3:$CC$38,load!$CB$3:$CB$38,I18,load!$CA$3:'load'!$CA$38,H18)</f>
        <v>1</v>
      </c>
      <c r="K18" s="31">
        <f t="shared" si="26"/>
        <v>2023</v>
      </c>
      <c r="L18" s="76">
        <f t="shared" si="10"/>
        <v>0.187</v>
      </c>
      <c r="M18" s="77">
        <f>VLOOKUP(I18,load!$Z$88:$AJ$110,K18-2020,FALSE)</f>
        <v>21090</v>
      </c>
      <c r="N18" s="2">
        <f t="shared" si="11"/>
        <v>3943.83</v>
      </c>
      <c r="O18" s="2">
        <f>VLOOKUP(O$2,ELCC!$A$1:$B$16,2,FALSE)*SUMIF('2022_resources_less_planned_ret'!$A$3:$A$293,O$2&amp;"_"&amp;$I18&amp;"_"&amp;$H18,'2022_resources_less_planned_ret'!$E$3:$E$293)</f>
        <v>10375.363305000001</v>
      </c>
      <c r="P18" s="2">
        <f>VLOOKUP(P$2,ELCC!$A$1:$B$16,2,FALSE)*SUMIF('2022_resources_less_planned_ret'!$A$3:$A$293,P$2&amp;"_"&amp;$I18&amp;"_"&amp;$H18,'2022_resources_less_planned_ret'!$E$3:$E$293)</f>
        <v>1649.3213000000001</v>
      </c>
      <c r="Q18" s="2">
        <f>VLOOKUP(Q$2,ELCC!$A$1:$B$16,2,FALSE)*SUMIF('2022_resources_less_planned_ret'!$A$3:$A$293,Q$2&amp;"_"&amp;$I18&amp;"_"&amp;$H18,'2022_resources_less_planned_ret'!$E$3:$E$293)</f>
        <v>0</v>
      </c>
      <c r="R18" s="2">
        <f>VLOOKUP(R$2,ELCC!$A$1:$B$16,2,FALSE)*SUMIF('2022_resources_less_planned_ret'!$A$3:$A$293,R$2&amp;"_"&amp;$I18&amp;"_"&amp;$H18,'2022_resources_less_planned_ret'!$E$3:$E$293)</f>
        <v>0</v>
      </c>
      <c r="S18" s="45">
        <f t="shared" si="12"/>
        <v>15968.514605</v>
      </c>
      <c r="T18" s="45">
        <f t="shared" si="13"/>
        <v>10375.363305000001</v>
      </c>
      <c r="U18" s="45">
        <f t="shared" si="14"/>
        <v>14319.193305000001</v>
      </c>
      <c r="V18" s="45">
        <f t="shared" si="15"/>
        <v>14319.193305000001</v>
      </c>
      <c r="W18" s="79">
        <f t="shared" si="16"/>
        <v>1</v>
      </c>
      <c r="X18" s="43">
        <f t="shared" si="17"/>
        <v>1</v>
      </c>
      <c r="Y18" s="43" t="str">
        <f>VLOOKUP(I18,mappings!$C$1:$H$22,6,FALSE)</f>
        <v>WEST</v>
      </c>
      <c r="Z18" s="81"/>
      <c r="AA18" s="77" t="s">
        <v>100</v>
      </c>
      <c r="AB18" s="77">
        <f t="shared" si="27"/>
        <v>2023</v>
      </c>
      <c r="AC18" s="77" t="str">
        <f t="shared" si="18"/>
        <v>PJM_DaytonPL2023</v>
      </c>
      <c r="AD18" s="78">
        <f t="shared" si="0"/>
        <v>230.72000000000003</v>
      </c>
      <c r="AE18" s="78">
        <f t="shared" si="1"/>
        <v>0</v>
      </c>
      <c r="AF18" s="78">
        <f t="shared" si="2"/>
        <v>179.8665</v>
      </c>
      <c r="AG18" s="78">
        <f t="shared" si="3"/>
        <v>0</v>
      </c>
      <c r="AH18" s="78">
        <f t="shared" si="4"/>
        <v>0</v>
      </c>
      <c r="AI18" s="78">
        <f t="shared" si="5"/>
        <v>410.5865</v>
      </c>
      <c r="AJ18" s="78" t="str">
        <f>VLOOKUP(AA18,mappings!$C$2:$H$28,6,FALSE)</f>
        <v>WEST</v>
      </c>
      <c r="AK18" s="78">
        <f t="shared" si="6"/>
        <v>230.72000000000003</v>
      </c>
      <c r="AL18" s="78">
        <f t="shared" si="7"/>
        <v>19803.70986649445</v>
      </c>
      <c r="AM18" s="79">
        <f t="shared" si="8"/>
        <v>1.1650342362889853E-2</v>
      </c>
      <c r="AN18" s="81"/>
      <c r="AO18" s="63" t="s">
        <v>100</v>
      </c>
      <c r="AP18" s="63" t="s">
        <v>30</v>
      </c>
      <c r="AQ18" s="63">
        <v>2023</v>
      </c>
      <c r="AR18" s="63">
        <v>276.19034661787703</v>
      </c>
      <c r="AS18" s="63">
        <v>0</v>
      </c>
      <c r="AT18" s="63">
        <v>179.8665</v>
      </c>
      <c r="AU18" s="63">
        <v>0</v>
      </c>
      <c r="AV18" s="63">
        <v>0</v>
      </c>
      <c r="AW18" s="81"/>
      <c r="AX18" s="77" t="s">
        <v>100</v>
      </c>
      <c r="AY18" s="77">
        <f t="shared" si="28"/>
        <v>2023</v>
      </c>
      <c r="AZ18" s="77" t="str">
        <f t="shared" si="19"/>
        <v>PJM_DaytonPL2023</v>
      </c>
      <c r="BA18" s="78">
        <f t="shared" si="20"/>
        <v>276.19034661787703</v>
      </c>
      <c r="BB18" s="78">
        <f t="shared" si="21"/>
        <v>0</v>
      </c>
      <c r="BC18" s="78">
        <f t="shared" si="22"/>
        <v>179.8665</v>
      </c>
      <c r="BD18" s="78">
        <f t="shared" si="23"/>
        <v>0</v>
      </c>
      <c r="BE18" s="78">
        <f t="shared" si="24"/>
        <v>0</v>
      </c>
      <c r="BF18" s="78">
        <f t="shared" si="25"/>
        <v>456.056846617877</v>
      </c>
      <c r="BG18" s="78" t="str">
        <f>VLOOKUP(AX18,mappings!$C$2:$H$28,6,FALSE)</f>
        <v>WEST</v>
      </c>
      <c r="BH18" s="63"/>
      <c r="BI18" s="63"/>
      <c r="BJ18" s="63"/>
      <c r="BK18" s="63"/>
      <c r="BR18" s="63"/>
    </row>
    <row r="19" spans="1:70" x14ac:dyDescent="0.2">
      <c r="A19" s="31" t="str">
        <f>states_RPS!A18</f>
        <v>DC</v>
      </c>
      <c r="B19" s="31">
        <f>states_RPS!B18</f>
        <v>2029</v>
      </c>
      <c r="C19" s="31" t="str">
        <f t="shared" si="9"/>
        <v>DC2029</v>
      </c>
      <c r="D19" s="75">
        <f>states_RPS!L18</f>
        <v>6808.8792265755328</v>
      </c>
      <c r="E19" s="75">
        <f>states_RPS!I18</f>
        <v>8511.099033219416</v>
      </c>
      <c r="F19" s="76">
        <f>states_RPS!O18</f>
        <v>0.8</v>
      </c>
      <c r="G19" s="81"/>
      <c r="H19" s="77" t="s">
        <v>30</v>
      </c>
      <c r="I19" s="77" t="s">
        <v>100</v>
      </c>
      <c r="J19" s="34">
        <f>SUMIFS(load!$CC$3:$CC$38,load!$CB$3:$CB$38,I19,load!$CA$3:'load'!$CA$38,H19)</f>
        <v>1</v>
      </c>
      <c r="K19" s="31">
        <f t="shared" si="26"/>
        <v>2023</v>
      </c>
      <c r="L19" s="76">
        <f t="shared" si="10"/>
        <v>7.0000000000000007E-2</v>
      </c>
      <c r="M19" s="77">
        <f>VLOOKUP(I19,load!$Z$88:$AJ$110,K19-2020,FALSE)</f>
        <v>3296</v>
      </c>
      <c r="N19" s="2">
        <f t="shared" si="11"/>
        <v>230.72000000000003</v>
      </c>
      <c r="O19" s="2">
        <f>VLOOKUP(O$2,ELCC!$A$1:$B$16,2,FALSE)*SUMIF('2022_resources_less_planned_ret'!$A$3:$A$293,O$2&amp;"_"&amp;$I19&amp;"_"&amp;$H19,'2022_resources_less_planned_ret'!$E$3:$E$293)</f>
        <v>0</v>
      </c>
      <c r="P19" s="2">
        <f>VLOOKUP(P$2,ELCC!$A$1:$B$16,2,FALSE)*SUMIF('2022_resources_less_planned_ret'!$A$3:$A$293,P$2&amp;"_"&amp;$I19&amp;"_"&amp;$H19,'2022_resources_less_planned_ret'!$E$3:$E$293)</f>
        <v>179.8665</v>
      </c>
      <c r="Q19" s="2">
        <f>VLOOKUP(Q$2,ELCC!$A$1:$B$16,2,FALSE)*SUMIF('2022_resources_less_planned_ret'!$A$3:$A$293,Q$2&amp;"_"&amp;$I19&amp;"_"&amp;$H19,'2022_resources_less_planned_ret'!$E$3:$E$293)</f>
        <v>0</v>
      </c>
      <c r="R19" s="2">
        <f>VLOOKUP(R$2,ELCC!$A$1:$B$16,2,FALSE)*SUMIF('2022_resources_less_planned_ret'!$A$3:$A$293,R$2&amp;"_"&amp;$I19&amp;"_"&amp;$H19,'2022_resources_less_planned_ret'!$E$3:$E$293)</f>
        <v>0</v>
      </c>
      <c r="S19" s="45">
        <f t="shared" si="12"/>
        <v>410.5865</v>
      </c>
      <c r="T19" s="45">
        <f t="shared" si="13"/>
        <v>0</v>
      </c>
      <c r="U19" s="45">
        <f t="shared" si="14"/>
        <v>230.72000000000003</v>
      </c>
      <c r="V19" s="45">
        <f t="shared" si="15"/>
        <v>230.72000000000003</v>
      </c>
      <c r="W19" s="79">
        <f t="shared" si="16"/>
        <v>1</v>
      </c>
      <c r="X19" s="43">
        <f t="shared" si="17"/>
        <v>1</v>
      </c>
      <c r="Y19" s="43" t="str">
        <f>VLOOKUP(I19,mappings!$C$1:$H$22,6,FALSE)</f>
        <v>WEST</v>
      </c>
      <c r="Z19" s="81"/>
      <c r="AA19" s="77" t="s">
        <v>103</v>
      </c>
      <c r="AB19" s="77">
        <f t="shared" si="27"/>
        <v>2023</v>
      </c>
      <c r="AC19" s="77" t="str">
        <f t="shared" si="18"/>
        <v>PJM_DukeOhioKentucky2023</v>
      </c>
      <c r="AD19" s="78">
        <f t="shared" si="0"/>
        <v>308.27859999999998</v>
      </c>
      <c r="AE19" s="78">
        <f t="shared" si="1"/>
        <v>0</v>
      </c>
      <c r="AF19" s="78">
        <f t="shared" si="2"/>
        <v>166.78530000000001</v>
      </c>
      <c r="AG19" s="78">
        <f t="shared" si="3"/>
        <v>0</v>
      </c>
      <c r="AH19" s="78">
        <f t="shared" si="4"/>
        <v>0</v>
      </c>
      <c r="AI19" s="78">
        <f t="shared" si="5"/>
        <v>475.06389999999999</v>
      </c>
      <c r="AJ19" s="78" t="str">
        <f>VLOOKUP(AA19,mappings!$C$2:$H$28,6,FALSE)</f>
        <v>WEST</v>
      </c>
      <c r="AK19" s="78">
        <f t="shared" si="6"/>
        <v>308.27859999999998</v>
      </c>
      <c r="AL19" s="78">
        <f t="shared" si="7"/>
        <v>19803.70986649445</v>
      </c>
      <c r="AM19" s="79">
        <f t="shared" si="8"/>
        <v>1.55667095750363E-2</v>
      </c>
      <c r="AN19" s="81"/>
      <c r="AO19" s="63" t="s">
        <v>101</v>
      </c>
      <c r="AP19" s="63" t="s">
        <v>21</v>
      </c>
      <c r="AQ19" s="63">
        <v>2023</v>
      </c>
      <c r="AR19" s="63">
        <v>83.316639365569401</v>
      </c>
      <c r="AS19" s="63">
        <v>0</v>
      </c>
      <c r="AT19" s="63">
        <v>141.63669300000001</v>
      </c>
      <c r="AU19" s="63">
        <v>0</v>
      </c>
      <c r="AV19" s="63">
        <v>0</v>
      </c>
      <c r="AW19" s="81"/>
      <c r="AX19" s="77" t="s">
        <v>103</v>
      </c>
      <c r="AY19" s="77">
        <f t="shared" si="28"/>
        <v>2023</v>
      </c>
      <c r="AZ19" s="77" t="str">
        <f t="shared" si="19"/>
        <v>PJM_DukeOhioKentucky2023</v>
      </c>
      <c r="BA19" s="78">
        <f t="shared" si="20"/>
        <v>232.805185107375</v>
      </c>
      <c r="BB19" s="78">
        <f t="shared" si="21"/>
        <v>0</v>
      </c>
      <c r="BC19" s="78">
        <f t="shared" si="22"/>
        <v>166.78530000000001</v>
      </c>
      <c r="BD19" s="78">
        <f t="shared" si="23"/>
        <v>0</v>
      </c>
      <c r="BE19" s="78">
        <f t="shared" si="24"/>
        <v>0</v>
      </c>
      <c r="BF19" s="78">
        <f t="shared" si="25"/>
        <v>399.590485107375</v>
      </c>
      <c r="BG19" s="78" t="str">
        <f>VLOOKUP(AX19,mappings!$C$2:$H$28,6,FALSE)</f>
        <v>WEST</v>
      </c>
      <c r="BH19" s="63"/>
      <c r="BI19" s="63"/>
      <c r="BJ19" s="63"/>
      <c r="BK19" s="63"/>
      <c r="BR19" s="63"/>
    </row>
    <row r="20" spans="1:70" x14ac:dyDescent="0.2">
      <c r="A20" s="31" t="str">
        <f>states_RPS!A19</f>
        <v>DC</v>
      </c>
      <c r="B20" s="31">
        <f>states_RPS!B19</f>
        <v>2030</v>
      </c>
      <c r="C20" s="31" t="str">
        <f t="shared" si="9"/>
        <v>DC2030</v>
      </c>
      <c r="D20" s="75">
        <f>states_RPS!L19</f>
        <v>7391.4185158409637</v>
      </c>
      <c r="E20" s="75">
        <f>states_RPS!I19</f>
        <v>8495.8833515413371</v>
      </c>
      <c r="F20" s="76">
        <f>states_RPS!O19</f>
        <v>0.87</v>
      </c>
      <c r="G20" s="81"/>
      <c r="H20" s="77" t="s">
        <v>27</v>
      </c>
      <c r="I20" s="77" t="s">
        <v>103</v>
      </c>
      <c r="J20" s="34">
        <f>SUMIFS(load!$CC$3:$CC$38,load!$CB$3:$CB$38,I20,load!$CA$3:'load'!$CA$38,H20)</f>
        <v>0.17000000000000004</v>
      </c>
      <c r="K20" s="31">
        <f t="shared" si="26"/>
        <v>2023</v>
      </c>
      <c r="L20" s="76">
        <f t="shared" si="10"/>
        <v>0</v>
      </c>
      <c r="M20" s="77">
        <f>VLOOKUP(I20,load!$Z$88:$AJ$110,K20-2020,FALSE)</f>
        <v>5306</v>
      </c>
      <c r="N20" s="2">
        <f t="shared" si="11"/>
        <v>0</v>
      </c>
      <c r="O20" s="2">
        <f>VLOOKUP(O$2,ELCC!$A$1:$B$16,2,FALSE)*SUMIF('2022_resources_less_planned_ret'!$A$3:$A$293,O$2&amp;"_"&amp;$I20&amp;"_"&amp;$H20,'2022_resources_less_planned_ret'!$E$3:$E$293)</f>
        <v>0</v>
      </c>
      <c r="P20" s="2">
        <f>VLOOKUP(P$2,ELCC!$A$1:$B$16,2,FALSE)*SUMIF('2022_resources_less_planned_ret'!$A$3:$A$293,P$2&amp;"_"&amp;$I20&amp;"_"&amp;$H20,'2022_resources_less_planned_ret'!$E$3:$E$293)</f>
        <v>28.353501000000005</v>
      </c>
      <c r="Q20" s="2">
        <f>VLOOKUP(Q$2,ELCC!$A$1:$B$16,2,FALSE)*SUMIF('2022_resources_less_planned_ret'!$A$3:$A$293,Q$2&amp;"_"&amp;$I20&amp;"_"&amp;$H20,'2022_resources_less_planned_ret'!$E$3:$E$293)</f>
        <v>0</v>
      </c>
      <c r="R20" s="2">
        <f>VLOOKUP(R$2,ELCC!$A$1:$B$16,2,FALSE)*SUMIF('2022_resources_less_planned_ret'!$A$3:$A$293,R$2&amp;"_"&amp;$I20&amp;"_"&amp;$H20,'2022_resources_less_planned_ret'!$E$3:$E$293)</f>
        <v>0</v>
      </c>
      <c r="S20" s="45">
        <f t="shared" si="12"/>
        <v>28.353501000000005</v>
      </c>
      <c r="T20" s="45">
        <f t="shared" si="13"/>
        <v>0</v>
      </c>
      <c r="U20" s="45">
        <f t="shared" si="14"/>
        <v>0</v>
      </c>
      <c r="V20" s="45">
        <f t="shared" si="15"/>
        <v>308.27859999999998</v>
      </c>
      <c r="W20" s="79">
        <f t="shared" si="16"/>
        <v>0</v>
      </c>
      <c r="X20" s="43">
        <f t="shared" si="17"/>
        <v>5.9683552044261845E-2</v>
      </c>
      <c r="Y20" s="43" t="str">
        <f>VLOOKUP(I20,mappings!$C$1:$H$22,6,FALSE)</f>
        <v>WEST</v>
      </c>
      <c r="Z20" s="81"/>
      <c r="AA20" s="77" t="s">
        <v>104</v>
      </c>
      <c r="AB20" s="77">
        <f t="shared" si="27"/>
        <v>2023</v>
      </c>
      <c r="AC20" s="77" t="str">
        <f t="shared" si="18"/>
        <v>PJM_DuqLight2023</v>
      </c>
      <c r="AD20" s="78">
        <f t="shared" si="0"/>
        <v>221.84</v>
      </c>
      <c r="AE20" s="78">
        <f t="shared" si="1"/>
        <v>1760.34951</v>
      </c>
      <c r="AF20" s="78">
        <f t="shared" si="2"/>
        <v>174.416</v>
      </c>
      <c r="AG20" s="78">
        <f t="shared" si="3"/>
        <v>0</v>
      </c>
      <c r="AH20" s="78">
        <f t="shared" si="4"/>
        <v>0</v>
      </c>
      <c r="AI20" s="78">
        <f t="shared" si="5"/>
        <v>2156.6055099999999</v>
      </c>
      <c r="AJ20" s="78" t="str">
        <f>VLOOKUP(AA20,mappings!$C$2:$H$28,6,FALSE)</f>
        <v>WEST</v>
      </c>
      <c r="AK20" s="78">
        <f t="shared" si="6"/>
        <v>221.84</v>
      </c>
      <c r="AL20" s="78">
        <f t="shared" si="7"/>
        <v>19803.70986649445</v>
      </c>
      <c r="AM20" s="79">
        <f t="shared" si="8"/>
        <v>1.1201941529921483E-2</v>
      </c>
      <c r="AN20" s="81"/>
      <c r="AO20" s="63" t="s">
        <v>101</v>
      </c>
      <c r="AP20" s="63" t="s">
        <v>4</v>
      </c>
      <c r="AQ20" s="63">
        <v>2023</v>
      </c>
      <c r="AR20" s="63">
        <v>318.43616347273701</v>
      </c>
      <c r="AS20" s="63">
        <v>0</v>
      </c>
      <c r="AT20" s="63">
        <v>83.588867999999806</v>
      </c>
      <c r="AU20" s="63">
        <v>0</v>
      </c>
      <c r="AV20" s="63">
        <v>0</v>
      </c>
      <c r="AW20" s="81"/>
      <c r="AX20" s="77" t="s">
        <v>104</v>
      </c>
      <c r="AY20" s="77">
        <f t="shared" si="28"/>
        <v>2023</v>
      </c>
      <c r="AZ20" s="77" t="str">
        <f t="shared" si="19"/>
        <v>PJM_DuqLight2023</v>
      </c>
      <c r="BA20" s="78">
        <f t="shared" si="20"/>
        <v>24.451720654029899</v>
      </c>
      <c r="BB20" s="78">
        <f t="shared" si="21"/>
        <v>1760.34951</v>
      </c>
      <c r="BC20" s="78">
        <f t="shared" si="22"/>
        <v>174.416</v>
      </c>
      <c r="BD20" s="78">
        <f t="shared" si="23"/>
        <v>0</v>
      </c>
      <c r="BE20" s="78">
        <f t="shared" si="24"/>
        <v>0</v>
      </c>
      <c r="BF20" s="78">
        <f t="shared" si="25"/>
        <v>1959.2172306540299</v>
      </c>
      <c r="BG20" s="78" t="str">
        <f>VLOOKUP(AX20,mappings!$C$2:$H$28,6,FALSE)</f>
        <v>WEST</v>
      </c>
      <c r="BH20" s="63"/>
      <c r="BI20" s="63"/>
      <c r="BJ20" s="63"/>
      <c r="BK20" s="63"/>
      <c r="BR20" s="63"/>
    </row>
    <row r="21" spans="1:70" x14ac:dyDescent="0.2">
      <c r="A21" s="31" t="str">
        <f>states_RPS!A20</f>
        <v>IL</v>
      </c>
      <c r="B21" s="31">
        <f>states_RPS!B20</f>
        <v>2022</v>
      </c>
      <c r="C21" s="31" t="str">
        <f t="shared" si="9"/>
        <v>IL2022</v>
      </c>
      <c r="D21" s="75">
        <f>states_RPS!L20</f>
        <v>24222.211297673472</v>
      </c>
      <c r="E21" s="75">
        <f>states_RPS!I20</f>
        <v>139008.38621333413</v>
      </c>
      <c r="F21" s="76">
        <f>states_RPS!O20</f>
        <v>0.17424999999999999</v>
      </c>
      <c r="G21" s="81"/>
      <c r="H21" s="77" t="s">
        <v>30</v>
      </c>
      <c r="I21" s="77" t="s">
        <v>103</v>
      </c>
      <c r="J21" s="34">
        <f>SUMIFS(load!$CC$3:$CC$38,load!$CB$3:$CB$38,I21,load!$CA$3:'load'!$CA$38,H21)</f>
        <v>0.83</v>
      </c>
      <c r="K21" s="31">
        <f t="shared" si="26"/>
        <v>2023</v>
      </c>
      <c r="L21" s="76">
        <f t="shared" si="10"/>
        <v>7.0000000000000007E-2</v>
      </c>
      <c r="M21" s="77">
        <f>VLOOKUP(I21,load!$Z$88:$AJ$110,K21-2020,FALSE)</f>
        <v>5306</v>
      </c>
      <c r="N21" s="2">
        <f t="shared" si="11"/>
        <v>308.27859999999998</v>
      </c>
      <c r="O21" s="2">
        <f>VLOOKUP(O$2,ELCC!$A$1:$B$16,2,FALSE)*SUMIF('2022_resources_less_planned_ret'!$A$3:$A$293,O$2&amp;"_"&amp;$I21&amp;"_"&amp;$H21,'2022_resources_less_planned_ret'!$E$3:$E$293)</f>
        <v>0</v>
      </c>
      <c r="P21" s="2">
        <f>VLOOKUP(P$2,ELCC!$A$1:$B$16,2,FALSE)*SUMIF('2022_resources_less_planned_ret'!$A$3:$A$293,P$2&amp;"_"&amp;$I21&amp;"_"&amp;$H21,'2022_resources_less_planned_ret'!$E$3:$E$293)</f>
        <v>138.43179900000001</v>
      </c>
      <c r="Q21" s="2">
        <f>VLOOKUP(Q$2,ELCC!$A$1:$B$16,2,FALSE)*SUMIF('2022_resources_less_planned_ret'!$A$3:$A$293,Q$2&amp;"_"&amp;$I21&amp;"_"&amp;$H21,'2022_resources_less_planned_ret'!$E$3:$E$293)</f>
        <v>0</v>
      </c>
      <c r="R21" s="2">
        <f>VLOOKUP(R$2,ELCC!$A$1:$B$16,2,FALSE)*SUMIF('2022_resources_less_planned_ret'!$A$3:$A$293,R$2&amp;"_"&amp;$I21&amp;"_"&amp;$H21,'2022_resources_less_planned_ret'!$E$3:$E$293)</f>
        <v>0</v>
      </c>
      <c r="S21" s="45">
        <f t="shared" si="12"/>
        <v>446.710399</v>
      </c>
      <c r="T21" s="45">
        <f t="shared" si="13"/>
        <v>0</v>
      </c>
      <c r="U21" s="45">
        <f t="shared" si="14"/>
        <v>308.27859999999998</v>
      </c>
      <c r="V21" s="45">
        <f t="shared" si="15"/>
        <v>308.27859999999998</v>
      </c>
      <c r="W21" s="79">
        <f t="shared" si="16"/>
        <v>1</v>
      </c>
      <c r="X21" s="43">
        <f t="shared" si="17"/>
        <v>0.94031644795573821</v>
      </c>
      <c r="Y21" s="43" t="str">
        <f>VLOOKUP(I21,mappings!$C$1:$H$22,6,FALSE)</f>
        <v>WEST</v>
      </c>
      <c r="Z21" s="81"/>
      <c r="AA21" s="77" t="s">
        <v>105</v>
      </c>
      <c r="AB21" s="77">
        <f t="shared" si="27"/>
        <v>2023</v>
      </c>
      <c r="AC21" s="77" t="str">
        <f t="shared" si="18"/>
        <v>PJM_EKPC2023</v>
      </c>
      <c r="AD21" s="78">
        <f t="shared" si="0"/>
        <v>0</v>
      </c>
      <c r="AE21" s="78">
        <f t="shared" si="1"/>
        <v>0</v>
      </c>
      <c r="AF21" s="78">
        <f t="shared" si="2"/>
        <v>149.34370000000001</v>
      </c>
      <c r="AG21" s="78">
        <f t="shared" si="3"/>
        <v>0</v>
      </c>
      <c r="AH21" s="78">
        <f t="shared" si="4"/>
        <v>0</v>
      </c>
      <c r="AI21" s="78">
        <f t="shared" si="5"/>
        <v>149.34370000000001</v>
      </c>
      <c r="AJ21" s="78" t="str">
        <f>VLOOKUP(AA21,mappings!$C$2:$H$28,6,FALSE)</f>
        <v>WEST</v>
      </c>
      <c r="AK21" s="78">
        <f t="shared" si="6"/>
        <v>0</v>
      </c>
      <c r="AL21" s="78">
        <f t="shared" si="7"/>
        <v>19803.70986649445</v>
      </c>
      <c r="AM21" s="79">
        <f t="shared" si="8"/>
        <v>0</v>
      </c>
      <c r="AN21" s="81"/>
      <c r="AO21" s="63" t="s">
        <v>101</v>
      </c>
      <c r="AP21" s="63" t="s">
        <v>33</v>
      </c>
      <c r="AQ21" s="63">
        <v>2023</v>
      </c>
      <c r="AR21" s="63">
        <v>281.34008622125202</v>
      </c>
      <c r="AS21" s="63">
        <v>0</v>
      </c>
      <c r="AT21" s="63">
        <v>6.9657390000000001</v>
      </c>
      <c r="AU21" s="63">
        <v>0</v>
      </c>
      <c r="AV21" s="63">
        <v>0</v>
      </c>
      <c r="AW21" s="81"/>
      <c r="AX21" s="77" t="s">
        <v>105</v>
      </c>
      <c r="AY21" s="77">
        <f t="shared" si="28"/>
        <v>2023</v>
      </c>
      <c r="AZ21" s="77" t="str">
        <f t="shared" si="19"/>
        <v>PJM_EKPC2023</v>
      </c>
      <c r="BA21" s="78">
        <f t="shared" si="20"/>
        <v>134.715262019417</v>
      </c>
      <c r="BB21" s="78">
        <f t="shared" si="21"/>
        <v>0</v>
      </c>
      <c r="BC21" s="78">
        <f t="shared" si="22"/>
        <v>149.34370000000001</v>
      </c>
      <c r="BD21" s="78">
        <f t="shared" si="23"/>
        <v>0</v>
      </c>
      <c r="BE21" s="78">
        <f t="shared" si="24"/>
        <v>0</v>
      </c>
      <c r="BF21" s="78">
        <f t="shared" si="25"/>
        <v>284.05896201941698</v>
      </c>
      <c r="BG21" s="78" t="str">
        <f>VLOOKUP(AX21,mappings!$C$2:$H$28,6,FALSE)</f>
        <v>WEST</v>
      </c>
      <c r="BH21" s="63"/>
      <c r="BI21" s="63"/>
      <c r="BJ21" s="63"/>
      <c r="BK21" s="63"/>
      <c r="BR21" s="63"/>
    </row>
    <row r="22" spans="1:70" x14ac:dyDescent="0.2">
      <c r="A22" s="31" t="str">
        <f>states_RPS!A21</f>
        <v>IL</v>
      </c>
      <c r="B22" s="31">
        <f>states_RPS!B21</f>
        <v>2023</v>
      </c>
      <c r="C22" s="31" t="str">
        <f t="shared" si="9"/>
        <v>IL2023</v>
      </c>
      <c r="D22" s="75">
        <f>states_RPS!L21</f>
        <v>25955.292647901821</v>
      </c>
      <c r="E22" s="75">
        <f>states_RPS!I21</f>
        <v>138798.35640589209</v>
      </c>
      <c r="F22" s="76">
        <f>states_RPS!O21</f>
        <v>0.187</v>
      </c>
      <c r="G22" s="81"/>
      <c r="H22" s="77" t="s">
        <v>31</v>
      </c>
      <c r="I22" s="77" t="s">
        <v>104</v>
      </c>
      <c r="J22" s="34">
        <f>SUMIFS(load!$CC$3:$CC$38,load!$CB$3:$CB$38,I22,load!$CA$3:'load'!$CA$38,H22)</f>
        <v>1</v>
      </c>
      <c r="K22" s="31">
        <f t="shared" si="26"/>
        <v>2023</v>
      </c>
      <c r="L22" s="76">
        <f t="shared" si="10"/>
        <v>0.08</v>
      </c>
      <c r="M22" s="77">
        <f>VLOOKUP(I22,load!$Z$88:$AJ$110,K22-2020,FALSE)</f>
        <v>2773</v>
      </c>
      <c r="N22" s="2">
        <f t="shared" si="11"/>
        <v>221.84</v>
      </c>
      <c r="O22" s="2">
        <f>VLOOKUP(O$2,ELCC!$A$1:$B$16,2,FALSE)*SUMIF('2022_resources_less_planned_ret'!$A$3:$A$293,O$2&amp;"_"&amp;$I22&amp;"_"&amp;$H22,'2022_resources_less_planned_ret'!$E$3:$E$293)</f>
        <v>1760.34951</v>
      </c>
      <c r="P22" s="2">
        <f>VLOOKUP(P$2,ELCC!$A$1:$B$16,2,FALSE)*SUMIF('2022_resources_less_planned_ret'!$A$3:$A$293,P$2&amp;"_"&amp;$I22&amp;"_"&amp;$H22,'2022_resources_less_planned_ret'!$E$3:$E$293)</f>
        <v>174.416</v>
      </c>
      <c r="Q22" s="2">
        <f>VLOOKUP(Q$2,ELCC!$A$1:$B$16,2,FALSE)*SUMIF('2022_resources_less_planned_ret'!$A$3:$A$293,Q$2&amp;"_"&amp;$I22&amp;"_"&amp;$H22,'2022_resources_less_planned_ret'!$E$3:$E$293)</f>
        <v>0</v>
      </c>
      <c r="R22" s="2">
        <f>VLOOKUP(R$2,ELCC!$A$1:$B$16,2,FALSE)*SUMIF('2022_resources_less_planned_ret'!$A$3:$A$293,R$2&amp;"_"&amp;$I22&amp;"_"&amp;$H22,'2022_resources_less_planned_ret'!$E$3:$E$293)</f>
        <v>0</v>
      </c>
      <c r="S22" s="45">
        <f t="shared" si="12"/>
        <v>2156.6055099999999</v>
      </c>
      <c r="T22" s="45">
        <f t="shared" si="13"/>
        <v>0</v>
      </c>
      <c r="U22" s="45">
        <f t="shared" si="14"/>
        <v>221.84</v>
      </c>
      <c r="V22" s="45">
        <f t="shared" si="15"/>
        <v>221.84</v>
      </c>
      <c r="W22" s="79">
        <f t="shared" si="16"/>
        <v>1</v>
      </c>
      <c r="X22" s="43">
        <f t="shared" si="17"/>
        <v>1</v>
      </c>
      <c r="Y22" s="43" t="str">
        <f>VLOOKUP(I22,mappings!$C$1:$H$22,6,FALSE)</f>
        <v>WEST</v>
      </c>
      <c r="Z22" s="81"/>
      <c r="AA22" s="77" t="s">
        <v>102</v>
      </c>
      <c r="AB22" s="77">
        <f t="shared" si="27"/>
        <v>2023</v>
      </c>
      <c r="AC22" s="77" t="str">
        <f t="shared" si="18"/>
        <v>PJM_Dominion_VP2023</v>
      </c>
      <c r="AD22" s="78">
        <f t="shared" si="0"/>
        <v>4107.2300000000005</v>
      </c>
      <c r="AE22" s="78">
        <f t="shared" si="1"/>
        <v>3547.7432190000004</v>
      </c>
      <c r="AF22" s="78">
        <f t="shared" si="2"/>
        <v>637.70850000000007</v>
      </c>
      <c r="AG22" s="78">
        <f t="shared" si="3"/>
        <v>2852.85095</v>
      </c>
      <c r="AH22" s="78">
        <f t="shared" si="4"/>
        <v>0</v>
      </c>
      <c r="AI22" s="78">
        <f t="shared" si="5"/>
        <v>11145.532669000002</v>
      </c>
      <c r="AJ22" s="78" t="str">
        <f>VLOOKUP(AA22,mappings!$C$2:$H$28,6,FALSE)</f>
        <v>RTO</v>
      </c>
      <c r="AK22" s="78">
        <f t="shared" si="6"/>
        <v>4107.2300000000005</v>
      </c>
      <c r="AL22" s="78">
        <f t="shared" si="7"/>
        <v>38598.341206494457</v>
      </c>
      <c r="AM22" s="79">
        <f t="shared" si="8"/>
        <v>0.10640949511345654</v>
      </c>
      <c r="AN22" s="81"/>
      <c r="AO22" s="63" t="s">
        <v>102</v>
      </c>
      <c r="AP22" s="63" t="s">
        <v>29</v>
      </c>
      <c r="AQ22" s="63">
        <v>2023</v>
      </c>
      <c r="AR22" s="63">
        <v>1167.9514688106101</v>
      </c>
      <c r="AS22" s="63">
        <v>0</v>
      </c>
      <c r="AT22" s="63">
        <v>31.885425000000001</v>
      </c>
      <c r="AU22" s="63">
        <v>0</v>
      </c>
      <c r="AV22" s="63">
        <v>0</v>
      </c>
      <c r="AW22" s="81"/>
      <c r="AX22" s="77" t="s">
        <v>102</v>
      </c>
      <c r="AY22" s="77">
        <f t="shared" si="28"/>
        <v>2023</v>
      </c>
      <c r="AZ22" s="77" t="str">
        <f t="shared" si="19"/>
        <v>PJM_Dominion_VP2023</v>
      </c>
      <c r="BA22" s="78">
        <f t="shared" si="20"/>
        <v>3174.2697603400102</v>
      </c>
      <c r="BB22" s="78">
        <f t="shared" si="21"/>
        <v>3547.743219</v>
      </c>
      <c r="BC22" s="78">
        <f t="shared" si="22"/>
        <v>637.70850000000007</v>
      </c>
      <c r="BD22" s="78">
        <f t="shared" si="23"/>
        <v>2852.85095</v>
      </c>
      <c r="BE22" s="78">
        <f t="shared" si="24"/>
        <v>249</v>
      </c>
      <c r="BF22" s="78">
        <f t="shared" si="25"/>
        <v>10461.572429340009</v>
      </c>
      <c r="BG22" s="78" t="str">
        <f>VLOOKUP(AX22,mappings!$C$2:$H$28,6,FALSE)</f>
        <v>RTO</v>
      </c>
      <c r="BH22" s="63"/>
      <c r="BI22" s="63"/>
      <c r="BJ22" s="63"/>
      <c r="BK22" s="63"/>
      <c r="BR22" s="63"/>
    </row>
    <row r="23" spans="1:70" x14ac:dyDescent="0.2">
      <c r="A23" s="31" t="str">
        <f>states_RPS!A22</f>
        <v>IL</v>
      </c>
      <c r="B23" s="31">
        <f>states_RPS!B22</f>
        <v>2024</v>
      </c>
      <c r="C23" s="31" t="str">
        <f t="shared" si="9"/>
        <v>IL2024</v>
      </c>
      <c r="D23" s="75">
        <f>states_RPS!L22</f>
        <v>27715.482941668015</v>
      </c>
      <c r="E23" s="75">
        <f>states_RPS!I22</f>
        <v>138750.85327493376</v>
      </c>
      <c r="F23" s="76">
        <f>states_RPS!O22</f>
        <v>0.19974999999999998</v>
      </c>
      <c r="G23" s="81"/>
      <c r="H23" s="77" t="s">
        <v>29</v>
      </c>
      <c r="I23" s="77" t="s">
        <v>102</v>
      </c>
      <c r="J23" s="34">
        <f>SUMIFS(load!$CC$3:$CC$38,load!$CB$3:$CB$38,I23,load!$CA$3:'load'!$CA$38,H23)</f>
        <v>0.05</v>
      </c>
      <c r="K23" s="31">
        <f t="shared" si="26"/>
        <v>2023</v>
      </c>
      <c r="L23" s="76">
        <f t="shared" si="10"/>
        <v>0</v>
      </c>
      <c r="M23" s="77">
        <f>VLOOKUP(I23,load!$Z$88:$AJ$110,K23-2020,FALSE)</f>
        <v>21617</v>
      </c>
      <c r="N23" s="2">
        <f t="shared" si="11"/>
        <v>0</v>
      </c>
      <c r="O23" s="2">
        <f>VLOOKUP(O$2,ELCC!$A$1:$B$16,2,FALSE)*SUMIF('2022_resources_less_planned_ret'!$A$3:$A$293,O$2&amp;"_"&amp;$I23&amp;"_"&amp;$H23,'2022_resources_less_planned_ret'!$E$3:$E$293)</f>
        <v>0</v>
      </c>
      <c r="P23" s="2">
        <f>VLOOKUP(P$2,ELCC!$A$1:$B$16,2,FALSE)*SUMIF('2022_resources_less_planned_ret'!$A$3:$A$293,P$2&amp;"_"&amp;$I23&amp;"_"&amp;$H23,'2022_resources_less_planned_ret'!$E$3:$E$293)</f>
        <v>31.885425000000001</v>
      </c>
      <c r="Q23" s="2">
        <f>VLOOKUP(Q$2,ELCC!$A$1:$B$16,2,FALSE)*SUMIF('2022_resources_less_planned_ret'!$A$3:$A$293,Q$2&amp;"_"&amp;$I23&amp;"_"&amp;$H23,'2022_resources_less_planned_ret'!$E$3:$E$293)</f>
        <v>0</v>
      </c>
      <c r="R23" s="2">
        <f>VLOOKUP(R$2,ELCC!$A$1:$B$16,2,FALSE)*SUMIF('2022_resources_less_planned_ret'!$A$3:$A$293,R$2&amp;"_"&amp;$I23&amp;"_"&amp;$H23,'2022_resources_less_planned_ret'!$E$3:$E$293)</f>
        <v>0</v>
      </c>
      <c r="S23" s="45">
        <f t="shared" si="12"/>
        <v>31.885425000000001</v>
      </c>
      <c r="T23" s="45">
        <f t="shared" si="13"/>
        <v>0</v>
      </c>
      <c r="U23" s="45">
        <f t="shared" si="14"/>
        <v>0</v>
      </c>
      <c r="V23" s="45">
        <f t="shared" si="15"/>
        <v>4107.2300000000005</v>
      </c>
      <c r="W23" s="79">
        <f t="shared" si="16"/>
        <v>0</v>
      </c>
      <c r="X23" s="43">
        <f t="shared" si="17"/>
        <v>2.8608255833914146E-3</v>
      </c>
      <c r="Y23" s="43" t="str">
        <f>VLOOKUP(I23,mappings!$C$1:$H$22,6,FALSE)</f>
        <v>RTO</v>
      </c>
      <c r="Z23" s="81"/>
      <c r="AA23" s="77" t="s">
        <v>401</v>
      </c>
      <c r="AB23" s="77">
        <f t="shared" si="27"/>
        <v>2023</v>
      </c>
      <c r="AC23" s="77" t="str">
        <f t="shared" si="18"/>
        <v>MISO42023</v>
      </c>
      <c r="AD23" s="78">
        <f t="shared" si="0"/>
        <v>1884.0250000000001</v>
      </c>
      <c r="AE23" s="78">
        <f t="shared" si="1"/>
        <v>1067.89914</v>
      </c>
      <c r="AF23" s="78">
        <f t="shared" si="2"/>
        <v>0</v>
      </c>
      <c r="AG23" s="78">
        <f t="shared" si="3"/>
        <v>0</v>
      </c>
      <c r="AH23" s="78">
        <f t="shared" si="4"/>
        <v>0</v>
      </c>
      <c r="AI23" s="78">
        <f t="shared" si="5"/>
        <v>2951.9241400000001</v>
      </c>
      <c r="AJ23" s="78" t="str">
        <f>VLOOKUP(AA23,mappings!$C$2:$H$28,6,FALSE)</f>
        <v>MISO4</v>
      </c>
      <c r="AK23" s="78">
        <f t="shared" si="6"/>
        <v>2951.9241400000001</v>
      </c>
      <c r="AL23" s="78">
        <f t="shared" si="7"/>
        <v>2951.9241400000001</v>
      </c>
      <c r="AM23" s="79">
        <f t="shared" si="8"/>
        <v>1</v>
      </c>
      <c r="AN23" s="81"/>
      <c r="AO23" s="63" t="s">
        <v>102</v>
      </c>
      <c r="AP23" s="63" t="s">
        <v>33</v>
      </c>
      <c r="AQ23" s="63">
        <v>2023</v>
      </c>
      <c r="AR23" s="63">
        <v>2006.3182915294001</v>
      </c>
      <c r="AS23" s="63">
        <v>3547.743219</v>
      </c>
      <c r="AT23" s="63">
        <v>605.82307500000002</v>
      </c>
      <c r="AU23" s="63">
        <v>2852.85095</v>
      </c>
      <c r="AV23" s="63">
        <v>249</v>
      </c>
      <c r="AW23" s="81"/>
      <c r="AX23" s="77" t="s">
        <v>401</v>
      </c>
      <c r="AY23" s="77">
        <f t="shared" si="28"/>
        <v>2023</v>
      </c>
      <c r="AZ23" s="77" t="str">
        <f t="shared" si="19"/>
        <v>MISO42023</v>
      </c>
      <c r="BA23" s="78">
        <f t="shared" si="20"/>
        <v>1449.9526989999999</v>
      </c>
      <c r="BB23" s="78">
        <f t="shared" si="21"/>
        <v>1067.89914</v>
      </c>
      <c r="BC23" s="78">
        <f t="shared" si="22"/>
        <v>0</v>
      </c>
      <c r="BD23" s="78">
        <f t="shared" si="23"/>
        <v>0</v>
      </c>
      <c r="BE23" s="78">
        <f t="shared" si="24"/>
        <v>0</v>
      </c>
      <c r="BF23" s="78">
        <f t="shared" si="25"/>
        <v>2517.8518389999999</v>
      </c>
      <c r="BG23" s="78" t="str">
        <f>VLOOKUP(AX23,mappings!$C$2:$H$28,6,FALSE)</f>
        <v>MISO4</v>
      </c>
      <c r="BH23" s="63"/>
      <c r="BI23" s="63"/>
      <c r="BJ23" s="63"/>
      <c r="BK23" s="63"/>
      <c r="BR23" s="63"/>
    </row>
    <row r="24" spans="1:70" x14ac:dyDescent="0.2">
      <c r="A24" s="31" t="str">
        <f>states_RPS!A23</f>
        <v>IL</v>
      </c>
      <c r="B24" s="31">
        <f>states_RPS!B23</f>
        <v>2025</v>
      </c>
      <c r="C24" s="31" t="str">
        <f t="shared" si="9"/>
        <v>IL2025</v>
      </c>
      <c r="D24" s="75">
        <f>states_RPS!L23</f>
        <v>29445.810727616077</v>
      </c>
      <c r="E24" s="75">
        <f>states_RPS!I23</f>
        <v>138568.52107113448</v>
      </c>
      <c r="F24" s="76">
        <f>states_RPS!O23</f>
        <v>0.21249999999999999</v>
      </c>
      <c r="G24" s="81"/>
      <c r="H24" s="77" t="s">
        <v>33</v>
      </c>
      <c r="I24" s="77" t="s">
        <v>102</v>
      </c>
      <c r="J24" s="34">
        <f>SUMIFS(load!$CC$3:$CC$38,load!$CB$3:$CB$38,I24,load!$CA$3:'load'!$CA$38,H24)</f>
        <v>0.95000000000000007</v>
      </c>
      <c r="K24" s="31">
        <f t="shared" si="26"/>
        <v>2023</v>
      </c>
      <c r="L24" s="76">
        <f t="shared" si="10"/>
        <v>0.2</v>
      </c>
      <c r="M24" s="77">
        <f>VLOOKUP(I24,load!$Z$88:$AJ$110,K24-2020,FALSE)</f>
        <v>21617</v>
      </c>
      <c r="N24" s="2">
        <f t="shared" si="11"/>
        <v>4107.2300000000005</v>
      </c>
      <c r="O24" s="2">
        <f>VLOOKUP(O$2,ELCC!$A$1:$B$16,2,FALSE)*SUMIF('2022_resources_less_planned_ret'!$A$3:$A$293,O$2&amp;"_"&amp;$I24&amp;"_"&amp;$H24,'2022_resources_less_planned_ret'!$E$3:$E$293)</f>
        <v>3547.7432190000004</v>
      </c>
      <c r="P24" s="2">
        <f>VLOOKUP(P$2,ELCC!$A$1:$B$16,2,FALSE)*SUMIF('2022_resources_less_planned_ret'!$A$3:$A$293,P$2&amp;"_"&amp;$I24&amp;"_"&amp;$H24,'2022_resources_less_planned_ret'!$E$3:$E$293)</f>
        <v>605.82307500000002</v>
      </c>
      <c r="Q24" s="2">
        <f>VLOOKUP(Q$2,ELCC!$A$1:$B$16,2,FALSE)*SUMIF('2022_resources_less_planned_ret'!$A$3:$A$293,Q$2&amp;"_"&amp;$I24&amp;"_"&amp;$H24,'2022_resources_less_planned_ret'!$E$3:$E$293)</f>
        <v>2852.85095</v>
      </c>
      <c r="R24" s="2">
        <f>VLOOKUP(R$2,ELCC!$A$1:$B$16,2,FALSE)*SUMIF('2022_resources_less_planned_ret'!$A$3:$A$293,R$2&amp;"_"&amp;$I24&amp;"_"&amp;$H24,'2022_resources_less_planned_ret'!$E$3:$E$293)</f>
        <v>0</v>
      </c>
      <c r="S24" s="45">
        <f t="shared" si="12"/>
        <v>11113.647244000002</v>
      </c>
      <c r="T24" s="45">
        <f t="shared" si="13"/>
        <v>0</v>
      </c>
      <c r="U24" s="45">
        <f t="shared" si="14"/>
        <v>4107.2300000000005</v>
      </c>
      <c r="V24" s="45">
        <f t="shared" si="15"/>
        <v>4107.2300000000005</v>
      </c>
      <c r="W24" s="79">
        <f t="shared" si="16"/>
        <v>1</v>
      </c>
      <c r="X24" s="43">
        <f t="shared" si="17"/>
        <v>0.9971391744166086</v>
      </c>
      <c r="Y24" s="43" t="str">
        <f>VLOOKUP(I24,mappings!$C$1:$H$22,6,FALSE)</f>
        <v>RTO</v>
      </c>
      <c r="Z24" s="81"/>
      <c r="AA24" s="77" t="str">
        <f>AA3</f>
        <v>PJM_AtlanticElec</v>
      </c>
      <c r="AB24" s="77">
        <f>AB3+1</f>
        <v>2024</v>
      </c>
      <c r="AC24" s="77" t="str">
        <f t="shared" si="18"/>
        <v>PJM_AtlanticElec2024</v>
      </c>
      <c r="AD24" s="78">
        <f t="shared" si="0"/>
        <v>739.2600000000001</v>
      </c>
      <c r="AE24" s="78">
        <f t="shared" si="1"/>
        <v>0</v>
      </c>
      <c r="AF24" s="78">
        <f t="shared" si="2"/>
        <v>68.676299999999998</v>
      </c>
      <c r="AG24" s="78">
        <f t="shared" si="3"/>
        <v>0</v>
      </c>
      <c r="AH24" s="78">
        <f t="shared" si="4"/>
        <v>0</v>
      </c>
      <c r="AI24" s="78">
        <f t="shared" si="5"/>
        <v>807.93630000000007</v>
      </c>
      <c r="AJ24" s="78" t="str">
        <f>VLOOKUP(AA24,mappings!$C$2:$H$28,6,FALSE)</f>
        <v>EMAAC</v>
      </c>
      <c r="AK24" s="78">
        <f t="shared" si="6"/>
        <v>739.2600000000001</v>
      </c>
      <c r="AL24" s="78">
        <f t="shared" si="7"/>
        <v>10491.784670000001</v>
      </c>
      <c r="AM24" s="79">
        <f t="shared" si="8"/>
        <v>7.0460843722214908E-2</v>
      </c>
      <c r="AN24" s="81"/>
      <c r="AO24" s="63" t="s">
        <v>103</v>
      </c>
      <c r="AP24" s="63" t="s">
        <v>27</v>
      </c>
      <c r="AQ24" s="63">
        <v>2023</v>
      </c>
      <c r="AR24" s="63">
        <v>2.8032936798759902</v>
      </c>
      <c r="AS24" s="63">
        <v>0</v>
      </c>
      <c r="AT24" s="63">
        <v>28.353501000000001</v>
      </c>
      <c r="AU24" s="63">
        <v>0</v>
      </c>
      <c r="AV24" s="63">
        <v>0</v>
      </c>
      <c r="AW24" s="81"/>
      <c r="AX24" s="77" t="str">
        <f>AX3</f>
        <v>PJM_AtlanticElec</v>
      </c>
      <c r="AY24" s="77">
        <f>AY3+1</f>
        <v>2024</v>
      </c>
      <c r="AZ24" s="77" t="str">
        <f t="shared" si="19"/>
        <v>PJM_AtlanticElec2024</v>
      </c>
      <c r="BA24" s="78">
        <f t="shared" si="20"/>
        <v>443.23111971018801</v>
      </c>
      <c r="BB24" s="78">
        <f t="shared" si="21"/>
        <v>0</v>
      </c>
      <c r="BC24" s="78">
        <f t="shared" si="22"/>
        <v>68.676299999999998</v>
      </c>
      <c r="BD24" s="78">
        <f t="shared" si="23"/>
        <v>0</v>
      </c>
      <c r="BE24" s="78">
        <f t="shared" si="24"/>
        <v>104.581147098366</v>
      </c>
      <c r="BF24" s="78">
        <f t="shared" si="25"/>
        <v>616.48856680855408</v>
      </c>
      <c r="BG24" s="78" t="str">
        <f>VLOOKUP(AX24,mappings!$C$2:$H$28,6,FALSE)</f>
        <v>EMAAC</v>
      </c>
      <c r="BH24" s="63"/>
      <c r="BI24" s="63"/>
      <c r="BJ24" s="63"/>
      <c r="BK24" s="63"/>
      <c r="BR24" s="63"/>
    </row>
    <row r="25" spans="1:70" x14ac:dyDescent="0.2">
      <c r="A25" s="31" t="str">
        <f>states_RPS!A24</f>
        <v>IL</v>
      </c>
      <c r="B25" s="31">
        <f>states_RPS!B24</f>
        <v>2026</v>
      </c>
      <c r="C25" s="31" t="str">
        <f t="shared" si="9"/>
        <v>IL2026</v>
      </c>
      <c r="D25" s="75">
        <f>states_RPS!L24</f>
        <v>33004.86530826259</v>
      </c>
      <c r="E25" s="75">
        <f>states_RPS!I24</f>
        <v>138675.90465656549</v>
      </c>
      <c r="F25" s="76">
        <f>states_RPS!O24</f>
        <v>0.23800000000000002</v>
      </c>
      <c r="G25" s="81"/>
      <c r="H25" s="77" t="s">
        <v>21</v>
      </c>
      <c r="I25" s="77" t="s">
        <v>101</v>
      </c>
      <c r="J25" s="34">
        <f>SUMIFS(load!$CC$3:$CC$38,load!$CB$3:$CB$38,I25,load!$CA$3:'load'!$CA$38,H25)</f>
        <v>0.61</v>
      </c>
      <c r="K25" s="31">
        <f t="shared" si="26"/>
        <v>2023</v>
      </c>
      <c r="L25" s="76">
        <f t="shared" si="10"/>
        <v>0.23</v>
      </c>
      <c r="M25" s="77">
        <f>VLOOKUP(I25,load!$Z$88:$AJ$110,K25-2020,FALSE)</f>
        <v>4045</v>
      </c>
      <c r="N25" s="2">
        <f t="shared" si="11"/>
        <v>567.51350000000002</v>
      </c>
      <c r="O25" s="2">
        <f>VLOOKUP(O$2,ELCC!$A$1:$B$16,2,FALSE)*SUMIF('2022_resources_less_planned_ret'!$A$3:$A$293,O$2&amp;"_"&amp;$I25&amp;"_"&amp;$H25,'2022_resources_less_planned_ret'!$E$3:$E$293)</f>
        <v>0</v>
      </c>
      <c r="P25" s="2">
        <f>VLOOKUP(P$2,ELCC!$A$1:$B$16,2,FALSE)*SUMIF('2022_resources_less_planned_ret'!$A$3:$A$293,P$2&amp;"_"&amp;$I25&amp;"_"&amp;$H25,'2022_resources_less_planned_ret'!$E$3:$E$293)</f>
        <v>141.63669300000001</v>
      </c>
      <c r="Q25" s="2">
        <f>VLOOKUP(Q$2,ELCC!$A$1:$B$16,2,FALSE)*SUMIF('2022_resources_less_planned_ret'!$A$3:$A$293,Q$2&amp;"_"&amp;$I25&amp;"_"&amp;$H25,'2022_resources_less_planned_ret'!$E$3:$E$293)</f>
        <v>0</v>
      </c>
      <c r="R25" s="2">
        <f>VLOOKUP(R$2,ELCC!$A$1:$B$16,2,FALSE)*SUMIF('2022_resources_less_planned_ret'!$A$3:$A$293,R$2&amp;"_"&amp;$I25&amp;"_"&amp;$H25,'2022_resources_less_planned_ret'!$E$3:$E$293)</f>
        <v>0</v>
      </c>
      <c r="S25" s="45">
        <f t="shared" si="12"/>
        <v>709.15019300000006</v>
      </c>
      <c r="T25" s="45">
        <f t="shared" si="13"/>
        <v>0</v>
      </c>
      <c r="U25" s="45">
        <f t="shared" si="14"/>
        <v>567.51350000000002</v>
      </c>
      <c r="V25" s="45">
        <f t="shared" si="15"/>
        <v>1032.0413000000001</v>
      </c>
      <c r="W25" s="79">
        <f t="shared" si="16"/>
        <v>0.54989417574664889</v>
      </c>
      <c r="X25" s="43">
        <f t="shared" si="17"/>
        <v>0.56093332271292484</v>
      </c>
      <c r="Y25" s="43" t="str">
        <f>VLOOKUP(I25,mappings!$C$1:$H$22,6,FALSE)</f>
        <v>EMAAC</v>
      </c>
      <c r="Z25" s="81"/>
      <c r="AA25" s="77" t="str">
        <f t="shared" ref="AA25:AA88" si="29">AA4</f>
        <v>PJM_BaltimoreGE</v>
      </c>
      <c r="AB25" s="77">
        <f>AB24</f>
        <v>2024</v>
      </c>
      <c r="AC25" s="77" t="str">
        <f t="shared" si="18"/>
        <v>PJM_BaltimoreGE2024</v>
      </c>
      <c r="AD25" s="78">
        <f t="shared" si="0"/>
        <v>2251.8340000000003</v>
      </c>
      <c r="AE25" s="78">
        <f t="shared" si="1"/>
        <v>1699.9210800000001</v>
      </c>
      <c r="AF25" s="78">
        <f t="shared" si="2"/>
        <v>269.25470000000001</v>
      </c>
      <c r="AG25" s="78">
        <f t="shared" si="3"/>
        <v>0</v>
      </c>
      <c r="AH25" s="78">
        <f t="shared" si="4"/>
        <v>0</v>
      </c>
      <c r="AI25" s="78">
        <f t="shared" si="5"/>
        <v>4221.0097800000003</v>
      </c>
      <c r="AJ25" s="78" t="str">
        <f>VLOOKUP(AA25,mappings!$C$2:$H$28,6,FALSE)</f>
        <v>SWMAAC</v>
      </c>
      <c r="AK25" s="78">
        <f t="shared" si="6"/>
        <v>2251.8340000000003</v>
      </c>
      <c r="AL25" s="78">
        <f t="shared" si="7"/>
        <v>4528.4182000000001</v>
      </c>
      <c r="AM25" s="79">
        <f t="shared" si="8"/>
        <v>0.49726723560999736</v>
      </c>
      <c r="AN25" s="81"/>
      <c r="AO25" s="63" t="s">
        <v>103</v>
      </c>
      <c r="AP25" s="63" t="s">
        <v>30</v>
      </c>
      <c r="AQ25" s="63">
        <v>2023</v>
      </c>
      <c r="AR25" s="63">
        <v>230.001891427499</v>
      </c>
      <c r="AS25" s="63">
        <v>0</v>
      </c>
      <c r="AT25" s="63">
        <v>138.43179900000001</v>
      </c>
      <c r="AU25" s="63">
        <v>0</v>
      </c>
      <c r="AV25" s="63">
        <v>0</v>
      </c>
      <c r="AW25" s="81"/>
      <c r="AX25" s="77" t="str">
        <f t="shared" ref="AX25:AX88" si="30">AX4</f>
        <v>PJM_BaltimoreGE</v>
      </c>
      <c r="AY25" s="77">
        <f>AY24</f>
        <v>2024</v>
      </c>
      <c r="AZ25" s="77" t="str">
        <f t="shared" si="19"/>
        <v>PJM_BaltimoreGE2024</v>
      </c>
      <c r="BA25" s="78">
        <f t="shared" si="20"/>
        <v>218.54268504339399</v>
      </c>
      <c r="BB25" s="78">
        <f t="shared" si="21"/>
        <v>1699.9210800000001</v>
      </c>
      <c r="BC25" s="78">
        <f t="shared" si="22"/>
        <v>269.25470000000001</v>
      </c>
      <c r="BD25" s="78">
        <f t="shared" si="23"/>
        <v>0</v>
      </c>
      <c r="BE25" s="78">
        <f t="shared" si="24"/>
        <v>0</v>
      </c>
      <c r="BF25" s="78">
        <f t="shared" si="25"/>
        <v>2187.7184650433942</v>
      </c>
      <c r="BG25" s="78" t="str">
        <f>VLOOKUP(AX25,mappings!$C$2:$H$28,6,FALSE)</f>
        <v>SWMAAC</v>
      </c>
      <c r="BH25" s="63"/>
      <c r="BI25" s="63"/>
      <c r="BJ25" s="63"/>
      <c r="BK25" s="63"/>
      <c r="BR25" s="63"/>
    </row>
    <row r="26" spans="1:70" x14ac:dyDescent="0.2">
      <c r="A26" s="31" t="str">
        <f>states_RPS!A25</f>
        <v>IL</v>
      </c>
      <c r="B26" s="31">
        <f>states_RPS!B25</f>
        <v>2027</v>
      </c>
      <c r="C26" s="31" t="str">
        <f t="shared" si="9"/>
        <v>IL2027</v>
      </c>
      <c r="D26" s="75">
        <f>states_RPS!L25</f>
        <v>36602.734744863279</v>
      </c>
      <c r="E26" s="75">
        <f>states_RPS!I25</f>
        <v>138909.80927841851</v>
      </c>
      <c r="F26" s="76">
        <f>states_RPS!O25</f>
        <v>0.26350000000000001</v>
      </c>
      <c r="G26" s="81"/>
      <c r="H26" s="77" t="s">
        <v>4</v>
      </c>
      <c r="I26" s="77" t="s">
        <v>101</v>
      </c>
      <c r="J26" s="34">
        <f>SUMIFS(load!$CC$3:$CC$38,load!$CB$3:$CB$38,I26,load!$CA$3:'load'!$CA$38,H26)</f>
        <v>0.36</v>
      </c>
      <c r="K26" s="31">
        <f t="shared" si="26"/>
        <v>2023</v>
      </c>
      <c r="L26" s="76">
        <f t="shared" si="10"/>
        <v>0.31900000000000001</v>
      </c>
      <c r="M26" s="77">
        <f>VLOOKUP(I26,load!$Z$88:$AJ$110,K26-2020,FALSE)</f>
        <v>4045</v>
      </c>
      <c r="N26" s="2">
        <f t="shared" si="11"/>
        <v>464.52780000000001</v>
      </c>
      <c r="O26" s="2">
        <f>VLOOKUP(O$2,ELCC!$A$1:$B$16,2,FALSE)*SUMIF('2022_resources_less_planned_ret'!$A$3:$A$293,O$2&amp;"_"&amp;$I26&amp;"_"&amp;$H26,'2022_resources_less_planned_ret'!$E$3:$E$293)</f>
        <v>0</v>
      </c>
      <c r="P26" s="2">
        <f>VLOOKUP(P$2,ELCC!$A$1:$B$16,2,FALSE)*SUMIF('2022_resources_less_planned_ret'!$A$3:$A$293,P$2&amp;"_"&amp;$I26&amp;"_"&amp;$H26,'2022_resources_less_planned_ret'!$E$3:$E$293)</f>
        <v>83.588867999999891</v>
      </c>
      <c r="Q26" s="2">
        <f>VLOOKUP(Q$2,ELCC!$A$1:$B$16,2,FALSE)*SUMIF('2022_resources_less_planned_ret'!$A$3:$A$293,Q$2&amp;"_"&amp;$I26&amp;"_"&amp;$H26,'2022_resources_less_planned_ret'!$E$3:$E$293)</f>
        <v>0</v>
      </c>
      <c r="R26" s="2">
        <f>VLOOKUP(R$2,ELCC!$A$1:$B$16,2,FALSE)*SUMIF('2022_resources_less_planned_ret'!$A$3:$A$293,R$2&amp;"_"&amp;$I26&amp;"_"&amp;$H26,'2022_resources_less_planned_ret'!$E$3:$E$293)</f>
        <v>0</v>
      </c>
      <c r="S26" s="45">
        <f t="shared" si="12"/>
        <v>548.11666799999989</v>
      </c>
      <c r="T26" s="45">
        <f t="shared" si="13"/>
        <v>0</v>
      </c>
      <c r="U26" s="45">
        <f t="shared" si="14"/>
        <v>464.52780000000001</v>
      </c>
      <c r="V26" s="45">
        <f t="shared" si="15"/>
        <v>1032.0413000000001</v>
      </c>
      <c r="W26" s="79">
        <f t="shared" si="16"/>
        <v>0.45010582425335105</v>
      </c>
      <c r="X26" s="43">
        <f t="shared" si="17"/>
        <v>0.43355682174308735</v>
      </c>
      <c r="Y26" s="43" t="str">
        <f>VLOOKUP(I26,mappings!$C$1:$H$22,6,FALSE)</f>
        <v>EMAAC</v>
      </c>
      <c r="Z26" s="81"/>
      <c r="AA26" s="77" t="str">
        <f t="shared" si="29"/>
        <v>PJM_DelmarvaPL</v>
      </c>
      <c r="AB26" s="77">
        <f t="shared" ref="AB26:AB44" si="31">AB25</f>
        <v>2024</v>
      </c>
      <c r="AC26" s="77" t="str">
        <f t="shared" si="18"/>
        <v>PJM_DelmarvaPL2024</v>
      </c>
      <c r="AD26" s="78">
        <f t="shared" si="0"/>
        <v>1088.0140799999999</v>
      </c>
      <c r="AE26" s="78">
        <f t="shared" si="1"/>
        <v>0</v>
      </c>
      <c r="AF26" s="78">
        <f t="shared" si="2"/>
        <v>232.19129999999993</v>
      </c>
      <c r="AG26" s="78">
        <f t="shared" si="3"/>
        <v>0</v>
      </c>
      <c r="AH26" s="78">
        <f t="shared" si="4"/>
        <v>0</v>
      </c>
      <c r="AI26" s="78">
        <f t="shared" si="5"/>
        <v>1320.2053799999996</v>
      </c>
      <c r="AJ26" s="78" t="str">
        <f>VLOOKUP(AA26,mappings!$C$2:$H$28,6,FALSE)</f>
        <v>EMAAC</v>
      </c>
      <c r="AK26" s="78">
        <f t="shared" si="6"/>
        <v>1088.0140799999999</v>
      </c>
      <c r="AL26" s="78">
        <f t="shared" si="7"/>
        <v>10491.784670000001</v>
      </c>
      <c r="AM26" s="79">
        <f t="shared" si="8"/>
        <v>0.10370152592923924</v>
      </c>
      <c r="AN26" s="81"/>
      <c r="AO26" s="63" t="s">
        <v>104</v>
      </c>
      <c r="AP26" s="63" t="s">
        <v>31</v>
      </c>
      <c r="AQ26" s="63">
        <v>2023</v>
      </c>
      <c r="AR26" s="63">
        <v>24.451720654029899</v>
      </c>
      <c r="AS26" s="63">
        <v>1760.34951</v>
      </c>
      <c r="AT26" s="63">
        <v>174.416</v>
      </c>
      <c r="AU26" s="63">
        <v>0</v>
      </c>
      <c r="AV26" s="63">
        <v>0</v>
      </c>
      <c r="AW26" s="81"/>
      <c r="AX26" s="77" t="str">
        <f t="shared" si="30"/>
        <v>PJM_DelmarvaPL</v>
      </c>
      <c r="AY26" s="77">
        <f t="shared" ref="AY26:AY44" si="32">AY25</f>
        <v>2024</v>
      </c>
      <c r="AZ26" s="77" t="str">
        <f t="shared" si="19"/>
        <v>PJM_DelmarvaPL2024</v>
      </c>
      <c r="BA26" s="78">
        <f t="shared" si="20"/>
        <v>1141.1774947189274</v>
      </c>
      <c r="BB26" s="78">
        <f t="shared" si="21"/>
        <v>0</v>
      </c>
      <c r="BC26" s="78">
        <f t="shared" si="22"/>
        <v>232.19129999999981</v>
      </c>
      <c r="BD26" s="78">
        <f t="shared" si="23"/>
        <v>0</v>
      </c>
      <c r="BE26" s="78">
        <f t="shared" si="24"/>
        <v>0</v>
      </c>
      <c r="BF26" s="78">
        <f t="shared" si="25"/>
        <v>1373.3687947189271</v>
      </c>
      <c r="BG26" s="78" t="str">
        <f>VLOOKUP(AX26,mappings!$C$2:$H$28,6,FALSE)</f>
        <v>EMAAC</v>
      </c>
      <c r="BH26" s="63"/>
      <c r="BI26" s="63"/>
      <c r="BJ26" s="63"/>
      <c r="BK26" s="63"/>
      <c r="BR26" s="63"/>
    </row>
    <row r="27" spans="1:70" x14ac:dyDescent="0.2">
      <c r="A27" s="31" t="str">
        <f>states_RPS!A26</f>
        <v>IL</v>
      </c>
      <c r="B27" s="31">
        <f>states_RPS!B26</f>
        <v>2028</v>
      </c>
      <c r="C27" s="31" t="str">
        <f t="shared" si="9"/>
        <v>IL2028</v>
      </c>
      <c r="D27" s="75">
        <f>states_RPS!L26</f>
        <v>40195.417630557873</v>
      </c>
      <c r="E27" s="75">
        <f>states_RPS!I26</f>
        <v>139084.4900711345</v>
      </c>
      <c r="F27" s="76">
        <f>states_RPS!O26</f>
        <v>0.28900000000000003</v>
      </c>
      <c r="G27" s="81"/>
      <c r="H27" s="77" t="s">
        <v>33</v>
      </c>
      <c r="I27" s="77" t="s">
        <v>101</v>
      </c>
      <c r="J27" s="34">
        <f>SUMIFS(load!$CC$3:$CC$38,load!$CB$3:$CB$38,I27,load!$CA$3:'load'!$CA$38,H27)</f>
        <v>2.9999999999999995E-2</v>
      </c>
      <c r="K27" s="31">
        <f t="shared" si="26"/>
        <v>2023</v>
      </c>
      <c r="L27" s="76">
        <f t="shared" si="10"/>
        <v>0</v>
      </c>
      <c r="M27" s="77">
        <f>VLOOKUP(I27,load!$Z$88:$AJ$110,K27-2020,FALSE)</f>
        <v>4045</v>
      </c>
      <c r="N27" s="2">
        <f t="shared" si="11"/>
        <v>0</v>
      </c>
      <c r="O27" s="2">
        <f>VLOOKUP(O$2,ELCC!$A$1:$B$16,2,FALSE)*SUMIF('2022_resources_less_planned_ret'!$A$3:$A$293,O$2&amp;"_"&amp;$I27&amp;"_"&amp;$H27,'2022_resources_less_planned_ret'!$E$3:$E$293)</f>
        <v>0</v>
      </c>
      <c r="P27" s="2">
        <f>VLOOKUP(P$2,ELCC!$A$1:$B$16,2,FALSE)*SUMIF('2022_resources_less_planned_ret'!$A$3:$A$293,P$2&amp;"_"&amp;$I27&amp;"_"&amp;$H27,'2022_resources_less_planned_ret'!$E$3:$E$293)</f>
        <v>6.9657390000000001</v>
      </c>
      <c r="Q27" s="2">
        <f>VLOOKUP(Q$2,ELCC!$A$1:$B$16,2,FALSE)*SUMIF('2022_resources_less_planned_ret'!$A$3:$A$293,Q$2&amp;"_"&amp;$I27&amp;"_"&amp;$H27,'2022_resources_less_planned_ret'!$E$3:$E$293)</f>
        <v>0</v>
      </c>
      <c r="R27" s="2">
        <f>VLOOKUP(R$2,ELCC!$A$1:$B$16,2,FALSE)*SUMIF('2022_resources_less_planned_ret'!$A$3:$A$293,R$2&amp;"_"&amp;$I27&amp;"_"&amp;$H27,'2022_resources_less_planned_ret'!$E$3:$E$293)</f>
        <v>0</v>
      </c>
      <c r="S27" s="45">
        <f t="shared" si="12"/>
        <v>6.9657390000000001</v>
      </c>
      <c r="T27" s="45">
        <f t="shared" si="13"/>
        <v>0</v>
      </c>
      <c r="U27" s="45">
        <f t="shared" si="14"/>
        <v>0</v>
      </c>
      <c r="V27" s="45">
        <f t="shared" si="15"/>
        <v>1032.0413000000001</v>
      </c>
      <c r="W27" s="79">
        <f t="shared" si="16"/>
        <v>0</v>
      </c>
      <c r="X27" s="43">
        <f t="shared" si="17"/>
        <v>5.5098555439877126E-3</v>
      </c>
      <c r="Y27" s="43" t="str">
        <f>VLOOKUP(I27,mappings!$C$1:$H$22,6,FALSE)</f>
        <v>EMAAC</v>
      </c>
      <c r="Z27" s="81"/>
      <c r="AA27" s="77" t="str">
        <f t="shared" si="29"/>
        <v>PJM_JerseyCntrlPL</v>
      </c>
      <c r="AB27" s="77">
        <f t="shared" si="31"/>
        <v>2024</v>
      </c>
      <c r="AC27" s="77" t="str">
        <f t="shared" si="18"/>
        <v>PJM_JerseyCntrlPL2024</v>
      </c>
      <c r="AD27" s="78">
        <f t="shared" si="0"/>
        <v>1668.6000000000001</v>
      </c>
      <c r="AE27" s="78">
        <f t="shared" si="1"/>
        <v>0</v>
      </c>
      <c r="AF27" s="78">
        <f t="shared" si="2"/>
        <v>156.9744</v>
      </c>
      <c r="AG27" s="78">
        <f t="shared" si="3"/>
        <v>133.00094999999999</v>
      </c>
      <c r="AH27" s="78">
        <f t="shared" si="4"/>
        <v>0</v>
      </c>
      <c r="AI27" s="78">
        <f t="shared" si="5"/>
        <v>1958.5753500000001</v>
      </c>
      <c r="AJ27" s="78" t="str">
        <f>VLOOKUP(AA27,mappings!$C$2:$H$28,6,FALSE)</f>
        <v>EMAAC</v>
      </c>
      <c r="AK27" s="78">
        <f t="shared" si="6"/>
        <v>1668.6000000000001</v>
      </c>
      <c r="AL27" s="78">
        <f t="shared" si="7"/>
        <v>10491.784670000001</v>
      </c>
      <c r="AM27" s="79">
        <f t="shared" si="8"/>
        <v>0.15903871957753399</v>
      </c>
      <c r="AN27" s="81"/>
      <c r="AO27" s="63" t="s">
        <v>105</v>
      </c>
      <c r="AP27" s="63" t="s">
        <v>27</v>
      </c>
      <c r="AQ27" s="63">
        <v>2023</v>
      </c>
      <c r="AR27" s="63">
        <v>134.715262019417</v>
      </c>
      <c r="AS27" s="63">
        <v>0</v>
      </c>
      <c r="AT27" s="63">
        <v>149.34370000000001</v>
      </c>
      <c r="AU27" s="63">
        <v>0</v>
      </c>
      <c r="AV27" s="63">
        <v>0</v>
      </c>
      <c r="AW27" s="81"/>
      <c r="AX27" s="77" t="str">
        <f t="shared" si="30"/>
        <v>PJM_JerseyCntrlPL</v>
      </c>
      <c r="AY27" s="77">
        <f t="shared" si="32"/>
        <v>2024</v>
      </c>
      <c r="AZ27" s="77" t="str">
        <f t="shared" si="19"/>
        <v>PJM_JerseyCntrlPL2024</v>
      </c>
      <c r="BA27" s="78">
        <f t="shared" si="20"/>
        <v>927.46680194255703</v>
      </c>
      <c r="BB27" s="78">
        <f t="shared" si="21"/>
        <v>0</v>
      </c>
      <c r="BC27" s="78">
        <f t="shared" si="22"/>
        <v>156.9744</v>
      </c>
      <c r="BD27" s="78">
        <f t="shared" si="23"/>
        <v>133.00094999999999</v>
      </c>
      <c r="BE27" s="78">
        <f t="shared" si="24"/>
        <v>229.11076032506099</v>
      </c>
      <c r="BF27" s="78">
        <f t="shared" si="25"/>
        <v>1446.5529122676178</v>
      </c>
      <c r="BG27" s="78" t="str">
        <f>VLOOKUP(AX27,mappings!$C$2:$H$28,6,FALSE)</f>
        <v>EMAAC</v>
      </c>
      <c r="BH27" s="63"/>
      <c r="BI27" s="63"/>
      <c r="BJ27" s="63"/>
      <c r="BK27" s="63"/>
      <c r="BR27" s="63"/>
    </row>
    <row r="28" spans="1:70" x14ac:dyDescent="0.2">
      <c r="A28" s="31" t="str">
        <f>states_RPS!A27</f>
        <v>IL</v>
      </c>
      <c r="B28" s="31">
        <f>states_RPS!B27</f>
        <v>2029</v>
      </c>
      <c r="C28" s="31" t="str">
        <f t="shared" si="9"/>
        <v>IL2029</v>
      </c>
      <c r="D28" s="75">
        <f>states_RPS!L27</f>
        <v>43908.828778539413</v>
      </c>
      <c r="E28" s="75">
        <f>states_RPS!I27</f>
        <v>139614.71789678669</v>
      </c>
      <c r="F28" s="76">
        <f>states_RPS!O27</f>
        <v>0.3145</v>
      </c>
      <c r="G28" s="81"/>
      <c r="H28" s="77" t="s">
        <v>27</v>
      </c>
      <c r="I28" s="77" t="s">
        <v>105</v>
      </c>
      <c r="J28" s="34">
        <f>SUMIFS(load!$CC$3:$CC$38,load!$CB$3:$CB$38,I28,load!$CA$3:'load'!$CA$38,H28)</f>
        <v>1</v>
      </c>
      <c r="K28" s="31">
        <f t="shared" si="26"/>
        <v>2023</v>
      </c>
      <c r="L28" s="76">
        <f t="shared" si="10"/>
        <v>0</v>
      </c>
      <c r="M28" s="77">
        <f>VLOOKUP(I28,load!$Z$88:$AJ$110,K28-2020,FALSE)</f>
        <v>2124</v>
      </c>
      <c r="N28" s="2">
        <f t="shared" si="11"/>
        <v>0</v>
      </c>
      <c r="O28" s="2">
        <f>VLOOKUP(O$2,ELCC!$A$1:$B$16,2,FALSE)*SUMIF('2022_resources_less_planned_ret'!$A$3:$A$293,O$2&amp;"_"&amp;$I28&amp;"_"&amp;$H28,'2022_resources_less_planned_ret'!$E$3:$E$293)</f>
        <v>0</v>
      </c>
      <c r="P28" s="2">
        <f>VLOOKUP(P$2,ELCC!$A$1:$B$16,2,FALSE)*SUMIF('2022_resources_less_planned_ret'!$A$3:$A$293,P$2&amp;"_"&amp;$I28&amp;"_"&amp;$H28,'2022_resources_less_planned_ret'!$E$3:$E$293)</f>
        <v>149.34370000000001</v>
      </c>
      <c r="Q28" s="2">
        <f>VLOOKUP(Q$2,ELCC!$A$1:$B$16,2,FALSE)*SUMIF('2022_resources_less_planned_ret'!$A$3:$A$293,Q$2&amp;"_"&amp;$I28&amp;"_"&amp;$H28,'2022_resources_less_planned_ret'!$E$3:$E$293)</f>
        <v>0</v>
      </c>
      <c r="R28" s="2">
        <f>VLOOKUP(R$2,ELCC!$A$1:$B$16,2,FALSE)*SUMIF('2022_resources_less_planned_ret'!$A$3:$A$293,R$2&amp;"_"&amp;$I28&amp;"_"&amp;$H28,'2022_resources_less_planned_ret'!$E$3:$E$293)</f>
        <v>0</v>
      </c>
      <c r="S28" s="45">
        <f t="shared" si="12"/>
        <v>149.34370000000001</v>
      </c>
      <c r="T28" s="45">
        <f t="shared" si="13"/>
        <v>0</v>
      </c>
      <c r="U28" s="45">
        <f t="shared" si="14"/>
        <v>0</v>
      </c>
      <c r="V28" s="45">
        <f t="shared" si="15"/>
        <v>1E-8</v>
      </c>
      <c r="W28" s="79">
        <f t="shared" si="16"/>
        <v>0</v>
      </c>
      <c r="X28" s="43">
        <f t="shared" si="17"/>
        <v>1</v>
      </c>
      <c r="Y28" s="43" t="str">
        <f>VLOOKUP(I28,mappings!$C$1:$H$22,6,FALSE)</f>
        <v>WEST</v>
      </c>
      <c r="Z28" s="81"/>
      <c r="AA28" s="77" t="str">
        <f t="shared" si="29"/>
        <v>PJM_MetEd</v>
      </c>
      <c r="AB28" s="77">
        <f t="shared" si="31"/>
        <v>2024</v>
      </c>
      <c r="AC28" s="77" t="str">
        <f t="shared" si="18"/>
        <v>PJM_MetEd2024</v>
      </c>
      <c r="AD28" s="78">
        <f t="shared" si="0"/>
        <v>238.72</v>
      </c>
      <c r="AE28" s="78">
        <f t="shared" si="1"/>
        <v>0</v>
      </c>
      <c r="AF28" s="78">
        <f t="shared" si="2"/>
        <v>263.80420000000004</v>
      </c>
      <c r="AG28" s="78">
        <f t="shared" si="3"/>
        <v>0</v>
      </c>
      <c r="AH28" s="78">
        <f t="shared" si="4"/>
        <v>0</v>
      </c>
      <c r="AI28" s="78">
        <f t="shared" si="5"/>
        <v>502.52420000000006</v>
      </c>
      <c r="AJ28" s="78" t="str">
        <f>VLOOKUP(AA28,mappings!$C$2:$H$28,6,FALSE)</f>
        <v>WMAAC</v>
      </c>
      <c r="AK28" s="78">
        <f t="shared" si="6"/>
        <v>238.72</v>
      </c>
      <c r="AL28" s="78">
        <f t="shared" si="7"/>
        <v>1049.68</v>
      </c>
      <c r="AM28" s="79">
        <f t="shared" si="8"/>
        <v>0.22742169041993748</v>
      </c>
      <c r="AN28" s="81"/>
      <c r="AO28" s="63" t="s">
        <v>106</v>
      </c>
      <c r="AP28" s="63" t="s">
        <v>30</v>
      </c>
      <c r="AQ28" s="63">
        <v>2023</v>
      </c>
      <c r="AR28" s="63">
        <v>66.398208097416799</v>
      </c>
      <c r="AS28" s="63">
        <v>2114.0044200000002</v>
      </c>
      <c r="AT28" s="63">
        <v>690.99258799999996</v>
      </c>
      <c r="AU28" s="63">
        <v>0</v>
      </c>
      <c r="AV28" s="63">
        <v>0</v>
      </c>
      <c r="AW28" s="81"/>
      <c r="AX28" s="77" t="str">
        <f t="shared" si="30"/>
        <v>PJM_MetEd</v>
      </c>
      <c r="AY28" s="77">
        <f t="shared" si="32"/>
        <v>2024</v>
      </c>
      <c r="AZ28" s="77" t="str">
        <f t="shared" si="19"/>
        <v>PJM_MetEd2024</v>
      </c>
      <c r="BA28" s="78">
        <f t="shared" si="20"/>
        <v>66.333457326394395</v>
      </c>
      <c r="BB28" s="78">
        <f t="shared" si="21"/>
        <v>0</v>
      </c>
      <c r="BC28" s="78">
        <f t="shared" si="22"/>
        <v>263.80419999999998</v>
      </c>
      <c r="BD28" s="78">
        <f t="shared" si="23"/>
        <v>0</v>
      </c>
      <c r="BE28" s="78">
        <f t="shared" si="24"/>
        <v>0</v>
      </c>
      <c r="BF28" s="78">
        <f t="shared" si="25"/>
        <v>330.13765732639439</v>
      </c>
      <c r="BG28" s="78" t="str">
        <f>VLOOKUP(AX28,mappings!$C$2:$H$28,6,FALSE)</f>
        <v>WMAAC</v>
      </c>
      <c r="BH28" s="63"/>
      <c r="BI28" s="63"/>
      <c r="BJ28" s="63"/>
      <c r="BK28" s="63"/>
      <c r="BR28" s="63"/>
    </row>
    <row r="29" spans="1:70" x14ac:dyDescent="0.2">
      <c r="A29" s="63" t="str">
        <f>states_RPS!A28</f>
        <v>IL</v>
      </c>
      <c r="B29" s="63">
        <f>states_RPS!B28</f>
        <v>2030</v>
      </c>
      <c r="C29" s="63" t="str">
        <f t="shared" si="9"/>
        <v>IL2030</v>
      </c>
      <c r="D29" s="2">
        <f>states_RPS!L28</f>
        <v>47590.601299197289</v>
      </c>
      <c r="E29" s="2">
        <f>states_RPS!I28</f>
        <v>139972.35676234495</v>
      </c>
      <c r="F29" s="9">
        <f>states_RPS!O28</f>
        <v>0.34</v>
      </c>
      <c r="G29" s="81"/>
      <c r="H29" s="77" t="s">
        <v>23</v>
      </c>
      <c r="I29" s="77" t="s">
        <v>107</v>
      </c>
      <c r="J29" s="34">
        <f>SUMIFS(load!$CC$3:$CC$38,load!$CB$3:$CB$38,I29,load!$CA$3:'load'!$CA$38,H29)</f>
        <v>1</v>
      </c>
      <c r="K29" s="63">
        <f t="shared" si="26"/>
        <v>2023</v>
      </c>
      <c r="L29" s="9">
        <f t="shared" si="10"/>
        <v>0.22000000000000003</v>
      </c>
      <c r="M29" s="77">
        <f>VLOOKUP(I29,load!$Z$88:$AJ$110,K29-2020,FALSE)</f>
        <v>6176</v>
      </c>
      <c r="N29" s="2">
        <f t="shared" si="11"/>
        <v>1358.7200000000003</v>
      </c>
      <c r="O29" s="2">
        <f>VLOOKUP(O$2,ELCC!$A$1:$B$16,2,FALSE)*SUMIF('2022_resources_less_planned_ret'!$A$3:$A$293,O$2&amp;"_"&amp;$I29&amp;"_"&amp;$H29,'2022_resources_less_planned_ret'!$E$3:$E$293)</f>
        <v>0</v>
      </c>
      <c r="P29" s="2">
        <f>VLOOKUP(P$2,ELCC!$A$1:$B$16,2,FALSE)*SUMIF('2022_resources_less_planned_ret'!$A$3:$A$293,P$2&amp;"_"&amp;$I29&amp;"_"&amp;$H29,'2022_resources_less_planned_ret'!$E$3:$E$293)</f>
        <v>156.9744</v>
      </c>
      <c r="Q29" s="2">
        <f>VLOOKUP(Q$2,ELCC!$A$1:$B$16,2,FALSE)*SUMIF('2022_resources_less_planned_ret'!$A$3:$A$293,Q$2&amp;"_"&amp;$I29&amp;"_"&amp;$H29,'2022_resources_less_planned_ret'!$E$3:$E$293)</f>
        <v>133.00094999999999</v>
      </c>
      <c r="R29" s="2">
        <f>VLOOKUP(R$2,ELCC!$A$1:$B$16,2,FALSE)*SUMIF('2022_resources_less_planned_ret'!$A$3:$A$293,R$2&amp;"_"&amp;$I29&amp;"_"&amp;$H29,'2022_resources_less_planned_ret'!$E$3:$E$293)</f>
        <v>0</v>
      </c>
      <c r="S29" s="45">
        <f t="shared" si="12"/>
        <v>1648.6953500000004</v>
      </c>
      <c r="T29" s="45">
        <f t="shared" si="13"/>
        <v>0</v>
      </c>
      <c r="U29" s="45">
        <f t="shared" si="14"/>
        <v>1358.7200000000003</v>
      </c>
      <c r="V29" s="45">
        <f t="shared" si="15"/>
        <v>1358.7200000000003</v>
      </c>
      <c r="W29" s="79">
        <f t="shared" si="16"/>
        <v>1</v>
      </c>
      <c r="X29" s="43">
        <f t="shared" si="17"/>
        <v>1</v>
      </c>
      <c r="Y29" s="43" t="str">
        <f>VLOOKUP(I29,mappings!$C$1:$H$22,6,FALSE)</f>
        <v>EMAAC</v>
      </c>
      <c r="Z29" s="81"/>
      <c r="AA29" s="77" t="str">
        <f t="shared" si="29"/>
        <v>PJM_PhiladelphiaElec</v>
      </c>
      <c r="AB29" s="77">
        <f t="shared" si="31"/>
        <v>2024</v>
      </c>
      <c r="AC29" s="77" t="str">
        <f t="shared" si="18"/>
        <v>PJM_PhiladelphiaElec2024</v>
      </c>
      <c r="AD29" s="78">
        <f t="shared" si="0"/>
        <v>679.04</v>
      </c>
      <c r="AE29" s="78">
        <f t="shared" si="1"/>
        <v>4504.1964840000001</v>
      </c>
      <c r="AF29" s="78">
        <f t="shared" si="2"/>
        <v>395.7063</v>
      </c>
      <c r="AG29" s="78">
        <f t="shared" si="3"/>
        <v>1016.5009499999999</v>
      </c>
      <c r="AH29" s="78">
        <f t="shared" si="4"/>
        <v>0</v>
      </c>
      <c r="AI29" s="78">
        <f t="shared" si="5"/>
        <v>6595.4437339999995</v>
      </c>
      <c r="AJ29" s="78" t="str">
        <f>VLOOKUP(AA29,mappings!$C$2:$H$28,6,FALSE)</f>
        <v>EMAAC</v>
      </c>
      <c r="AK29" s="78">
        <f t="shared" si="6"/>
        <v>679.04</v>
      </c>
      <c r="AL29" s="78">
        <f t="shared" si="7"/>
        <v>10491.784670000001</v>
      </c>
      <c r="AM29" s="79">
        <f t="shared" si="8"/>
        <v>6.4721114791998477E-2</v>
      </c>
      <c r="AN29" s="81"/>
      <c r="AO29" s="63" t="s">
        <v>106</v>
      </c>
      <c r="AP29" s="63" t="s">
        <v>31</v>
      </c>
      <c r="AQ29" s="63">
        <v>2023</v>
      </c>
      <c r="AR29" s="63">
        <v>6.6841112284616697</v>
      </c>
      <c r="AS29" s="63">
        <v>0</v>
      </c>
      <c r="AT29" s="63">
        <v>60.086312</v>
      </c>
      <c r="AU29" s="63">
        <v>0</v>
      </c>
      <c r="AV29" s="63">
        <v>0</v>
      </c>
      <c r="AW29" s="81"/>
      <c r="AX29" s="77" t="str">
        <f t="shared" si="30"/>
        <v>PJM_PhiladelphiaElec</v>
      </c>
      <c r="AY29" s="77">
        <f t="shared" si="32"/>
        <v>2024</v>
      </c>
      <c r="AZ29" s="77" t="str">
        <f t="shared" si="19"/>
        <v>PJM_PhiladelphiaElec2024</v>
      </c>
      <c r="BA29" s="78">
        <f t="shared" si="20"/>
        <v>665.04260589461001</v>
      </c>
      <c r="BB29" s="78">
        <f t="shared" si="21"/>
        <v>4504.1964840000001</v>
      </c>
      <c r="BC29" s="78">
        <f t="shared" si="22"/>
        <v>395.7063</v>
      </c>
      <c r="BD29" s="78">
        <f t="shared" si="23"/>
        <v>1016.50094999999</v>
      </c>
      <c r="BE29" s="78">
        <f t="shared" si="24"/>
        <v>0</v>
      </c>
      <c r="BF29" s="78">
        <f t="shared" si="25"/>
        <v>6581.4463398946</v>
      </c>
      <c r="BG29" s="78" t="str">
        <f>VLOOKUP(AX29,mappings!$C$2:$H$28,6,FALSE)</f>
        <v>EMAAC</v>
      </c>
      <c r="BH29" s="63"/>
      <c r="BI29" s="63"/>
      <c r="BJ29" s="63"/>
      <c r="BK29" s="63"/>
      <c r="BR29" s="63"/>
    </row>
    <row r="30" spans="1:70" x14ac:dyDescent="0.2">
      <c r="A30" s="63" t="str">
        <f>states_RPS!A29</f>
        <v>MD</v>
      </c>
      <c r="B30" s="63">
        <f>states_RPS!B29</f>
        <v>2022</v>
      </c>
      <c r="C30" s="63" t="str">
        <f t="shared" si="9"/>
        <v>MD2022</v>
      </c>
      <c r="D30" s="2">
        <f>states_RPS!L29</f>
        <v>19271.741357080056</v>
      </c>
      <c r="E30" s="2">
        <f>states_RPS!I29</f>
        <v>64025.718794285902</v>
      </c>
      <c r="F30" s="9">
        <f>states_RPS!O29</f>
        <v>0.30099999999999999</v>
      </c>
      <c r="G30" s="81"/>
      <c r="H30" s="77" t="s">
        <v>31</v>
      </c>
      <c r="I30" s="77" t="s">
        <v>108</v>
      </c>
      <c r="J30" s="34">
        <f>SUMIFS(load!$CC$3:$CC$38,load!$CB$3:$CB$38,I30,load!$CA$3:'load'!$CA$38,H30)</f>
        <v>1</v>
      </c>
      <c r="K30" s="63">
        <f t="shared" si="26"/>
        <v>2023</v>
      </c>
      <c r="L30" s="9">
        <f t="shared" si="10"/>
        <v>0.08</v>
      </c>
      <c r="M30" s="77">
        <f>VLOOKUP(I30,load!$Z$88:$AJ$110,K30-2020,FALSE)</f>
        <v>2975</v>
      </c>
      <c r="N30" s="2">
        <f t="shared" si="11"/>
        <v>238</v>
      </c>
      <c r="O30" s="2">
        <f>VLOOKUP(O$2,ELCC!$A$1:$B$16,2,FALSE)*SUMIF('2022_resources_less_planned_ret'!$A$3:$A$293,O$2&amp;"_"&amp;$I30&amp;"_"&amp;$H30,'2022_resources_less_planned_ret'!$E$3:$E$293)</f>
        <v>0</v>
      </c>
      <c r="P30" s="2">
        <f>VLOOKUP(P$2,ELCC!$A$1:$B$16,2,FALSE)*SUMIF('2022_resources_less_planned_ret'!$A$3:$A$293,P$2&amp;"_"&amp;$I30&amp;"_"&amp;$H30,'2022_resources_less_planned_ret'!$E$3:$E$293)</f>
        <v>263.80420000000004</v>
      </c>
      <c r="Q30" s="2">
        <f>VLOOKUP(Q$2,ELCC!$A$1:$B$16,2,FALSE)*SUMIF('2022_resources_less_planned_ret'!$A$3:$A$293,Q$2&amp;"_"&amp;$I30&amp;"_"&amp;$H30,'2022_resources_less_planned_ret'!$E$3:$E$293)</f>
        <v>0</v>
      </c>
      <c r="R30" s="2">
        <f>VLOOKUP(R$2,ELCC!$A$1:$B$16,2,FALSE)*SUMIF('2022_resources_less_planned_ret'!$A$3:$A$293,R$2&amp;"_"&amp;$I30&amp;"_"&amp;$H30,'2022_resources_less_planned_ret'!$E$3:$E$293)</f>
        <v>0</v>
      </c>
      <c r="S30" s="45">
        <f t="shared" si="12"/>
        <v>501.80420000000004</v>
      </c>
      <c r="T30" s="45">
        <f t="shared" si="13"/>
        <v>0</v>
      </c>
      <c r="U30" s="45">
        <f t="shared" si="14"/>
        <v>238</v>
      </c>
      <c r="V30" s="45">
        <f t="shared" si="15"/>
        <v>238</v>
      </c>
      <c r="W30" s="79">
        <f t="shared" si="16"/>
        <v>1</v>
      </c>
      <c r="X30" s="43">
        <f t="shared" si="17"/>
        <v>1</v>
      </c>
      <c r="Y30" s="43" t="str">
        <f>VLOOKUP(I30,mappings!$C$1:$H$22,6,FALSE)</f>
        <v>WMAAC</v>
      </c>
      <c r="Z30" s="81"/>
      <c r="AA30" s="77" t="str">
        <f t="shared" si="29"/>
        <v>PJM_PennElec</v>
      </c>
      <c r="AB30" s="77">
        <f t="shared" si="31"/>
        <v>2024</v>
      </c>
      <c r="AC30" s="77" t="str">
        <f t="shared" si="18"/>
        <v>PJM_PennElec2024</v>
      </c>
      <c r="AD30" s="78">
        <f t="shared" si="0"/>
        <v>225.6</v>
      </c>
      <c r="AE30" s="78">
        <f t="shared" si="1"/>
        <v>0</v>
      </c>
      <c r="AF30" s="78">
        <f t="shared" si="2"/>
        <v>331.3904</v>
      </c>
      <c r="AG30" s="78">
        <f t="shared" si="3"/>
        <v>487.35094999999995</v>
      </c>
      <c r="AH30" s="78">
        <f t="shared" si="4"/>
        <v>0</v>
      </c>
      <c r="AI30" s="78">
        <f t="shared" si="5"/>
        <v>1044.3413499999999</v>
      </c>
      <c r="AJ30" s="78" t="str">
        <f>VLOOKUP(AA30,mappings!$C$2:$H$28,6,FALSE)</f>
        <v>WMAAC</v>
      </c>
      <c r="AK30" s="78">
        <f t="shared" si="6"/>
        <v>225.6</v>
      </c>
      <c r="AL30" s="78">
        <f t="shared" si="7"/>
        <v>1049.68</v>
      </c>
      <c r="AM30" s="79">
        <f t="shared" si="8"/>
        <v>0.21492264309122777</v>
      </c>
      <c r="AN30" s="81"/>
      <c r="AO30" s="63" t="s">
        <v>107</v>
      </c>
      <c r="AP30" s="63" t="s">
        <v>23</v>
      </c>
      <c r="AQ30" s="63">
        <v>2023</v>
      </c>
      <c r="AR30" s="63">
        <v>701.60715465256499</v>
      </c>
      <c r="AS30" s="63">
        <v>0</v>
      </c>
      <c r="AT30" s="63">
        <v>156.9744</v>
      </c>
      <c r="AU30" s="63">
        <v>133.00094999999999</v>
      </c>
      <c r="AV30" s="63">
        <v>189.18548983195799</v>
      </c>
      <c r="AW30" s="81"/>
      <c r="AX30" s="77" t="str">
        <f t="shared" si="30"/>
        <v>PJM_PennElec</v>
      </c>
      <c r="AY30" s="77">
        <f t="shared" si="32"/>
        <v>2024</v>
      </c>
      <c r="AZ30" s="77" t="str">
        <f t="shared" si="19"/>
        <v>PJM_PennElec2024</v>
      </c>
      <c r="BA30" s="78">
        <f t="shared" si="20"/>
        <v>269.82619333745799</v>
      </c>
      <c r="BB30" s="78">
        <f t="shared" si="21"/>
        <v>0</v>
      </c>
      <c r="BC30" s="78">
        <f t="shared" si="22"/>
        <v>331.3904</v>
      </c>
      <c r="BD30" s="78">
        <f t="shared" si="23"/>
        <v>487.35094999999899</v>
      </c>
      <c r="BE30" s="78">
        <f t="shared" si="24"/>
        <v>0</v>
      </c>
      <c r="BF30" s="78">
        <f t="shared" si="25"/>
        <v>1088.567543337457</v>
      </c>
      <c r="BG30" s="78" t="str">
        <f>VLOOKUP(AX30,mappings!$C$2:$H$28,6,FALSE)</f>
        <v>WMAAC</v>
      </c>
      <c r="BH30" s="63"/>
      <c r="BI30" s="63"/>
      <c r="BJ30" s="63"/>
      <c r="BK30" s="63"/>
      <c r="BR30" s="63"/>
    </row>
    <row r="31" spans="1:70" x14ac:dyDescent="0.2">
      <c r="A31" s="63" t="str">
        <f>states_RPS!A30</f>
        <v>MD</v>
      </c>
      <c r="B31" s="63">
        <f>states_RPS!B30</f>
        <v>2023</v>
      </c>
      <c r="C31" s="63" t="str">
        <f t="shared" si="9"/>
        <v>MD2023</v>
      </c>
      <c r="D31" s="2">
        <f>states_RPS!L30</f>
        <v>20489.229904326261</v>
      </c>
      <c r="E31" s="2">
        <f>states_RPS!I30</f>
        <v>64229.56082860897</v>
      </c>
      <c r="F31" s="9">
        <f>states_RPS!O30</f>
        <v>0.31900000000000001</v>
      </c>
      <c r="G31" s="81"/>
      <c r="H31" s="77" t="s">
        <v>31</v>
      </c>
      <c r="I31" s="77" t="s">
        <v>111</v>
      </c>
      <c r="J31" s="34">
        <f>SUMIFS(load!$CC$3:$CC$38,load!$CB$3:$CB$38,I31,load!$CA$3:'load'!$CA$38,H31)</f>
        <v>1</v>
      </c>
      <c r="K31" s="63">
        <f t="shared" si="26"/>
        <v>2023</v>
      </c>
      <c r="L31" s="9">
        <f t="shared" si="10"/>
        <v>0.08</v>
      </c>
      <c r="M31" s="77">
        <f>VLOOKUP(I31,load!$Z$88:$AJ$110,K31-2020,FALSE)</f>
        <v>8452</v>
      </c>
      <c r="N31" s="2">
        <f t="shared" si="11"/>
        <v>676.16</v>
      </c>
      <c r="O31" s="2">
        <f>VLOOKUP(O$2,ELCC!$A$1:$B$16,2,FALSE)*SUMIF('2022_resources_less_planned_ret'!$A$3:$A$293,O$2&amp;"_"&amp;$I31&amp;"_"&amp;$H31,'2022_resources_less_planned_ret'!$E$3:$E$293)</f>
        <v>4504.1964840000001</v>
      </c>
      <c r="P31" s="2">
        <f>VLOOKUP(P$2,ELCC!$A$1:$B$16,2,FALSE)*SUMIF('2022_resources_less_planned_ret'!$A$3:$A$293,P$2&amp;"_"&amp;$I31&amp;"_"&amp;$H31,'2022_resources_less_planned_ret'!$E$3:$E$293)</f>
        <v>395.7063</v>
      </c>
      <c r="Q31" s="2">
        <f>VLOOKUP(Q$2,ELCC!$A$1:$B$16,2,FALSE)*SUMIF('2022_resources_less_planned_ret'!$A$3:$A$293,Q$2&amp;"_"&amp;$I31&amp;"_"&amp;$H31,'2022_resources_less_planned_ret'!$E$3:$E$293)</f>
        <v>1016.5009499999999</v>
      </c>
      <c r="R31" s="2">
        <f>VLOOKUP(R$2,ELCC!$A$1:$B$16,2,FALSE)*SUMIF('2022_resources_less_planned_ret'!$A$3:$A$293,R$2&amp;"_"&amp;$I31&amp;"_"&amp;$H31,'2022_resources_less_planned_ret'!$E$3:$E$293)</f>
        <v>0</v>
      </c>
      <c r="S31" s="45">
        <f t="shared" si="12"/>
        <v>6592.5637339999994</v>
      </c>
      <c r="T31" s="45">
        <f t="shared" si="13"/>
        <v>0</v>
      </c>
      <c r="U31" s="45">
        <f t="shared" si="14"/>
        <v>676.16</v>
      </c>
      <c r="V31" s="45">
        <f t="shared" si="15"/>
        <v>676.16</v>
      </c>
      <c r="W31" s="79">
        <f t="shared" si="16"/>
        <v>1</v>
      </c>
      <c r="X31" s="43">
        <f t="shared" si="17"/>
        <v>1</v>
      </c>
      <c r="Y31" s="43" t="str">
        <f>VLOOKUP(I31,mappings!$C$1:$H$22,6,FALSE)</f>
        <v>EMAAC</v>
      </c>
      <c r="Z31" s="81"/>
      <c r="AA31" s="77" t="str">
        <f t="shared" si="29"/>
        <v>PJM_PotomacElec</v>
      </c>
      <c r="AB31" s="77">
        <f t="shared" si="31"/>
        <v>2024</v>
      </c>
      <c r="AC31" s="77" t="str">
        <f t="shared" si="18"/>
        <v>PJM_PotomacElec2024</v>
      </c>
      <c r="AD31" s="78">
        <f t="shared" si="0"/>
        <v>2276.5842000000002</v>
      </c>
      <c r="AE31" s="78">
        <f t="shared" si="1"/>
        <v>0</v>
      </c>
      <c r="AF31" s="78">
        <f t="shared" si="2"/>
        <v>231.10119999999884</v>
      </c>
      <c r="AG31" s="78">
        <f t="shared" si="3"/>
        <v>0</v>
      </c>
      <c r="AH31" s="78">
        <f t="shared" si="4"/>
        <v>0</v>
      </c>
      <c r="AI31" s="78">
        <f t="shared" si="5"/>
        <v>2507.6853999999989</v>
      </c>
      <c r="AJ31" s="78" t="str">
        <f>VLOOKUP(AA31,mappings!$C$2:$H$28,6,FALSE)</f>
        <v>SWMAAC</v>
      </c>
      <c r="AK31" s="78">
        <f t="shared" si="6"/>
        <v>2276.5842000000002</v>
      </c>
      <c r="AL31" s="78">
        <f t="shared" si="7"/>
        <v>4528.4182000000001</v>
      </c>
      <c r="AM31" s="79">
        <f t="shared" si="8"/>
        <v>0.5027327643900027</v>
      </c>
      <c r="AN31" s="81"/>
      <c r="AO31" s="63" t="s">
        <v>108</v>
      </c>
      <c r="AP31" s="63" t="s">
        <v>31</v>
      </c>
      <c r="AQ31" s="63">
        <v>2023</v>
      </c>
      <c r="AR31" s="63">
        <v>66.333457326394395</v>
      </c>
      <c r="AS31" s="63">
        <v>0</v>
      </c>
      <c r="AT31" s="63">
        <v>263.80419999999998</v>
      </c>
      <c r="AU31" s="63">
        <v>0</v>
      </c>
      <c r="AV31" s="63">
        <v>0</v>
      </c>
      <c r="AW31" s="81"/>
      <c r="AX31" s="77" t="str">
        <f t="shared" si="30"/>
        <v>PJM_PotomacElec</v>
      </c>
      <c r="AY31" s="77">
        <f t="shared" si="32"/>
        <v>2024</v>
      </c>
      <c r="AZ31" s="77" t="str">
        <f t="shared" si="19"/>
        <v>PJM_PotomacElec2024</v>
      </c>
      <c r="BA31" s="78">
        <f t="shared" si="20"/>
        <v>246.55207333305779</v>
      </c>
      <c r="BB31" s="78">
        <f t="shared" si="21"/>
        <v>0</v>
      </c>
      <c r="BC31" s="78">
        <f t="shared" si="22"/>
        <v>231.1011999999979</v>
      </c>
      <c r="BD31" s="78">
        <f t="shared" si="23"/>
        <v>0</v>
      </c>
      <c r="BE31" s="78">
        <f t="shared" si="24"/>
        <v>0</v>
      </c>
      <c r="BF31" s="78">
        <f t="shared" si="25"/>
        <v>477.65327333305572</v>
      </c>
      <c r="BG31" s="78" t="str">
        <f>VLOOKUP(AX31,mappings!$C$2:$H$28,6,FALSE)</f>
        <v>SWMAAC</v>
      </c>
      <c r="BH31" s="63"/>
      <c r="BI31" s="63"/>
      <c r="BJ31" s="63"/>
      <c r="BK31" s="63"/>
      <c r="BR31" s="63"/>
    </row>
    <row r="32" spans="1:70" x14ac:dyDescent="0.2">
      <c r="A32" s="63" t="str">
        <f>states_RPS!A31</f>
        <v>MD</v>
      </c>
      <c r="B32" s="63">
        <f>states_RPS!B31</f>
        <v>2024</v>
      </c>
      <c r="C32" s="63" t="str">
        <f t="shared" si="9"/>
        <v>MD2024</v>
      </c>
      <c r="D32" s="2">
        <f>states_RPS!L31</f>
        <v>21732.643461518739</v>
      </c>
      <c r="E32" s="2">
        <f>states_RPS!I31</f>
        <v>64488.556265634237</v>
      </c>
      <c r="F32" s="9">
        <f>states_RPS!O31</f>
        <v>0.33700000000000002</v>
      </c>
      <c r="G32" s="81"/>
      <c r="H32" s="77" t="s">
        <v>31</v>
      </c>
      <c r="I32" s="77" t="s">
        <v>109</v>
      </c>
      <c r="J32" s="34">
        <f>SUMIFS(load!$CC$3:$CC$38,load!$CB$3:$CB$38,I32,load!$CA$3:'load'!$CA$38,H32)</f>
        <v>1</v>
      </c>
      <c r="K32" s="63">
        <f t="shared" si="26"/>
        <v>2023</v>
      </c>
      <c r="L32" s="9">
        <f t="shared" si="10"/>
        <v>0.08</v>
      </c>
      <c r="M32" s="77">
        <f>VLOOKUP(I32,load!$Z$88:$AJ$110,K32-2020,FALSE)</f>
        <v>2819</v>
      </c>
      <c r="N32" s="2">
        <f t="shared" si="11"/>
        <v>225.52</v>
      </c>
      <c r="O32" s="2">
        <f>VLOOKUP(O$2,ELCC!$A$1:$B$16,2,FALSE)*SUMIF('2022_resources_less_planned_ret'!$A$3:$A$293,O$2&amp;"_"&amp;$I32&amp;"_"&amp;$H32,'2022_resources_less_planned_ret'!$E$3:$E$293)</f>
        <v>0</v>
      </c>
      <c r="P32" s="2">
        <f>VLOOKUP(P$2,ELCC!$A$1:$B$16,2,FALSE)*SUMIF('2022_resources_less_planned_ret'!$A$3:$A$293,P$2&amp;"_"&amp;$I32&amp;"_"&amp;$H32,'2022_resources_less_planned_ret'!$E$3:$E$293)</f>
        <v>331.3904</v>
      </c>
      <c r="Q32" s="2">
        <f>VLOOKUP(Q$2,ELCC!$A$1:$B$16,2,FALSE)*SUMIF('2022_resources_less_planned_ret'!$A$3:$A$293,Q$2&amp;"_"&amp;$I32&amp;"_"&amp;$H32,'2022_resources_less_planned_ret'!$E$3:$E$293)</f>
        <v>487.35094999999995</v>
      </c>
      <c r="R32" s="2">
        <f>VLOOKUP(R$2,ELCC!$A$1:$B$16,2,FALSE)*SUMIF('2022_resources_less_planned_ret'!$A$3:$A$293,R$2&amp;"_"&amp;$I32&amp;"_"&amp;$H32,'2022_resources_less_planned_ret'!$E$3:$E$293)</f>
        <v>0</v>
      </c>
      <c r="S32" s="45">
        <f t="shared" si="12"/>
        <v>1044.26135</v>
      </c>
      <c r="T32" s="45">
        <f t="shared" si="13"/>
        <v>0</v>
      </c>
      <c r="U32" s="45">
        <f t="shared" si="14"/>
        <v>225.52</v>
      </c>
      <c r="V32" s="45">
        <f t="shared" si="15"/>
        <v>225.52</v>
      </c>
      <c r="W32" s="79">
        <f t="shared" si="16"/>
        <v>1</v>
      </c>
      <c r="X32" s="43">
        <f t="shared" si="17"/>
        <v>1</v>
      </c>
      <c r="Y32" s="43" t="str">
        <f>VLOOKUP(I32,mappings!$C$1:$H$22,6,FALSE)</f>
        <v>WMAAC</v>
      </c>
      <c r="Z32" s="81"/>
      <c r="AA32" s="77" t="str">
        <f t="shared" si="29"/>
        <v>PJM_PennPL_UGI</v>
      </c>
      <c r="AB32" s="77">
        <f t="shared" si="31"/>
        <v>2024</v>
      </c>
      <c r="AC32" s="77" t="str">
        <f t="shared" si="18"/>
        <v>PJM_PennPL_UGI2024</v>
      </c>
      <c r="AD32" s="78">
        <f t="shared" si="0"/>
        <v>585.36</v>
      </c>
      <c r="AE32" s="78">
        <f t="shared" si="1"/>
        <v>2496.3876</v>
      </c>
      <c r="AF32" s="78">
        <f t="shared" si="2"/>
        <v>632.25800000000004</v>
      </c>
      <c r="AG32" s="78">
        <f t="shared" si="3"/>
        <v>0</v>
      </c>
      <c r="AH32" s="78">
        <f t="shared" si="4"/>
        <v>0</v>
      </c>
      <c r="AI32" s="78">
        <f t="shared" si="5"/>
        <v>3714.0056000000004</v>
      </c>
      <c r="AJ32" s="78" t="str">
        <f>VLOOKUP(AA32,mappings!$C$2:$H$28,6,FALSE)</f>
        <v>WMAAC</v>
      </c>
      <c r="AK32" s="78">
        <f t="shared" si="6"/>
        <v>585.36</v>
      </c>
      <c r="AL32" s="78">
        <f t="shared" si="7"/>
        <v>1049.68</v>
      </c>
      <c r="AM32" s="79">
        <f t="shared" si="8"/>
        <v>0.55765566648883469</v>
      </c>
      <c r="AN32" s="81"/>
      <c r="AO32" s="63" t="s">
        <v>109</v>
      </c>
      <c r="AP32" s="63" t="s">
        <v>31</v>
      </c>
      <c r="AQ32" s="63">
        <v>2023</v>
      </c>
      <c r="AR32" s="63">
        <v>258.82219333745797</v>
      </c>
      <c r="AS32" s="63">
        <v>0</v>
      </c>
      <c r="AT32" s="63">
        <v>331.3904</v>
      </c>
      <c r="AU32" s="63">
        <v>487.35094999999899</v>
      </c>
      <c r="AV32" s="63">
        <v>0</v>
      </c>
      <c r="AW32" s="81"/>
      <c r="AX32" s="77" t="str">
        <f t="shared" si="30"/>
        <v>PJM_PennPL_UGI</v>
      </c>
      <c r="AY32" s="77">
        <f t="shared" si="32"/>
        <v>2024</v>
      </c>
      <c r="AZ32" s="77" t="str">
        <f t="shared" si="19"/>
        <v>PJM_PennPL_UGI2024</v>
      </c>
      <c r="BA32" s="78">
        <f t="shared" si="20"/>
        <v>834.58635096867295</v>
      </c>
      <c r="BB32" s="78">
        <f t="shared" si="21"/>
        <v>2496.3876</v>
      </c>
      <c r="BC32" s="78">
        <f t="shared" si="22"/>
        <v>632.25800000000004</v>
      </c>
      <c r="BD32" s="78">
        <f t="shared" si="23"/>
        <v>0</v>
      </c>
      <c r="BE32" s="78">
        <f t="shared" si="24"/>
        <v>0</v>
      </c>
      <c r="BF32" s="78">
        <f t="shared" si="25"/>
        <v>3963.2319509686731</v>
      </c>
      <c r="BG32" s="78" t="str">
        <f>VLOOKUP(AX32,mappings!$C$2:$H$28,6,FALSE)</f>
        <v>WMAAC</v>
      </c>
      <c r="BH32" s="63"/>
      <c r="BI32" s="63"/>
      <c r="BJ32" s="63"/>
      <c r="BK32" s="63"/>
      <c r="BR32" s="63"/>
    </row>
    <row r="33" spans="1:70" x14ac:dyDescent="0.2">
      <c r="A33" s="63" t="str">
        <f>states_RPS!A32</f>
        <v>MD</v>
      </c>
      <c r="B33" s="63">
        <f>states_RPS!B32</f>
        <v>2025</v>
      </c>
      <c r="C33" s="63" t="str">
        <f t="shared" si="9"/>
        <v>MD2025</v>
      </c>
      <c r="D33" s="2">
        <f>states_RPS!L32</f>
        <v>22970.209556284004</v>
      </c>
      <c r="E33" s="2">
        <f>states_RPS!I32</f>
        <v>64704.815651504236</v>
      </c>
      <c r="F33" s="9">
        <f>states_RPS!O32</f>
        <v>0.35499999999999998</v>
      </c>
      <c r="G33" s="81"/>
      <c r="H33" s="77" t="s">
        <v>22</v>
      </c>
      <c r="I33" s="77" t="s">
        <v>112</v>
      </c>
      <c r="J33" s="34">
        <f>SUMIFS(load!$CC$3:$CC$38,load!$CB$3:$CB$38,I33,load!$CA$3:'load'!$CA$38,H33)</f>
        <v>0.3</v>
      </c>
      <c r="K33" s="63">
        <f t="shared" si="26"/>
        <v>2023</v>
      </c>
      <c r="L33" s="9">
        <f t="shared" si="10"/>
        <v>0.38750000000000001</v>
      </c>
      <c r="M33" s="77">
        <f>VLOOKUP(I33,load!$Z$88:$AJ$110,K33-2020,FALSE)</f>
        <v>6119</v>
      </c>
      <c r="N33" s="2">
        <f t="shared" si="11"/>
        <v>711.33375000000001</v>
      </c>
      <c r="O33" s="2">
        <f>VLOOKUP(O$2,ELCC!$A$1:$B$16,2,FALSE)*SUMIF('2022_resources_less_planned_ret'!$A$3:$A$293,O$2&amp;"_"&amp;$I33&amp;"_"&amp;$H33,'2022_resources_less_planned_ret'!$E$3:$E$293)</f>
        <v>0</v>
      </c>
      <c r="P33" s="2">
        <f>VLOOKUP(P$2,ELCC!$A$1:$B$16,2,FALSE)*SUMIF('2022_resources_less_planned_ret'!$A$3:$A$293,P$2&amp;"_"&amp;$I33&amp;"_"&amp;$H33,'2022_resources_less_planned_ret'!$E$3:$E$293)</f>
        <v>69.330359999999899</v>
      </c>
      <c r="Q33" s="2">
        <f>VLOOKUP(Q$2,ELCC!$A$1:$B$16,2,FALSE)*SUMIF('2022_resources_less_planned_ret'!$A$3:$A$293,Q$2&amp;"_"&amp;$I33&amp;"_"&amp;$H33,'2022_resources_less_planned_ret'!$E$3:$E$293)</f>
        <v>0</v>
      </c>
      <c r="R33" s="2">
        <f>VLOOKUP(R$2,ELCC!$A$1:$B$16,2,FALSE)*SUMIF('2022_resources_less_planned_ret'!$A$3:$A$293,R$2&amp;"_"&amp;$I33&amp;"_"&amp;$H33,'2022_resources_less_planned_ret'!$E$3:$E$293)</f>
        <v>0</v>
      </c>
      <c r="S33" s="45">
        <f t="shared" si="12"/>
        <v>780.66410999999994</v>
      </c>
      <c r="T33" s="45">
        <f t="shared" si="13"/>
        <v>0</v>
      </c>
      <c r="U33" s="45">
        <f t="shared" si="14"/>
        <v>711.33375000000001</v>
      </c>
      <c r="V33" s="45">
        <f t="shared" si="15"/>
        <v>2077.7064499999997</v>
      </c>
      <c r="W33" s="79">
        <f t="shared" si="16"/>
        <v>0.34236489471359155</v>
      </c>
      <c r="X33" s="43">
        <f t="shared" si="17"/>
        <v>0.33812436042474148</v>
      </c>
      <c r="Y33" s="43" t="str">
        <f>VLOOKUP(I33,mappings!$C$1:$H$22,6,FALSE)</f>
        <v>SWMAAC</v>
      </c>
      <c r="Z33" s="81"/>
      <c r="AA33" s="77" t="str">
        <f t="shared" si="29"/>
        <v>PJM_PublicServiceEG</v>
      </c>
      <c r="AB33" s="77">
        <f t="shared" si="31"/>
        <v>2024</v>
      </c>
      <c r="AC33" s="77" t="str">
        <f t="shared" si="18"/>
        <v>PJM_PublicServiceEG2024</v>
      </c>
      <c r="AD33" s="78">
        <f t="shared" si="0"/>
        <v>2747.52</v>
      </c>
      <c r="AE33" s="78">
        <f t="shared" si="1"/>
        <v>3460.2705900000001</v>
      </c>
      <c r="AF33" s="78">
        <f t="shared" si="2"/>
        <v>357.55280000000005</v>
      </c>
      <c r="AG33" s="78">
        <f t="shared" si="3"/>
        <v>0</v>
      </c>
      <c r="AH33" s="78">
        <f t="shared" si="4"/>
        <v>0</v>
      </c>
      <c r="AI33" s="78">
        <f t="shared" si="5"/>
        <v>6565.3433900000009</v>
      </c>
      <c r="AJ33" s="78" t="str">
        <f>VLOOKUP(AA33,mappings!$C$2:$H$28,6,FALSE)</f>
        <v>EMAAC</v>
      </c>
      <c r="AK33" s="78">
        <f t="shared" si="6"/>
        <v>6207.7905900000005</v>
      </c>
      <c r="AL33" s="78">
        <f t="shared" si="7"/>
        <v>10491.784670000001</v>
      </c>
      <c r="AM33" s="79">
        <f t="shared" si="8"/>
        <v>0.59168109003899338</v>
      </c>
      <c r="AN33" s="81"/>
      <c r="AO33" s="63" t="s">
        <v>110</v>
      </c>
      <c r="AP33" s="63" t="s">
        <v>31</v>
      </c>
      <c r="AQ33" s="63">
        <v>2023</v>
      </c>
      <c r="AR33" s="63">
        <v>832.42135096867298</v>
      </c>
      <c r="AS33" s="63">
        <v>2496.3876</v>
      </c>
      <c r="AT33" s="63">
        <v>632.25800000000004</v>
      </c>
      <c r="AU33" s="63">
        <v>0</v>
      </c>
      <c r="AV33" s="63">
        <v>0</v>
      </c>
      <c r="AW33" s="81"/>
      <c r="AX33" s="77" t="str">
        <f t="shared" si="30"/>
        <v>PJM_PublicServiceEG</v>
      </c>
      <c r="AY33" s="77">
        <f t="shared" si="32"/>
        <v>2024</v>
      </c>
      <c r="AZ33" s="77" t="str">
        <f t="shared" si="19"/>
        <v>PJM_PublicServiceEG2024</v>
      </c>
      <c r="BA33" s="78">
        <f t="shared" si="20"/>
        <v>1106.1630571728001</v>
      </c>
      <c r="BB33" s="78">
        <f t="shared" si="21"/>
        <v>3460.2705900000001</v>
      </c>
      <c r="BC33" s="78">
        <f t="shared" si="22"/>
        <v>357.55279999999999</v>
      </c>
      <c r="BD33" s="78">
        <f t="shared" si="23"/>
        <v>0</v>
      </c>
      <c r="BE33" s="78">
        <f t="shared" si="24"/>
        <v>430.77195620848101</v>
      </c>
      <c r="BF33" s="78">
        <f t="shared" si="25"/>
        <v>5354.7584033812818</v>
      </c>
      <c r="BG33" s="78" t="str">
        <f>VLOOKUP(AX33,mappings!$C$2:$H$28,6,FALSE)</f>
        <v>EMAAC</v>
      </c>
      <c r="BH33" s="63"/>
      <c r="BI33" s="63"/>
      <c r="BJ33" s="63"/>
      <c r="BK33" s="63"/>
      <c r="BR33" s="63"/>
    </row>
    <row r="34" spans="1:70" x14ac:dyDescent="0.2">
      <c r="A34" s="63" t="str">
        <f>states_RPS!A33</f>
        <v>MD</v>
      </c>
      <c r="B34" s="63">
        <f>states_RPS!B33</f>
        <v>2026</v>
      </c>
      <c r="C34" s="63" t="str">
        <f t="shared" si="9"/>
        <v>MD2026</v>
      </c>
      <c r="D34" s="2">
        <f>states_RPS!L33</f>
        <v>24593.463116070219</v>
      </c>
      <c r="E34" s="2">
        <f>states_RPS!I33</f>
        <v>64719.639779132158</v>
      </c>
      <c r="F34" s="9">
        <f>states_RPS!O33</f>
        <v>0.38</v>
      </c>
      <c r="G34" s="81"/>
      <c r="H34" s="77" t="s">
        <v>4</v>
      </c>
      <c r="I34" s="77" t="s">
        <v>112</v>
      </c>
      <c r="J34" s="34">
        <f>SUMIFS(load!$CC$3:$CC$38,load!$CB$3:$CB$38,I34,load!$CA$3:'load'!$CA$38,H34)</f>
        <v>0.7</v>
      </c>
      <c r="K34" s="63">
        <f t="shared" si="26"/>
        <v>2023</v>
      </c>
      <c r="L34" s="9">
        <f t="shared" si="10"/>
        <v>0.31900000000000001</v>
      </c>
      <c r="M34" s="77">
        <f>VLOOKUP(I34,load!$Z$88:$AJ$110,K34-2020,FALSE)</f>
        <v>6119</v>
      </c>
      <c r="N34" s="2">
        <f t="shared" si="11"/>
        <v>1366.3726999999999</v>
      </c>
      <c r="O34" s="2">
        <f>VLOOKUP(O$2,ELCC!$A$1:$B$16,2,FALSE)*SUMIF('2022_resources_less_planned_ret'!$A$3:$A$293,O$2&amp;"_"&amp;$I34&amp;"_"&amp;$H34,'2022_resources_less_planned_ret'!$E$3:$E$293)</f>
        <v>0</v>
      </c>
      <c r="P34" s="2">
        <f>VLOOKUP(P$2,ELCC!$A$1:$B$16,2,FALSE)*SUMIF('2022_resources_less_planned_ret'!$A$3:$A$293,P$2&amp;"_"&amp;$I34&amp;"_"&amp;$H34,'2022_resources_less_planned_ret'!$E$3:$E$293)</f>
        <v>161.77083999999894</v>
      </c>
      <c r="Q34" s="2">
        <f>VLOOKUP(Q$2,ELCC!$A$1:$B$16,2,FALSE)*SUMIF('2022_resources_less_planned_ret'!$A$3:$A$293,Q$2&amp;"_"&amp;$I34&amp;"_"&amp;$H34,'2022_resources_less_planned_ret'!$E$3:$E$293)</f>
        <v>0</v>
      </c>
      <c r="R34" s="2">
        <f>VLOOKUP(R$2,ELCC!$A$1:$B$16,2,FALSE)*SUMIF('2022_resources_less_planned_ret'!$A$3:$A$293,R$2&amp;"_"&amp;$I34&amp;"_"&amp;$H34,'2022_resources_less_planned_ret'!$E$3:$E$293)</f>
        <v>0</v>
      </c>
      <c r="S34" s="45">
        <f t="shared" si="12"/>
        <v>1528.1435399999989</v>
      </c>
      <c r="T34" s="45">
        <f t="shared" si="13"/>
        <v>0</v>
      </c>
      <c r="U34" s="45">
        <f t="shared" si="14"/>
        <v>1366.3726999999999</v>
      </c>
      <c r="V34" s="45">
        <f t="shared" si="15"/>
        <v>2077.7064499999997</v>
      </c>
      <c r="W34" s="79">
        <f t="shared" si="16"/>
        <v>0.65763510528640856</v>
      </c>
      <c r="X34" s="43">
        <f t="shared" si="17"/>
        <v>0.66187563957525852</v>
      </c>
      <c r="Y34" s="43" t="str">
        <f>VLOOKUP(I34,mappings!$C$1:$H$22,6,FALSE)</f>
        <v>SWMAAC</v>
      </c>
      <c r="Z34" s="81"/>
      <c r="AA34" s="77" t="str">
        <f t="shared" si="29"/>
        <v>PJM_RocklandElec</v>
      </c>
      <c r="AB34" s="77">
        <f t="shared" si="31"/>
        <v>2024</v>
      </c>
      <c r="AC34" s="77" t="str">
        <f t="shared" si="18"/>
        <v>PJM_RocklandElec2024</v>
      </c>
      <c r="AD34" s="78">
        <f t="shared" si="0"/>
        <v>109.08000000000001</v>
      </c>
      <c r="AE34" s="78">
        <f t="shared" si="1"/>
        <v>0</v>
      </c>
      <c r="AF34" s="78">
        <f t="shared" si="2"/>
        <v>4.3604000000000003</v>
      </c>
      <c r="AG34" s="78">
        <f t="shared" si="3"/>
        <v>0</v>
      </c>
      <c r="AH34" s="78">
        <f t="shared" si="4"/>
        <v>0</v>
      </c>
      <c r="AI34" s="78">
        <f t="shared" si="5"/>
        <v>113.44040000000001</v>
      </c>
      <c r="AJ34" s="78" t="str">
        <f>VLOOKUP(AA34,mappings!$C$2:$H$28,6,FALSE)</f>
        <v>EMAAC</v>
      </c>
      <c r="AK34" s="78">
        <f t="shared" si="6"/>
        <v>109.08000000000001</v>
      </c>
      <c r="AL34" s="78">
        <f t="shared" si="7"/>
        <v>10491.784670000001</v>
      </c>
      <c r="AM34" s="79">
        <f t="shared" si="8"/>
        <v>1.0396705940020021E-2</v>
      </c>
      <c r="AN34" s="81"/>
      <c r="AO34" s="63" t="s">
        <v>111</v>
      </c>
      <c r="AP34" s="63" t="s">
        <v>31</v>
      </c>
      <c r="AQ34" s="63">
        <v>2023</v>
      </c>
      <c r="AR34" s="63">
        <v>617.27470353667297</v>
      </c>
      <c r="AS34" s="63">
        <v>4504.1964840000001</v>
      </c>
      <c r="AT34" s="63">
        <v>395.7063</v>
      </c>
      <c r="AU34" s="63">
        <v>1016.50094999999</v>
      </c>
      <c r="AV34" s="63">
        <v>0</v>
      </c>
      <c r="AW34" s="81"/>
      <c r="AX34" s="77" t="str">
        <f t="shared" si="30"/>
        <v>PJM_RocklandElec</v>
      </c>
      <c r="AY34" s="77">
        <f t="shared" si="32"/>
        <v>2024</v>
      </c>
      <c r="AZ34" s="77" t="str">
        <f t="shared" si="19"/>
        <v>PJM_RocklandElec2024</v>
      </c>
      <c r="BA34" s="78">
        <f t="shared" si="20"/>
        <v>26.079785795368998</v>
      </c>
      <c r="BB34" s="78">
        <f t="shared" si="21"/>
        <v>0</v>
      </c>
      <c r="BC34" s="78">
        <f t="shared" si="22"/>
        <v>4.3604000000000003</v>
      </c>
      <c r="BD34" s="78">
        <f t="shared" si="23"/>
        <v>0</v>
      </c>
      <c r="BE34" s="78">
        <f t="shared" si="24"/>
        <v>14.5361363680897</v>
      </c>
      <c r="BF34" s="78">
        <f t="shared" si="25"/>
        <v>44.976322163458697</v>
      </c>
      <c r="BG34" s="78" t="str">
        <f>VLOOKUP(AX34,mappings!$C$2:$H$28,6,FALSE)</f>
        <v>EMAAC</v>
      </c>
      <c r="BH34" s="63"/>
      <c r="BI34" s="63"/>
      <c r="BJ34" s="63"/>
      <c r="BK34" s="63"/>
      <c r="BR34" s="63"/>
    </row>
    <row r="35" spans="1:70" x14ac:dyDescent="0.2">
      <c r="A35" s="63" t="str">
        <f>states_RPS!A34</f>
        <v>MD</v>
      </c>
      <c r="B35" s="63">
        <f>states_RPS!B34</f>
        <v>2027</v>
      </c>
      <c r="C35" s="63" t="str">
        <f t="shared" si="9"/>
        <v>MD2027</v>
      </c>
      <c r="D35" s="2">
        <f>states_RPS!L34</f>
        <v>26908.228128516697</v>
      </c>
      <c r="E35" s="2">
        <f>states_RPS!I34</f>
        <v>64839.103924136623</v>
      </c>
      <c r="F35" s="9">
        <f>states_RPS!O34</f>
        <v>0.41499999999999998</v>
      </c>
      <c r="G35" s="81"/>
      <c r="H35" s="77" t="s">
        <v>31</v>
      </c>
      <c r="I35" s="77" t="s">
        <v>110</v>
      </c>
      <c r="J35" s="34">
        <f>SUMIFS(load!$CC$3:$CC$38,load!$CB$3:$CB$38,I35,load!$CA$3:'load'!$CA$38,H35)</f>
        <v>1</v>
      </c>
      <c r="K35" s="63">
        <f t="shared" si="26"/>
        <v>2023</v>
      </c>
      <c r="L35" s="9">
        <f t="shared" si="10"/>
        <v>0.08</v>
      </c>
      <c r="M35" s="77">
        <f>VLOOKUP(I35,load!$Z$88:$AJ$110,K35-2020,FALSE)</f>
        <v>7299</v>
      </c>
      <c r="N35" s="2">
        <f t="shared" si="11"/>
        <v>583.91999999999996</v>
      </c>
      <c r="O35" s="2">
        <f>VLOOKUP(O$2,ELCC!$A$1:$B$16,2,FALSE)*SUMIF('2022_resources_less_planned_ret'!$A$3:$A$293,O$2&amp;"_"&amp;$I35&amp;"_"&amp;$H35,'2022_resources_less_planned_ret'!$E$3:$E$293)</f>
        <v>2496.3876</v>
      </c>
      <c r="P35" s="2">
        <f>VLOOKUP(P$2,ELCC!$A$1:$B$16,2,FALSE)*SUMIF('2022_resources_less_planned_ret'!$A$3:$A$293,P$2&amp;"_"&amp;$I35&amp;"_"&amp;$H35,'2022_resources_less_planned_ret'!$E$3:$E$293)</f>
        <v>632.25800000000004</v>
      </c>
      <c r="Q35" s="2">
        <f>VLOOKUP(Q$2,ELCC!$A$1:$B$16,2,FALSE)*SUMIF('2022_resources_less_planned_ret'!$A$3:$A$293,Q$2&amp;"_"&amp;$I35&amp;"_"&amp;$H35,'2022_resources_less_planned_ret'!$E$3:$E$293)</f>
        <v>0</v>
      </c>
      <c r="R35" s="2">
        <f>VLOOKUP(R$2,ELCC!$A$1:$B$16,2,FALSE)*SUMIF('2022_resources_less_planned_ret'!$A$3:$A$293,R$2&amp;"_"&amp;$I35&amp;"_"&amp;$H35,'2022_resources_less_planned_ret'!$E$3:$E$293)</f>
        <v>0</v>
      </c>
      <c r="S35" s="45">
        <f t="shared" si="12"/>
        <v>3712.5655999999999</v>
      </c>
      <c r="T35" s="45">
        <f t="shared" si="13"/>
        <v>0</v>
      </c>
      <c r="U35" s="45">
        <f t="shared" si="14"/>
        <v>583.91999999999996</v>
      </c>
      <c r="V35" s="45">
        <f t="shared" si="15"/>
        <v>583.91999999999996</v>
      </c>
      <c r="W35" s="79">
        <f t="shared" si="16"/>
        <v>1</v>
      </c>
      <c r="X35" s="43">
        <f t="shared" si="17"/>
        <v>1</v>
      </c>
      <c r="Y35" s="43" t="str">
        <f>VLOOKUP(I35,mappings!$C$1:$H$22,6,FALSE)</f>
        <v>WMAAC</v>
      </c>
      <c r="Z35" s="81"/>
      <c r="AA35" s="77" t="str">
        <f t="shared" si="29"/>
        <v>PJM_AEP</v>
      </c>
      <c r="AB35" s="77">
        <f t="shared" si="31"/>
        <v>2024</v>
      </c>
      <c r="AC35" s="77" t="str">
        <f t="shared" si="18"/>
        <v>PJM_AEP2024</v>
      </c>
      <c r="AD35" s="78">
        <f t="shared" ref="AD35:AD66" si="33">SUMIFS(N$3:N$290,$I$3:$I$290,$AA35,$K$3:$K$290,$AB35)</f>
        <v>1060.2757122816754</v>
      </c>
      <c r="AE35" s="78">
        <f t="shared" ref="AE35:AE66" si="34">SUMIFS(O$3:O$290,$I$3:$I$290,$AA35,$K$3:$K$290,$AB35)</f>
        <v>2051.5947299999998</v>
      </c>
      <c r="AF35" s="78">
        <f t="shared" ref="AF35:AF66" si="35">SUMIFS(P$3:P$290,$I$3:$I$290,$AA35,$K$3:$K$290,$AB35)</f>
        <v>1113.1120110000002</v>
      </c>
      <c r="AG35" s="78">
        <f t="shared" ref="AG35:AG66" si="36">SUMIFS(Q$3:Q$290,$I$3:$I$290,$AA35,$K$3:$K$290,$AB35)</f>
        <v>62.700949999999999</v>
      </c>
      <c r="AH35" s="78">
        <f t="shared" ref="AH35:AH66" si="37">SUMIFS(R$3:R$290,$I$3:$I$290,$AA35,$K$3:$K$290,$AB35)</f>
        <v>0</v>
      </c>
      <c r="AI35" s="78">
        <f t="shared" ref="AI35:AI66" si="38">SUMIFS(S$3:S$290,$I$3:$I$290,$AA35,$K$3:$K$290,$AB35)</f>
        <v>4287.6834032816751</v>
      </c>
      <c r="AJ35" s="78" t="str">
        <f>VLOOKUP(AA35,mappings!$C$2:$H$28,6,FALSE)</f>
        <v>WEST</v>
      </c>
      <c r="AK35" s="78">
        <f t="shared" ref="AK35:AK66" si="39">SUMIFS(U$3:U$290,I$3:I$290,AA35,K$3:K$290,AB35)</f>
        <v>1060.2757122816754</v>
      </c>
      <c r="AL35" s="78">
        <f t="shared" si="7"/>
        <v>20331.890037281675</v>
      </c>
      <c r="AM35" s="79">
        <f t="shared" si="8"/>
        <v>5.2148408747907618E-2</v>
      </c>
      <c r="AN35" s="81"/>
      <c r="AO35" s="63" t="s">
        <v>112</v>
      </c>
      <c r="AP35" s="63" t="s">
        <v>22</v>
      </c>
      <c r="AQ35" s="63">
        <v>2023</v>
      </c>
      <c r="AR35" s="63">
        <v>74.404588031015194</v>
      </c>
      <c r="AS35" s="63">
        <v>0</v>
      </c>
      <c r="AT35" s="63">
        <v>69.330359999999899</v>
      </c>
      <c r="AU35" s="63">
        <v>0</v>
      </c>
      <c r="AV35" s="63">
        <v>0</v>
      </c>
      <c r="AW35" s="81"/>
      <c r="AX35" s="77" t="str">
        <f t="shared" si="30"/>
        <v>PJM_AEP</v>
      </c>
      <c r="AY35" s="77">
        <f t="shared" si="32"/>
        <v>2024</v>
      </c>
      <c r="AZ35" s="77" t="str">
        <f t="shared" si="19"/>
        <v>PJM_AEP2024</v>
      </c>
      <c r="BA35" s="78">
        <f t="shared" si="20"/>
        <v>1317.1999866147567</v>
      </c>
      <c r="BB35" s="78">
        <f t="shared" si="21"/>
        <v>2051.5947299999998</v>
      </c>
      <c r="BC35" s="78">
        <f t="shared" si="22"/>
        <v>1113.1120110000002</v>
      </c>
      <c r="BD35" s="78">
        <f t="shared" si="23"/>
        <v>62.700949999999999</v>
      </c>
      <c r="BE35" s="78">
        <f t="shared" si="24"/>
        <v>57.399999999999899</v>
      </c>
      <c r="BF35" s="78">
        <f t="shared" si="25"/>
        <v>4602.0076776147562</v>
      </c>
      <c r="BG35" s="78" t="str">
        <f>VLOOKUP(AX35,mappings!$C$2:$H$28,6,FALSE)</f>
        <v>WEST</v>
      </c>
      <c r="BH35" s="63"/>
      <c r="BI35" s="63"/>
      <c r="BJ35" s="63"/>
      <c r="BK35" s="63"/>
      <c r="BR35" s="63"/>
    </row>
    <row r="36" spans="1:70" x14ac:dyDescent="0.2">
      <c r="A36" s="63" t="str">
        <f>states_RPS!A35</f>
        <v>MD</v>
      </c>
      <c r="B36" s="63">
        <f>states_RPS!B35</f>
        <v>2028</v>
      </c>
      <c r="C36" s="63" t="str">
        <f t="shared" si="9"/>
        <v>MD2028</v>
      </c>
      <c r="D36" s="2">
        <f>states_RPS!L35</f>
        <v>27977.377181557349</v>
      </c>
      <c r="E36" s="2">
        <f>states_RPS!I35</f>
        <v>65063.667864086863</v>
      </c>
      <c r="F36" s="9">
        <f>states_RPS!O35</f>
        <v>0.43</v>
      </c>
      <c r="G36" s="81"/>
      <c r="H36" s="77" t="s">
        <v>23</v>
      </c>
      <c r="I36" s="77" t="s">
        <v>113</v>
      </c>
      <c r="J36" s="34">
        <f>SUMIFS(load!$CC$3:$CC$38,load!$CB$3:$CB$38,I36,load!$CA$3:'load'!$CA$38,H36)</f>
        <v>1</v>
      </c>
      <c r="K36" s="63">
        <f t="shared" si="26"/>
        <v>2023</v>
      </c>
      <c r="L36" s="9">
        <f t="shared" si="10"/>
        <v>0.22000000000000003</v>
      </c>
      <c r="M36" s="77">
        <f>VLOOKUP(I36,load!$Z$88:$AJ$110,K36-2020,FALSE)</f>
        <v>10102</v>
      </c>
      <c r="N36" s="2">
        <f t="shared" si="11"/>
        <v>2222.4400000000005</v>
      </c>
      <c r="O36" s="2">
        <f>VLOOKUP(O$2,ELCC!$A$1:$B$16,2,FALSE)*SUMIF('2022_resources_less_planned_ret'!$A$3:$A$293,O$2&amp;"_"&amp;$I36&amp;"_"&amp;$H36,'2022_resources_less_planned_ret'!$E$3:$E$293)</f>
        <v>3460.2705900000001</v>
      </c>
      <c r="P36" s="2">
        <f>VLOOKUP(P$2,ELCC!$A$1:$B$16,2,FALSE)*SUMIF('2022_resources_less_planned_ret'!$A$3:$A$293,P$2&amp;"_"&amp;$I36&amp;"_"&amp;$H36,'2022_resources_less_planned_ret'!$E$3:$E$293)</f>
        <v>357.55280000000005</v>
      </c>
      <c r="Q36" s="2">
        <f>VLOOKUP(Q$2,ELCC!$A$1:$B$16,2,FALSE)*SUMIF('2022_resources_less_planned_ret'!$A$3:$A$293,Q$2&amp;"_"&amp;$I36&amp;"_"&amp;$H36,'2022_resources_less_planned_ret'!$E$3:$E$293)</f>
        <v>0</v>
      </c>
      <c r="R36" s="2">
        <f>VLOOKUP(R$2,ELCC!$A$1:$B$16,2,FALSE)*SUMIF('2022_resources_less_planned_ret'!$A$3:$A$293,R$2&amp;"_"&amp;$I36&amp;"_"&amp;$H36,'2022_resources_less_planned_ret'!$E$3:$E$293)</f>
        <v>0</v>
      </c>
      <c r="S36" s="45">
        <f t="shared" si="12"/>
        <v>6040.263390000001</v>
      </c>
      <c r="T36" s="45">
        <f t="shared" si="13"/>
        <v>3460.2705900000001</v>
      </c>
      <c r="U36" s="45">
        <f t="shared" si="14"/>
        <v>5682.7105900000006</v>
      </c>
      <c r="V36" s="45">
        <f t="shared" si="15"/>
        <v>5682.7105900000006</v>
      </c>
      <c r="W36" s="79">
        <f t="shared" si="16"/>
        <v>1</v>
      </c>
      <c r="X36" s="43">
        <f t="shared" si="17"/>
        <v>1</v>
      </c>
      <c r="Y36" s="43" t="str">
        <f>VLOOKUP(I36,mappings!$C$1:$H$22,6,FALSE)</f>
        <v>EMAAC</v>
      </c>
      <c r="Z36" s="81"/>
      <c r="AA36" s="77" t="str">
        <f t="shared" si="29"/>
        <v>PJM_AlleghenyPower</v>
      </c>
      <c r="AB36" s="77">
        <f t="shared" si="31"/>
        <v>2024</v>
      </c>
      <c r="AC36" s="77" t="str">
        <f t="shared" si="18"/>
        <v>PJM_AlleghenyPower2024</v>
      </c>
      <c r="AD36" s="78">
        <f t="shared" si="33"/>
        <v>822.23610000000008</v>
      </c>
      <c r="AE36" s="78">
        <f t="shared" si="34"/>
        <v>0</v>
      </c>
      <c r="AF36" s="78">
        <f t="shared" si="35"/>
        <v>773.971</v>
      </c>
      <c r="AG36" s="78">
        <f t="shared" si="36"/>
        <v>0</v>
      </c>
      <c r="AH36" s="78">
        <f t="shared" si="37"/>
        <v>0</v>
      </c>
      <c r="AI36" s="78">
        <f t="shared" si="38"/>
        <v>1596.2071000000001</v>
      </c>
      <c r="AJ36" s="78" t="str">
        <f>VLOOKUP(AA36,mappings!$C$2:$H$28,6,FALSE)</f>
        <v>WEST</v>
      </c>
      <c r="AK36" s="78">
        <f t="shared" si="39"/>
        <v>822.23610000000008</v>
      </c>
      <c r="AL36" s="78">
        <f t="shared" si="7"/>
        <v>20331.890037281675</v>
      </c>
      <c r="AM36" s="79">
        <f t="shared" si="8"/>
        <v>4.0440711537014146E-2</v>
      </c>
      <c r="AN36" s="81"/>
      <c r="AO36" s="63" t="s">
        <v>112</v>
      </c>
      <c r="AP36" s="63" t="s">
        <v>4</v>
      </c>
      <c r="AQ36" s="63">
        <v>2023</v>
      </c>
      <c r="AR36" s="63">
        <v>164.20350430735499</v>
      </c>
      <c r="AS36" s="63">
        <v>0</v>
      </c>
      <c r="AT36" s="63">
        <v>161.770839999998</v>
      </c>
      <c r="AU36" s="63">
        <v>0</v>
      </c>
      <c r="AV36" s="63">
        <v>0</v>
      </c>
      <c r="AW36" s="81"/>
      <c r="AX36" s="77" t="str">
        <f t="shared" si="30"/>
        <v>PJM_AlleghenyPower</v>
      </c>
      <c r="AY36" s="77">
        <f t="shared" si="32"/>
        <v>2024</v>
      </c>
      <c r="AZ36" s="77" t="str">
        <f t="shared" si="19"/>
        <v>PJM_AlleghenyPower2024</v>
      </c>
      <c r="BA36" s="78">
        <f t="shared" ref="BA36:BA66" si="40">SUMIFS(AR$3:AR$298,$AO$3:$AO$298,$AX36,$AQ$3:$AQ$298,$AY36)</f>
        <v>491.91795067445867</v>
      </c>
      <c r="BB36" s="78">
        <f t="shared" ref="BB36:BB66" si="41">SUMIFS(AS$3:AS$298,$AO$3:$AO$298,$AX36,$AQ$3:$AQ$298,$AY36)</f>
        <v>0</v>
      </c>
      <c r="BC36" s="78">
        <f t="shared" ref="BC36:BC66" si="42">SUMIFS(AT$3:AT$298,$AO$3:$AO$298,$AX36,$AQ$3:$AQ$298,$AY36)</f>
        <v>773.97099999999989</v>
      </c>
      <c r="BD36" s="78">
        <f t="shared" ref="BD36:BD66" si="43">SUMIFS(AU$3:AU$298,$AO$3:$AO$298,$AX36,$AQ$3:$AQ$298,$AY36)</f>
        <v>0</v>
      </c>
      <c r="BE36" s="78">
        <f t="shared" si="24"/>
        <v>0</v>
      </c>
      <c r="BF36" s="78">
        <f t="shared" si="25"/>
        <v>1265.8889506744586</v>
      </c>
      <c r="BG36" s="78" t="str">
        <f>VLOOKUP(AX36,mappings!$C$2:$H$28,6,FALSE)</f>
        <v>WEST</v>
      </c>
      <c r="BH36" s="63"/>
      <c r="BI36" s="63"/>
      <c r="BJ36" s="63"/>
      <c r="BK36" s="63"/>
      <c r="BR36" s="63"/>
    </row>
    <row r="37" spans="1:70" x14ac:dyDescent="0.2">
      <c r="A37" s="63" t="str">
        <f>states_RPS!A36</f>
        <v>MD</v>
      </c>
      <c r="B37" s="63">
        <f>states_RPS!B36</f>
        <v>2029</v>
      </c>
      <c r="C37" s="63" t="str">
        <f t="shared" si="9"/>
        <v>MD2029</v>
      </c>
      <c r="D37" s="2">
        <f>states_RPS!L36</f>
        <v>31031.426995651284</v>
      </c>
      <c r="E37" s="2">
        <f>states_RPS!I36</f>
        <v>65329.319990844808</v>
      </c>
      <c r="F37" s="9">
        <f>states_RPS!O36</f>
        <v>0.47499999999999998</v>
      </c>
      <c r="G37" s="81"/>
      <c r="H37" s="77" t="s">
        <v>23</v>
      </c>
      <c r="I37" s="77" t="s">
        <v>114</v>
      </c>
      <c r="J37" s="34">
        <f>SUMIFS(load!$CC$3:$CC$38,load!$CB$3:$CB$38,I37,load!$CA$3:'load'!$CA$38,H37)</f>
        <v>1</v>
      </c>
      <c r="K37" s="63">
        <f t="shared" si="26"/>
        <v>2023</v>
      </c>
      <c r="L37" s="9">
        <f t="shared" si="10"/>
        <v>0.22000000000000003</v>
      </c>
      <c r="M37" s="77">
        <f>VLOOKUP(I37,load!$Z$88:$AJ$110,K37-2020,FALSE)</f>
        <v>403</v>
      </c>
      <c r="N37" s="2">
        <f t="shared" si="11"/>
        <v>88.660000000000011</v>
      </c>
      <c r="O37" s="2">
        <f>VLOOKUP(O$2,ELCC!$A$1:$B$16,2,FALSE)*SUMIF('2022_resources_less_planned_ret'!$A$3:$A$293,O$2&amp;"_"&amp;$I37&amp;"_"&amp;$H37,'2022_resources_less_planned_ret'!$E$3:$E$293)</f>
        <v>0</v>
      </c>
      <c r="P37" s="2">
        <f>VLOOKUP(P$2,ELCC!$A$1:$B$16,2,FALSE)*SUMIF('2022_resources_less_planned_ret'!$A$3:$A$293,P$2&amp;"_"&amp;$I37&amp;"_"&amp;$H37,'2022_resources_less_planned_ret'!$E$3:$E$293)</f>
        <v>4.3604000000000003</v>
      </c>
      <c r="Q37" s="2">
        <f>VLOOKUP(Q$2,ELCC!$A$1:$B$16,2,FALSE)*SUMIF('2022_resources_less_planned_ret'!$A$3:$A$293,Q$2&amp;"_"&amp;$I37&amp;"_"&amp;$H37,'2022_resources_less_planned_ret'!$E$3:$E$293)</f>
        <v>0</v>
      </c>
      <c r="R37" s="2">
        <f>VLOOKUP(R$2,ELCC!$A$1:$B$16,2,FALSE)*SUMIF('2022_resources_less_planned_ret'!$A$3:$A$293,R$2&amp;"_"&amp;$I37&amp;"_"&amp;$H37,'2022_resources_less_planned_ret'!$E$3:$E$293)</f>
        <v>0</v>
      </c>
      <c r="S37" s="45">
        <f t="shared" si="12"/>
        <v>93.020400000000009</v>
      </c>
      <c r="T37" s="45">
        <f t="shared" si="13"/>
        <v>0</v>
      </c>
      <c r="U37" s="45">
        <f t="shared" si="14"/>
        <v>88.660000000000011</v>
      </c>
      <c r="V37" s="45">
        <f t="shared" si="15"/>
        <v>88.660000000000011</v>
      </c>
      <c r="W37" s="79">
        <f t="shared" si="16"/>
        <v>1</v>
      </c>
      <c r="X37" s="43">
        <f t="shared" si="17"/>
        <v>1</v>
      </c>
      <c r="Y37" s="43" t="str">
        <f>VLOOKUP(I37,mappings!$C$1:$H$22,6,FALSE)</f>
        <v>EMAAC</v>
      </c>
      <c r="Z37" s="81"/>
      <c r="AA37" s="77" t="str">
        <f t="shared" si="29"/>
        <v>PJM_FirstEnergy_ATSI</v>
      </c>
      <c r="AB37" s="77">
        <f t="shared" si="31"/>
        <v>2024</v>
      </c>
      <c r="AC37" s="77" t="str">
        <f t="shared" si="18"/>
        <v>PJM_FirstEnergy_ATSI2024</v>
      </c>
      <c r="AD37" s="78">
        <f t="shared" si="33"/>
        <v>945.89299999999992</v>
      </c>
      <c r="AE37" s="78">
        <f t="shared" si="34"/>
        <v>2114.0044200000002</v>
      </c>
      <c r="AF37" s="78">
        <f t="shared" si="35"/>
        <v>751.07890000000009</v>
      </c>
      <c r="AG37" s="78">
        <f t="shared" si="36"/>
        <v>0</v>
      </c>
      <c r="AH37" s="78">
        <f t="shared" si="37"/>
        <v>0</v>
      </c>
      <c r="AI37" s="78">
        <f t="shared" si="38"/>
        <v>3810.9763200000002</v>
      </c>
      <c r="AJ37" s="78" t="str">
        <f>VLOOKUP(AA37,mappings!$C$2:$H$28,6,FALSE)</f>
        <v>WEST</v>
      </c>
      <c r="AK37" s="78">
        <f t="shared" si="39"/>
        <v>3059.8974200000002</v>
      </c>
      <c r="AL37" s="78">
        <f t="shared" si="7"/>
        <v>20331.890037281675</v>
      </c>
      <c r="AM37" s="79">
        <f t="shared" si="8"/>
        <v>0.15049744093585021</v>
      </c>
      <c r="AN37" s="81"/>
      <c r="AO37" s="63" t="s">
        <v>113</v>
      </c>
      <c r="AP37" s="63" t="s">
        <v>23</v>
      </c>
      <c r="AQ37" s="63">
        <v>2023</v>
      </c>
      <c r="AR37" s="63">
        <v>936.84517660240294</v>
      </c>
      <c r="AS37" s="63">
        <v>3460.2705900000001</v>
      </c>
      <c r="AT37" s="63">
        <v>357.55279999999999</v>
      </c>
      <c r="AU37" s="63">
        <v>0</v>
      </c>
      <c r="AV37" s="63">
        <v>355.70482776778601</v>
      </c>
      <c r="AW37" s="81"/>
      <c r="AX37" s="77" t="str">
        <f t="shared" si="30"/>
        <v>PJM_FirstEnergy_ATSI</v>
      </c>
      <c r="AY37" s="77">
        <f t="shared" si="32"/>
        <v>2024</v>
      </c>
      <c r="AZ37" s="77" t="str">
        <f t="shared" si="19"/>
        <v>PJM_FirstEnergy_ATSI2024</v>
      </c>
      <c r="BA37" s="78">
        <f t="shared" si="40"/>
        <v>73.082319325878473</v>
      </c>
      <c r="BB37" s="78">
        <f t="shared" si="41"/>
        <v>2114.0044200000002</v>
      </c>
      <c r="BC37" s="78">
        <f t="shared" si="42"/>
        <v>751.07889999999998</v>
      </c>
      <c r="BD37" s="78">
        <f t="shared" si="43"/>
        <v>0</v>
      </c>
      <c r="BE37" s="78">
        <f t="shared" si="24"/>
        <v>0</v>
      </c>
      <c r="BF37" s="78">
        <f t="shared" si="25"/>
        <v>2938.1656393258786</v>
      </c>
      <c r="BG37" s="78" t="str">
        <f>VLOOKUP(AX37,mappings!$C$2:$H$28,6,FALSE)</f>
        <v>WEST</v>
      </c>
      <c r="BH37" s="63"/>
      <c r="BI37" s="63"/>
      <c r="BJ37" s="63"/>
      <c r="BK37" s="63"/>
      <c r="BR37" s="63"/>
    </row>
    <row r="38" spans="1:70" x14ac:dyDescent="0.2">
      <c r="A38" s="63" t="str">
        <f>states_RPS!A37</f>
        <v>MD</v>
      </c>
      <c r="B38" s="63">
        <f>states_RPS!B37</f>
        <v>2030</v>
      </c>
      <c r="C38" s="63" t="str">
        <f t="shared" si="9"/>
        <v>MD2030</v>
      </c>
      <c r="D38" s="2">
        <f>states_RPS!L37</f>
        <v>32754.471454010629</v>
      </c>
      <c r="E38" s="2">
        <f>states_RPS!I37</f>
        <v>65508.942908021258</v>
      </c>
      <c r="F38" s="9">
        <f>states_RPS!O37</f>
        <v>0.5</v>
      </c>
      <c r="G38" s="81"/>
      <c r="H38" s="77" t="s">
        <v>5</v>
      </c>
      <c r="I38" s="77" t="s">
        <v>401</v>
      </c>
      <c r="J38" s="34">
        <f>SUMIFS(load!$CC$3:$CC$38,load!$CB$3:$CB$38,I38,load!$CA$3:'load'!$CA$38,H38)</f>
        <v>1</v>
      </c>
      <c r="K38" s="63">
        <f t="shared" si="26"/>
        <v>2023</v>
      </c>
      <c r="L38" s="9">
        <f t="shared" si="10"/>
        <v>0.187</v>
      </c>
      <c r="M38" s="77">
        <f>VLOOKUP(I38,load!$Z$88:$AJ$110,K38-2020,FALSE)</f>
        <v>10075</v>
      </c>
      <c r="N38" s="2">
        <f t="shared" si="11"/>
        <v>1884.0250000000001</v>
      </c>
      <c r="O38" s="2">
        <f>VLOOKUP(O$2,ELCC!$A$1:$B$16,2,FALSE)*SUMIF('2022_resources_less_planned_ret'!$A$3:$A$293,O$2&amp;"_"&amp;$I38&amp;"_"&amp;$H38,'2022_resources_less_planned_ret'!$E$3:$E$293)</f>
        <v>1067.89914</v>
      </c>
      <c r="P38" s="2">
        <f>VLOOKUP(P$2,ELCC!$A$1:$B$16,2,FALSE)*SUMIF('2022_resources_less_planned_ret'!$A$3:$A$293,P$2&amp;"_"&amp;$I38&amp;"_"&amp;$H38,'2022_resources_less_planned_ret'!$E$3:$E$293)</f>
        <v>0</v>
      </c>
      <c r="Q38" s="2">
        <f>VLOOKUP(Q$2,ELCC!$A$1:$B$16,2,FALSE)*SUMIF('2022_resources_less_planned_ret'!$A$3:$A$293,Q$2&amp;"_"&amp;$I38&amp;"_"&amp;$H38,'2022_resources_less_planned_ret'!$E$3:$E$293)</f>
        <v>0</v>
      </c>
      <c r="R38" s="2">
        <f>VLOOKUP(R$2,ELCC!$A$1:$B$16,2,FALSE)*SUMIF('2022_resources_less_planned_ret'!$A$3:$A$293,R$2&amp;"_"&amp;$I38&amp;"_"&amp;$H38,'2022_resources_less_planned_ret'!$E$3:$E$293)</f>
        <v>0</v>
      </c>
      <c r="S38" s="45">
        <f t="shared" si="12"/>
        <v>2951.9241400000001</v>
      </c>
      <c r="T38" s="45">
        <f t="shared" si="13"/>
        <v>1067.89914</v>
      </c>
      <c r="U38" s="45">
        <f t="shared" si="14"/>
        <v>2951.9241400000001</v>
      </c>
      <c r="V38" s="45">
        <f t="shared" si="15"/>
        <v>2951.9241400000001</v>
      </c>
      <c r="W38" s="79">
        <f t="shared" si="16"/>
        <v>1</v>
      </c>
      <c r="X38" s="43">
        <f t="shared" si="17"/>
        <v>1</v>
      </c>
      <c r="Y38" s="43" t="str">
        <f>VLOOKUP(I38,mappings!$C$1:$H$22,6,FALSE)</f>
        <v>MISO4</v>
      </c>
      <c r="Z38" s="81"/>
      <c r="AA38" s="77" t="str">
        <f t="shared" si="29"/>
        <v>PJM_ComEd</v>
      </c>
      <c r="AB38" s="77">
        <f t="shared" si="31"/>
        <v>2024</v>
      </c>
      <c r="AC38" s="77" t="str">
        <f t="shared" si="18"/>
        <v>PJM_ComEd2024</v>
      </c>
      <c r="AD38" s="78">
        <f t="shared" si="33"/>
        <v>4209.3317499999994</v>
      </c>
      <c r="AE38" s="78">
        <f t="shared" si="34"/>
        <v>10375.363305000001</v>
      </c>
      <c r="AF38" s="78">
        <f t="shared" si="35"/>
        <v>1649.3213000000001</v>
      </c>
      <c r="AG38" s="78">
        <f t="shared" si="36"/>
        <v>0</v>
      </c>
      <c r="AH38" s="78">
        <f t="shared" si="37"/>
        <v>0</v>
      </c>
      <c r="AI38" s="78">
        <f t="shared" si="38"/>
        <v>16234.016355</v>
      </c>
      <c r="AJ38" s="78" t="str">
        <f>VLOOKUP(AA38,mappings!$C$2:$H$28,6,FALSE)</f>
        <v>WEST</v>
      </c>
      <c r="AK38" s="78">
        <f t="shared" si="39"/>
        <v>14584.695055</v>
      </c>
      <c r="AL38" s="78">
        <f t="shared" si="7"/>
        <v>20331.890037281675</v>
      </c>
      <c r="AM38" s="79">
        <f t="shared" si="8"/>
        <v>0.71733100209851119</v>
      </c>
      <c r="AN38" s="81"/>
      <c r="AO38" s="63" t="s">
        <v>114</v>
      </c>
      <c r="AP38" s="63" t="s">
        <v>23</v>
      </c>
      <c r="AQ38" s="63">
        <v>2023</v>
      </c>
      <c r="AR38" s="63">
        <v>20.36635863827</v>
      </c>
      <c r="AS38" s="63">
        <v>0</v>
      </c>
      <c r="AT38" s="63">
        <v>4.3604000000000003</v>
      </c>
      <c r="AU38" s="63">
        <v>0</v>
      </c>
      <c r="AV38" s="63">
        <v>12.003042000993201</v>
      </c>
      <c r="AW38" s="81"/>
      <c r="AX38" s="77" t="str">
        <f t="shared" si="30"/>
        <v>PJM_ComEd</v>
      </c>
      <c r="AY38" s="77">
        <f t="shared" si="32"/>
        <v>2024</v>
      </c>
      <c r="AZ38" s="77" t="str">
        <f t="shared" si="19"/>
        <v>PJM_ComEd2024</v>
      </c>
      <c r="BA38" s="78">
        <f t="shared" si="40"/>
        <v>1123.4616915439001</v>
      </c>
      <c r="BB38" s="78">
        <f t="shared" si="41"/>
        <v>10375.363305000001</v>
      </c>
      <c r="BC38" s="78">
        <f t="shared" si="42"/>
        <v>1649.3213000000001</v>
      </c>
      <c r="BD38" s="78">
        <f t="shared" si="43"/>
        <v>0</v>
      </c>
      <c r="BE38" s="78">
        <f t="shared" si="24"/>
        <v>0</v>
      </c>
      <c r="BF38" s="78">
        <f t="shared" si="25"/>
        <v>13148.1462965439</v>
      </c>
      <c r="BG38" s="78" t="str">
        <f>VLOOKUP(AX38,mappings!$C$2:$H$28,6,FALSE)</f>
        <v>WEST</v>
      </c>
      <c r="BH38" s="63"/>
      <c r="BI38" s="63"/>
      <c r="BJ38" s="63"/>
      <c r="BK38" s="63"/>
      <c r="BR38" s="63"/>
    </row>
    <row r="39" spans="1:70" x14ac:dyDescent="0.2">
      <c r="A39" s="63" t="str">
        <f>states_RPS!A38</f>
        <v>NJ</v>
      </c>
      <c r="B39" s="63">
        <f>states_RPS!B38</f>
        <v>2022</v>
      </c>
      <c r="C39" s="63" t="str">
        <f t="shared" si="9"/>
        <v>NJ2022</v>
      </c>
      <c r="D39" s="2">
        <f>states_RPS!L38</f>
        <v>16254.717018368621</v>
      </c>
      <c r="E39" s="2">
        <f>states_RPS!I38</f>
        <v>77403.414373183914</v>
      </c>
      <c r="F39" s="9">
        <f>states_RPS!O38</f>
        <v>0.21</v>
      </c>
      <c r="G39" s="81"/>
      <c r="H39" s="77" t="str">
        <f>H3</f>
        <v>NJ</v>
      </c>
      <c r="I39" s="77" t="str">
        <f>I3</f>
        <v>PJM_AtlanticElec</v>
      </c>
      <c r="J39" s="34">
        <f>J3</f>
        <v>1</v>
      </c>
      <c r="K39" s="63">
        <f>K3+1</f>
        <v>2024</v>
      </c>
      <c r="L39" s="9">
        <f>IFERROR(VLOOKUP(IF(H39="VA",H39&amp;"-"&amp;I39,H39)&amp;K39,$C$2:$F$83,4,FALSE),0)</f>
        <v>0.27</v>
      </c>
      <c r="M39" s="77">
        <f>VLOOKUP(I39,load!$Z$88:$AJ$110,K39-2020,FALSE)</f>
        <v>2738</v>
      </c>
      <c r="N39" s="2">
        <f>M39*L39*J39</f>
        <v>739.2600000000001</v>
      </c>
      <c r="O39" s="2">
        <f>VLOOKUP(O$2,ELCC!$A$1:$B$16,2,FALSE)*SUMIF('2022_resources_less_planned_ret'!$A$3:$A$293,O$2&amp;"_"&amp;$I39&amp;"_"&amp;$H39,'2022_resources_less_planned_ret'!$E$3:$E$293)</f>
        <v>0</v>
      </c>
      <c r="P39" s="2">
        <f>VLOOKUP(P$2,ELCC!$A$1:$B$16,2,FALSE)*SUMIF('2022_resources_less_planned_ret'!$A$3:$A$293,P$2&amp;"_"&amp;$I39&amp;"_"&amp;$H39,'2022_resources_less_planned_ret'!$E$3:$E$293)</f>
        <v>68.676299999999998</v>
      </c>
      <c r="Q39" s="2">
        <f>VLOOKUP(Q$2,ELCC!$A$1:$B$16,2,FALSE)*SUMIF('2022_resources_less_planned_ret'!$A$3:$A$293,Q$2&amp;"_"&amp;$I39&amp;"_"&amp;$H39,'2022_resources_less_planned_ret'!$E$3:$E$293)</f>
        <v>0</v>
      </c>
      <c r="R39" s="2">
        <f>VLOOKUP(R$2,ELCC!$A$1:$B$16,2,FALSE)*SUMIF('2022_resources_less_planned_ret'!$A$3:$A$293,R$2&amp;"_"&amp;$I39&amp;"_"&amp;$H39,'2022_resources_less_planned_ret'!$E$3:$E$293)</f>
        <v>0</v>
      </c>
      <c r="S39" s="45">
        <f t="shared" si="12"/>
        <v>807.93630000000007</v>
      </c>
      <c r="T39" s="45">
        <f t="shared" si="13"/>
        <v>0</v>
      </c>
      <c r="U39" s="45">
        <f t="shared" si="14"/>
        <v>739.2600000000001</v>
      </c>
      <c r="V39" s="45">
        <f t="shared" si="15"/>
        <v>739.2600000000001</v>
      </c>
      <c r="W39" s="79">
        <f t="shared" si="16"/>
        <v>1</v>
      </c>
      <c r="X39" s="43">
        <f t="shared" si="17"/>
        <v>1</v>
      </c>
      <c r="Y39" s="43" t="str">
        <f>VLOOKUP(I39,mappings!$C$1:$H$22,6,FALSE)</f>
        <v>EMAAC</v>
      </c>
      <c r="Z39" s="81"/>
      <c r="AA39" s="77" t="str">
        <f t="shared" si="29"/>
        <v>PJM_DaytonPL</v>
      </c>
      <c r="AB39" s="77">
        <f t="shared" si="31"/>
        <v>2024</v>
      </c>
      <c r="AC39" s="77" t="str">
        <f t="shared" si="18"/>
        <v>PJM_DaytonPL2024</v>
      </c>
      <c r="AD39" s="78">
        <f t="shared" si="33"/>
        <v>248.17499999999998</v>
      </c>
      <c r="AE39" s="78">
        <f t="shared" si="34"/>
        <v>0</v>
      </c>
      <c r="AF39" s="78">
        <f t="shared" si="35"/>
        <v>179.8665</v>
      </c>
      <c r="AG39" s="78">
        <f t="shared" si="36"/>
        <v>0</v>
      </c>
      <c r="AH39" s="78">
        <f t="shared" si="37"/>
        <v>0</v>
      </c>
      <c r="AI39" s="78">
        <f t="shared" si="38"/>
        <v>428.04149999999998</v>
      </c>
      <c r="AJ39" s="78" t="str">
        <f>VLOOKUP(AA39,mappings!$C$2:$H$28,6,FALSE)</f>
        <v>WEST</v>
      </c>
      <c r="AK39" s="78">
        <f t="shared" si="39"/>
        <v>248.17499999999998</v>
      </c>
      <c r="AL39" s="78">
        <f t="shared" si="7"/>
        <v>20331.890037281675</v>
      </c>
      <c r="AM39" s="79">
        <f t="shared" si="8"/>
        <v>1.2206194286164868E-2</v>
      </c>
      <c r="AN39" s="81"/>
      <c r="AO39" s="63" t="s">
        <v>401</v>
      </c>
      <c r="AP39" s="63" t="s">
        <v>5</v>
      </c>
      <c r="AQ39" s="63">
        <v>2024</v>
      </c>
      <c r="AR39" s="63">
        <v>1525.1695990000001</v>
      </c>
      <c r="AS39" s="63">
        <v>1067.89914</v>
      </c>
      <c r="AT39" s="63">
        <v>0</v>
      </c>
      <c r="AU39" s="63">
        <v>0</v>
      </c>
      <c r="AV39" s="63">
        <v>0</v>
      </c>
      <c r="AW39" s="81"/>
      <c r="AX39" s="77" t="str">
        <f t="shared" si="30"/>
        <v>PJM_DaytonPL</v>
      </c>
      <c r="AY39" s="77">
        <f t="shared" si="32"/>
        <v>2024</v>
      </c>
      <c r="AZ39" s="77" t="str">
        <f t="shared" si="19"/>
        <v>PJM_DaytonPL2024</v>
      </c>
      <c r="BA39" s="78">
        <f t="shared" si="40"/>
        <v>546.19034661787703</v>
      </c>
      <c r="BB39" s="78">
        <f t="shared" si="41"/>
        <v>0</v>
      </c>
      <c r="BC39" s="78">
        <f t="shared" si="42"/>
        <v>179.8665</v>
      </c>
      <c r="BD39" s="78">
        <f t="shared" si="43"/>
        <v>0</v>
      </c>
      <c r="BE39" s="78">
        <f t="shared" si="24"/>
        <v>0</v>
      </c>
      <c r="BF39" s="78">
        <f t="shared" si="25"/>
        <v>726.056846617877</v>
      </c>
      <c r="BG39" s="78" t="str">
        <f>VLOOKUP(AX39,mappings!$C$2:$H$28,6,FALSE)</f>
        <v>WEST</v>
      </c>
      <c r="BH39" s="63"/>
      <c r="BI39" s="63"/>
      <c r="BJ39" s="63"/>
      <c r="BK39" s="63"/>
      <c r="BR39" s="63"/>
    </row>
    <row r="40" spans="1:70" x14ac:dyDescent="0.2">
      <c r="A40" s="63" t="str">
        <f>states_RPS!A39</f>
        <v>NJ</v>
      </c>
      <c r="B40" s="63">
        <f>states_RPS!B39</f>
        <v>2023</v>
      </c>
      <c r="C40" s="63" t="str">
        <f t="shared" si="9"/>
        <v>NJ2023</v>
      </c>
      <c r="D40" s="2">
        <f>states_RPS!L39</f>
        <v>17071.212908475274</v>
      </c>
      <c r="E40" s="2">
        <f>states_RPS!I39</f>
        <v>77596.422311251241</v>
      </c>
      <c r="F40" s="9">
        <f>states_RPS!O39</f>
        <v>0.22000000000000003</v>
      </c>
      <c r="G40" s="81"/>
      <c r="H40" s="77" t="str">
        <f t="shared" ref="H40:I103" si="44">H4</f>
        <v>IN</v>
      </c>
      <c r="I40" s="77" t="str">
        <f t="shared" si="44"/>
        <v>PJM_AEP</v>
      </c>
      <c r="J40" s="34">
        <f t="shared" ref="J40:J103" si="45">J4</f>
        <v>0.17752401492100706</v>
      </c>
      <c r="K40" s="63">
        <f>K39</f>
        <v>2024</v>
      </c>
      <c r="L40" s="9">
        <f t="shared" ref="L40:L74" si="46">IFERROR(VLOOKUP(IF(H40="VA",H40&amp;"-"&amp;I40,H40)&amp;K40,$C$2:$F$83,4,FALSE),0)</f>
        <v>0</v>
      </c>
      <c r="M40" s="77">
        <f>VLOOKUP(I40,load!$Z$88:$AJ$110,K40-2020,FALSE)</f>
        <v>22611</v>
      </c>
      <c r="N40" s="2">
        <f t="shared" ref="N40:N74" si="47">M40*L40*J40</f>
        <v>0</v>
      </c>
      <c r="O40" s="2">
        <f>VLOOKUP(O$2,ELCC!$A$1:$B$16,2,FALSE)*SUMIF('2022_resources_less_planned_ret'!$A$3:$A$293,O$2&amp;"_"&amp;$I40&amp;"_"&amp;$H40,'2022_resources_less_planned_ret'!$E$3:$E$293)</f>
        <v>0</v>
      </c>
      <c r="P40" s="2">
        <f>VLOOKUP(P$2,ELCC!$A$1:$B$16,2,FALSE)*SUMIF('2022_resources_less_planned_ret'!$A$3:$A$293,P$2&amp;"_"&amp;$I40&amp;"_"&amp;$H40,'2022_resources_less_planned_ret'!$E$3:$E$293)</f>
        <v>198.37639799999999</v>
      </c>
      <c r="Q40" s="2">
        <f>VLOOKUP(Q$2,ELCC!$A$1:$B$16,2,FALSE)*SUMIF('2022_resources_less_planned_ret'!$A$3:$A$293,Q$2&amp;"_"&amp;$I40&amp;"_"&amp;$H40,'2022_resources_less_planned_ret'!$E$3:$E$293)</f>
        <v>0</v>
      </c>
      <c r="R40" s="2">
        <f>VLOOKUP(R$2,ELCC!$A$1:$B$16,2,FALSE)*SUMIF('2022_resources_less_planned_ret'!$A$3:$A$293,R$2&amp;"_"&amp;$I40&amp;"_"&amp;$H40,'2022_resources_less_planned_ret'!$E$3:$E$293)</f>
        <v>0</v>
      </c>
      <c r="S40" s="45">
        <f t="shared" si="12"/>
        <v>198.37639799999999</v>
      </c>
      <c r="T40" s="45">
        <f t="shared" si="13"/>
        <v>0</v>
      </c>
      <c r="U40" s="45">
        <f t="shared" si="14"/>
        <v>0</v>
      </c>
      <c r="V40" s="45">
        <f t="shared" si="15"/>
        <v>1060.2757122816754</v>
      </c>
      <c r="W40" s="79">
        <f t="shared" si="16"/>
        <v>0</v>
      </c>
      <c r="X40" s="43">
        <f t="shared" si="17"/>
        <v>4.6266568526997155E-2</v>
      </c>
      <c r="Y40" s="43" t="str">
        <f>VLOOKUP(I40,mappings!$C$1:$H$22,6,FALSE)</f>
        <v>WEST</v>
      </c>
      <c r="Z40" s="81"/>
      <c r="AA40" s="77" t="str">
        <f t="shared" si="29"/>
        <v>PJM_DukeOhioKentucky</v>
      </c>
      <c r="AB40" s="77">
        <f t="shared" si="31"/>
        <v>2024</v>
      </c>
      <c r="AC40" s="77" t="str">
        <f t="shared" si="18"/>
        <v>PJM_DukeOhioKentucky2024</v>
      </c>
      <c r="AD40" s="78">
        <f t="shared" si="33"/>
        <v>332.85074999999995</v>
      </c>
      <c r="AE40" s="78">
        <f t="shared" si="34"/>
        <v>0</v>
      </c>
      <c r="AF40" s="78">
        <f t="shared" si="35"/>
        <v>166.78530000000001</v>
      </c>
      <c r="AG40" s="78">
        <f t="shared" si="36"/>
        <v>0</v>
      </c>
      <c r="AH40" s="78">
        <f t="shared" si="37"/>
        <v>0</v>
      </c>
      <c r="AI40" s="78">
        <f t="shared" si="38"/>
        <v>499.63604999999995</v>
      </c>
      <c r="AJ40" s="78" t="str">
        <f>VLOOKUP(AA40,mappings!$C$2:$H$28,6,FALSE)</f>
        <v>WEST</v>
      </c>
      <c r="AK40" s="78">
        <f t="shared" si="39"/>
        <v>332.85074999999995</v>
      </c>
      <c r="AL40" s="78">
        <f t="shared" si="7"/>
        <v>20331.890037281675</v>
      </c>
      <c r="AM40" s="79">
        <f t="shared" si="8"/>
        <v>1.6370871049846643E-2</v>
      </c>
      <c r="AN40" s="81"/>
      <c r="AO40" s="63" t="s">
        <v>95</v>
      </c>
      <c r="AP40" s="63" t="s">
        <v>26</v>
      </c>
      <c r="AQ40" s="63">
        <v>2024</v>
      </c>
      <c r="AR40" s="63">
        <v>472.72722136604699</v>
      </c>
      <c r="AS40" s="63">
        <v>0</v>
      </c>
      <c r="AT40" s="63">
        <v>198.37639799999999</v>
      </c>
      <c r="AU40" s="63">
        <v>0</v>
      </c>
      <c r="AV40" s="63">
        <v>0</v>
      </c>
      <c r="AW40" s="81"/>
      <c r="AX40" s="77" t="str">
        <f t="shared" si="30"/>
        <v>PJM_DukeOhioKentucky</v>
      </c>
      <c r="AY40" s="77">
        <f t="shared" si="32"/>
        <v>2024</v>
      </c>
      <c r="AZ40" s="77" t="str">
        <f t="shared" si="19"/>
        <v>PJM_DukeOhioKentucky2024</v>
      </c>
      <c r="BA40" s="78">
        <f t="shared" si="40"/>
        <v>434.10050911840506</v>
      </c>
      <c r="BB40" s="78">
        <f t="shared" si="41"/>
        <v>0</v>
      </c>
      <c r="BC40" s="78">
        <f t="shared" si="42"/>
        <v>166.78530000000001</v>
      </c>
      <c r="BD40" s="78">
        <f t="shared" si="43"/>
        <v>0</v>
      </c>
      <c r="BE40" s="78">
        <f t="shared" si="24"/>
        <v>0</v>
      </c>
      <c r="BF40" s="78">
        <f t="shared" si="25"/>
        <v>600.88580911840506</v>
      </c>
      <c r="BG40" s="78" t="str">
        <f>VLOOKUP(AX40,mappings!$C$2:$H$28,6,FALSE)</f>
        <v>WEST</v>
      </c>
      <c r="BH40" s="63"/>
      <c r="BI40" s="63"/>
      <c r="BJ40" s="63"/>
      <c r="BK40" s="63"/>
      <c r="BR40" s="63"/>
    </row>
    <row r="41" spans="1:70" x14ac:dyDescent="0.2">
      <c r="A41" s="63" t="str">
        <f>states_RPS!A40</f>
        <v>NJ</v>
      </c>
      <c r="B41" s="63">
        <f>states_RPS!B40</f>
        <v>2024</v>
      </c>
      <c r="C41" s="63" t="str">
        <f t="shared" si="9"/>
        <v>NJ2024</v>
      </c>
      <c r="D41" s="2">
        <f>states_RPS!L40</f>
        <v>21050.247309197697</v>
      </c>
      <c r="E41" s="2">
        <f>states_RPS!I40</f>
        <v>77963.878922954435</v>
      </c>
      <c r="F41" s="9">
        <f>states_RPS!O40</f>
        <v>0.27</v>
      </c>
      <c r="G41" s="81"/>
      <c r="H41" s="77" t="str">
        <f t="shared" si="44"/>
        <v>KY</v>
      </c>
      <c r="I41" s="77" t="str">
        <f t="shared" si="44"/>
        <v>PJM_AEP</v>
      </c>
      <c r="J41" s="34">
        <f t="shared" si="45"/>
        <v>4.9312226366946398E-2</v>
      </c>
      <c r="K41" s="63">
        <f t="shared" ref="K41:K74" si="48">K40</f>
        <v>2024</v>
      </c>
      <c r="L41" s="9">
        <f t="shared" si="46"/>
        <v>0</v>
      </c>
      <c r="M41" s="77">
        <f>VLOOKUP(I41,load!$Z$88:$AJ$110,K41-2020,FALSE)</f>
        <v>22611</v>
      </c>
      <c r="N41" s="2">
        <f t="shared" si="47"/>
        <v>0</v>
      </c>
      <c r="O41" s="2">
        <f>VLOOKUP(O$2,ELCC!$A$1:$B$16,2,FALSE)*SUMIF('2022_resources_less_planned_ret'!$A$3:$A$293,O$2&amp;"_"&amp;$I41&amp;"_"&amp;$H41,'2022_resources_less_planned_ret'!$E$3:$E$293)</f>
        <v>0</v>
      </c>
      <c r="P41" s="2">
        <f>VLOOKUP(P$2,ELCC!$A$1:$B$16,2,FALSE)*SUMIF('2022_resources_less_planned_ret'!$A$3:$A$293,P$2&amp;"_"&amp;$I41&amp;"_"&amp;$H41,'2022_resources_less_planned_ret'!$E$3:$E$293)</f>
        <v>55.104554999999998</v>
      </c>
      <c r="Q41" s="2">
        <f>VLOOKUP(Q$2,ELCC!$A$1:$B$16,2,FALSE)*SUMIF('2022_resources_less_planned_ret'!$A$3:$A$293,Q$2&amp;"_"&amp;$I41&amp;"_"&amp;$H41,'2022_resources_less_planned_ret'!$E$3:$E$293)</f>
        <v>0</v>
      </c>
      <c r="R41" s="2">
        <f>VLOOKUP(R$2,ELCC!$A$1:$B$16,2,FALSE)*SUMIF('2022_resources_less_planned_ret'!$A$3:$A$293,R$2&amp;"_"&amp;$I41&amp;"_"&amp;$H41,'2022_resources_less_planned_ret'!$E$3:$E$293)</f>
        <v>0</v>
      </c>
      <c r="S41" s="45">
        <f t="shared" si="12"/>
        <v>55.104554999999998</v>
      </c>
      <c r="T41" s="45">
        <f t="shared" si="13"/>
        <v>0</v>
      </c>
      <c r="U41" s="45">
        <f t="shared" si="14"/>
        <v>0</v>
      </c>
      <c r="V41" s="45">
        <f t="shared" si="15"/>
        <v>1060.2757122816754</v>
      </c>
      <c r="W41" s="79">
        <f t="shared" si="16"/>
        <v>0</v>
      </c>
      <c r="X41" s="43">
        <f t="shared" si="17"/>
        <v>1.2851824590832542E-2</v>
      </c>
      <c r="Y41" s="43" t="str">
        <f>VLOOKUP(I41,mappings!$C$1:$H$22,6,FALSE)</f>
        <v>WEST</v>
      </c>
      <c r="Z41" s="81"/>
      <c r="AA41" s="77" t="str">
        <f t="shared" si="29"/>
        <v>PJM_DuqLight</v>
      </c>
      <c r="AB41" s="77">
        <f t="shared" si="31"/>
        <v>2024</v>
      </c>
      <c r="AC41" s="77" t="str">
        <f t="shared" si="18"/>
        <v>PJM_DuqLight2024</v>
      </c>
      <c r="AD41" s="78">
        <f t="shared" si="33"/>
        <v>223.76</v>
      </c>
      <c r="AE41" s="78">
        <f t="shared" si="34"/>
        <v>1760.34951</v>
      </c>
      <c r="AF41" s="78">
        <f t="shared" si="35"/>
        <v>174.416</v>
      </c>
      <c r="AG41" s="78">
        <f t="shared" si="36"/>
        <v>0</v>
      </c>
      <c r="AH41" s="78">
        <f t="shared" si="37"/>
        <v>0</v>
      </c>
      <c r="AI41" s="78">
        <f t="shared" si="38"/>
        <v>2158.5255099999999</v>
      </c>
      <c r="AJ41" s="78" t="str">
        <f>VLOOKUP(AA41,mappings!$C$2:$H$28,6,FALSE)</f>
        <v>WEST</v>
      </c>
      <c r="AK41" s="78">
        <f t="shared" si="39"/>
        <v>223.76</v>
      </c>
      <c r="AL41" s="78">
        <f t="shared" si="7"/>
        <v>20331.890037281675</v>
      </c>
      <c r="AM41" s="79">
        <f t="shared" si="8"/>
        <v>1.1005371344705353E-2</v>
      </c>
      <c r="AN41" s="81"/>
      <c r="AO41" s="63" t="s">
        <v>95</v>
      </c>
      <c r="AP41" s="63" t="s">
        <v>27</v>
      </c>
      <c r="AQ41" s="63">
        <v>2024</v>
      </c>
      <c r="AR41" s="63">
        <v>4.21316408268346</v>
      </c>
      <c r="AS41" s="63">
        <v>0</v>
      </c>
      <c r="AT41" s="63">
        <v>55.104554999999998</v>
      </c>
      <c r="AU41" s="63">
        <v>0</v>
      </c>
      <c r="AV41" s="63">
        <v>0</v>
      </c>
      <c r="AW41" s="81"/>
      <c r="AX41" s="77" t="str">
        <f t="shared" si="30"/>
        <v>PJM_DuqLight</v>
      </c>
      <c r="AY41" s="77">
        <f t="shared" si="32"/>
        <v>2024</v>
      </c>
      <c r="AZ41" s="77" t="str">
        <f t="shared" si="19"/>
        <v>PJM_DuqLight2024</v>
      </c>
      <c r="BA41" s="78">
        <f t="shared" si="40"/>
        <v>24.451720654029899</v>
      </c>
      <c r="BB41" s="78">
        <f t="shared" si="41"/>
        <v>1760.34951</v>
      </c>
      <c r="BC41" s="78">
        <f t="shared" si="42"/>
        <v>174.416</v>
      </c>
      <c r="BD41" s="78">
        <f t="shared" si="43"/>
        <v>0</v>
      </c>
      <c r="BE41" s="78">
        <f t="shared" si="24"/>
        <v>0</v>
      </c>
      <c r="BF41" s="78">
        <f t="shared" si="25"/>
        <v>1959.2172306540299</v>
      </c>
      <c r="BG41" s="78" t="str">
        <f>VLOOKUP(AX41,mappings!$C$2:$H$28,6,FALSE)</f>
        <v>WEST</v>
      </c>
      <c r="BH41" s="63"/>
      <c r="BI41" s="63"/>
      <c r="BJ41" s="63"/>
      <c r="BK41" s="63"/>
      <c r="BR41" s="63"/>
    </row>
    <row r="42" spans="1:70" x14ac:dyDescent="0.2">
      <c r="A42" s="63" t="str">
        <f>states_RPS!A41</f>
        <v>NJ</v>
      </c>
      <c r="B42" s="63">
        <f>states_RPS!B41</f>
        <v>2025</v>
      </c>
      <c r="C42" s="63" t="str">
        <f t="shared" si="9"/>
        <v>NJ2025</v>
      </c>
      <c r="D42" s="2">
        <f>states_RPS!L41</f>
        <v>27361.748995173453</v>
      </c>
      <c r="E42" s="2">
        <f>states_RPS!I41</f>
        <v>78176.425700495587</v>
      </c>
      <c r="F42" s="9">
        <f>states_RPS!O41</f>
        <v>0.35</v>
      </c>
      <c r="G42" s="81"/>
      <c r="H42" s="77" t="str">
        <f t="shared" si="44"/>
        <v>MI</v>
      </c>
      <c r="I42" s="77" t="str">
        <f t="shared" si="44"/>
        <v>PJM_AEP</v>
      </c>
      <c r="J42" s="34">
        <f t="shared" si="45"/>
        <v>3.9449781093557124E-2</v>
      </c>
      <c r="K42" s="63">
        <f t="shared" si="48"/>
        <v>2024</v>
      </c>
      <c r="L42" s="9">
        <f t="shared" si="46"/>
        <v>0</v>
      </c>
      <c r="M42" s="77">
        <f>VLOOKUP(I42,load!$Z$88:$AJ$110,K42-2020,FALSE)</f>
        <v>22611</v>
      </c>
      <c r="N42" s="2">
        <f t="shared" si="47"/>
        <v>0</v>
      </c>
      <c r="O42" s="2">
        <f>VLOOKUP(O$2,ELCC!$A$1:$B$16,2,FALSE)*SUMIF('2022_resources_less_planned_ret'!$A$3:$A$293,O$2&amp;"_"&amp;$I42&amp;"_"&amp;$H42,'2022_resources_less_planned_ret'!$E$3:$E$293)</f>
        <v>2051.5947299999998</v>
      </c>
      <c r="P42" s="2">
        <f>VLOOKUP(P$2,ELCC!$A$1:$B$16,2,FALSE)*SUMIF('2022_resources_less_planned_ret'!$A$3:$A$293,P$2&amp;"_"&amp;$I42&amp;"_"&amp;$H42,'2022_resources_less_planned_ret'!$E$3:$E$293)</f>
        <v>44.083644</v>
      </c>
      <c r="Q42" s="2">
        <f>VLOOKUP(Q$2,ELCC!$A$1:$B$16,2,FALSE)*SUMIF('2022_resources_less_planned_ret'!$A$3:$A$293,Q$2&amp;"_"&amp;$I42&amp;"_"&amp;$H42,'2022_resources_less_planned_ret'!$E$3:$E$293)</f>
        <v>0</v>
      </c>
      <c r="R42" s="2">
        <f>VLOOKUP(R$2,ELCC!$A$1:$B$16,2,FALSE)*SUMIF('2022_resources_less_planned_ret'!$A$3:$A$293,R$2&amp;"_"&amp;$I42&amp;"_"&amp;$H42,'2022_resources_less_planned_ret'!$E$3:$E$293)</f>
        <v>0</v>
      </c>
      <c r="S42" s="45">
        <f t="shared" si="12"/>
        <v>2095.6783739999996</v>
      </c>
      <c r="T42" s="45">
        <f t="shared" si="13"/>
        <v>0</v>
      </c>
      <c r="U42" s="45">
        <f t="shared" si="14"/>
        <v>0</v>
      </c>
      <c r="V42" s="45">
        <f t="shared" si="15"/>
        <v>1060.2757122816754</v>
      </c>
      <c r="W42" s="79">
        <f t="shared" si="16"/>
        <v>0</v>
      </c>
      <c r="X42" s="43">
        <f t="shared" si="17"/>
        <v>0.48876705131634135</v>
      </c>
      <c r="Y42" s="43" t="str">
        <f>VLOOKUP(I42,mappings!$C$1:$H$22,6,FALSE)</f>
        <v>WEST</v>
      </c>
      <c r="Z42" s="81"/>
      <c r="AA42" s="77" t="str">
        <f t="shared" si="29"/>
        <v>PJM_EKPC</v>
      </c>
      <c r="AB42" s="77">
        <f t="shared" si="31"/>
        <v>2024</v>
      </c>
      <c r="AC42" s="77" t="str">
        <f t="shared" si="18"/>
        <v>PJM_EKPC2024</v>
      </c>
      <c r="AD42" s="78">
        <f t="shared" si="33"/>
        <v>0</v>
      </c>
      <c r="AE42" s="78">
        <f t="shared" si="34"/>
        <v>0</v>
      </c>
      <c r="AF42" s="78">
        <f t="shared" si="35"/>
        <v>149.34370000000001</v>
      </c>
      <c r="AG42" s="78">
        <f t="shared" si="36"/>
        <v>0</v>
      </c>
      <c r="AH42" s="78">
        <f t="shared" si="37"/>
        <v>0</v>
      </c>
      <c r="AI42" s="78">
        <f t="shared" si="38"/>
        <v>149.34370000000001</v>
      </c>
      <c r="AJ42" s="78" t="str">
        <f>VLOOKUP(AA42,mappings!$C$2:$H$28,6,FALSE)</f>
        <v>WEST</v>
      </c>
      <c r="AK42" s="78">
        <f t="shared" si="39"/>
        <v>0</v>
      </c>
      <c r="AL42" s="78">
        <f t="shared" si="7"/>
        <v>20331.890037281675</v>
      </c>
      <c r="AM42" s="79">
        <f t="shared" si="8"/>
        <v>0</v>
      </c>
      <c r="AN42" s="81"/>
      <c r="AO42" s="63" t="s">
        <v>95</v>
      </c>
      <c r="AP42" s="63" t="s">
        <v>28</v>
      </c>
      <c r="AQ42" s="63">
        <v>2024</v>
      </c>
      <c r="AR42" s="63">
        <v>17.8318269702328</v>
      </c>
      <c r="AS42" s="63">
        <v>2051.5947299999998</v>
      </c>
      <c r="AT42" s="63">
        <v>44.083644</v>
      </c>
      <c r="AU42" s="63">
        <v>0</v>
      </c>
      <c r="AV42" s="63">
        <v>0</v>
      </c>
      <c r="AW42" s="81"/>
      <c r="AX42" s="77" t="str">
        <f t="shared" si="30"/>
        <v>PJM_EKPC</v>
      </c>
      <c r="AY42" s="77">
        <f t="shared" si="32"/>
        <v>2024</v>
      </c>
      <c r="AZ42" s="77" t="str">
        <f t="shared" si="19"/>
        <v>PJM_EKPC2024</v>
      </c>
      <c r="BA42" s="78">
        <f t="shared" si="40"/>
        <v>134.715262019417</v>
      </c>
      <c r="BB42" s="78">
        <f t="shared" si="41"/>
        <v>0</v>
      </c>
      <c r="BC42" s="78">
        <f t="shared" si="42"/>
        <v>149.34370000000001</v>
      </c>
      <c r="BD42" s="78">
        <f t="shared" si="43"/>
        <v>0</v>
      </c>
      <c r="BE42" s="78">
        <f t="shared" si="24"/>
        <v>0</v>
      </c>
      <c r="BF42" s="78">
        <f t="shared" si="25"/>
        <v>284.05896201941698</v>
      </c>
      <c r="BG42" s="78" t="str">
        <f>VLOOKUP(AX42,mappings!$C$2:$H$28,6,FALSE)</f>
        <v>WEST</v>
      </c>
      <c r="BH42" s="63"/>
      <c r="BI42" s="63"/>
      <c r="BJ42" s="63"/>
      <c r="BK42" s="63"/>
      <c r="BR42" s="63"/>
    </row>
    <row r="43" spans="1:70" x14ac:dyDescent="0.2">
      <c r="A43" s="63" t="str">
        <f>states_RPS!A42</f>
        <v>NJ</v>
      </c>
      <c r="B43" s="63">
        <f>states_RPS!B42</f>
        <v>2026</v>
      </c>
      <c r="C43" s="63" t="str">
        <f t="shared" si="9"/>
        <v>NJ2026</v>
      </c>
      <c r="D43" s="2">
        <f>states_RPS!L42</f>
        <v>29819.006752712205</v>
      </c>
      <c r="E43" s="2">
        <f>states_RPS!I42</f>
        <v>78471.070401874225</v>
      </c>
      <c r="F43" s="9">
        <f>states_RPS!O42</f>
        <v>0.38</v>
      </c>
      <c r="G43" s="81"/>
      <c r="H43" s="77" t="str">
        <f t="shared" si="44"/>
        <v>OH</v>
      </c>
      <c r="I43" s="77" t="str">
        <f t="shared" si="44"/>
        <v>PJM_AEP</v>
      </c>
      <c r="J43" s="34">
        <f t="shared" si="45"/>
        <v>0.4279781741434216</v>
      </c>
      <c r="K43" s="63">
        <f t="shared" si="48"/>
        <v>2024</v>
      </c>
      <c r="L43" s="9">
        <f t="shared" si="46"/>
        <v>7.4999999999999997E-2</v>
      </c>
      <c r="M43" s="77">
        <f>VLOOKUP(I43,load!$Z$88:$AJ$110,K43-2020,FALSE)</f>
        <v>22611</v>
      </c>
      <c r="N43" s="2">
        <f t="shared" si="47"/>
        <v>725.77608716676798</v>
      </c>
      <c r="O43" s="2">
        <f>VLOOKUP(O$2,ELCC!$A$1:$B$16,2,FALSE)*SUMIF('2022_resources_less_planned_ret'!$A$3:$A$293,O$2&amp;"_"&amp;$I43&amp;"_"&amp;$H43,'2022_resources_less_planned_ret'!$E$3:$E$293)</f>
        <v>0</v>
      </c>
      <c r="P43" s="2">
        <f>VLOOKUP(P$2,ELCC!$A$1:$B$16,2,FALSE)*SUMIF('2022_resources_less_planned_ret'!$A$3:$A$293,P$2&amp;"_"&amp;$I43&amp;"_"&amp;$H43,'2022_resources_less_planned_ret'!$E$3:$E$293)</f>
        <v>473.89917300000008</v>
      </c>
      <c r="Q43" s="2">
        <f>VLOOKUP(Q$2,ELCC!$A$1:$B$16,2,FALSE)*SUMIF('2022_resources_less_planned_ret'!$A$3:$A$293,Q$2&amp;"_"&amp;$I43&amp;"_"&amp;$H43,'2022_resources_less_planned_ret'!$E$3:$E$293)</f>
        <v>0</v>
      </c>
      <c r="R43" s="2">
        <f>VLOOKUP(R$2,ELCC!$A$1:$B$16,2,FALSE)*SUMIF('2022_resources_less_planned_ret'!$A$3:$A$293,R$2&amp;"_"&amp;$I43&amp;"_"&amp;$H43,'2022_resources_less_planned_ret'!$E$3:$E$293)</f>
        <v>0</v>
      </c>
      <c r="S43" s="45">
        <f t="shared" si="12"/>
        <v>1199.6752601667681</v>
      </c>
      <c r="T43" s="45">
        <f t="shared" si="13"/>
        <v>0</v>
      </c>
      <c r="U43" s="45">
        <f t="shared" si="14"/>
        <v>725.77608716676798</v>
      </c>
      <c r="V43" s="45">
        <f t="shared" si="15"/>
        <v>1060.2757122816754</v>
      </c>
      <c r="W43" s="79">
        <f t="shared" si="16"/>
        <v>0.68451637508976204</v>
      </c>
      <c r="X43" s="43">
        <f t="shared" si="17"/>
        <v>0.27979567223843294</v>
      </c>
      <c r="Y43" s="43" t="str">
        <f>VLOOKUP(I43,mappings!$C$1:$H$22,6,FALSE)</f>
        <v>WEST</v>
      </c>
      <c r="Z43" s="81"/>
      <c r="AA43" s="77" t="str">
        <f t="shared" si="29"/>
        <v>PJM_Dominion_VP</v>
      </c>
      <c r="AB43" s="77">
        <f t="shared" si="31"/>
        <v>2024</v>
      </c>
      <c r="AC43" s="77" t="str">
        <f t="shared" si="18"/>
        <v>PJM_Dominion_VP2024</v>
      </c>
      <c r="AD43" s="78">
        <f t="shared" si="33"/>
        <v>4889.1560000000009</v>
      </c>
      <c r="AE43" s="78">
        <f t="shared" si="34"/>
        <v>3547.7432190000004</v>
      </c>
      <c r="AF43" s="78">
        <f t="shared" si="35"/>
        <v>637.70850000000007</v>
      </c>
      <c r="AG43" s="78">
        <f t="shared" si="36"/>
        <v>2852.85095</v>
      </c>
      <c r="AH43" s="78">
        <f t="shared" si="37"/>
        <v>0</v>
      </c>
      <c r="AI43" s="78">
        <f t="shared" si="38"/>
        <v>11927.458669000001</v>
      </c>
      <c r="AJ43" s="78" t="str">
        <f>VLOOKUP(AA43,mappings!$C$2:$H$28,6,FALSE)</f>
        <v>RTO</v>
      </c>
      <c r="AK43" s="78">
        <f t="shared" si="39"/>
        <v>4889.1560000000009</v>
      </c>
      <c r="AL43" s="78">
        <f t="shared" si="7"/>
        <v>41290.928907281675</v>
      </c>
      <c r="AM43" s="79">
        <f t="shared" si="8"/>
        <v>0.11840750812311698</v>
      </c>
      <c r="AN43" s="81"/>
      <c r="AO43" s="63" t="s">
        <v>95</v>
      </c>
      <c r="AP43" s="63" t="s">
        <v>30</v>
      </c>
      <c r="AQ43" s="63">
        <v>2024</v>
      </c>
      <c r="AR43" s="63">
        <v>387.45043164474902</v>
      </c>
      <c r="AS43" s="63">
        <v>0</v>
      </c>
      <c r="AT43" s="63">
        <v>473.89917300000002</v>
      </c>
      <c r="AU43" s="63">
        <v>0</v>
      </c>
      <c r="AV43" s="63">
        <v>0</v>
      </c>
      <c r="AW43" s="81"/>
      <c r="AX43" s="77" t="str">
        <f t="shared" si="30"/>
        <v>PJM_Dominion_VP</v>
      </c>
      <c r="AY43" s="77">
        <f t="shared" si="32"/>
        <v>2024</v>
      </c>
      <c r="AZ43" s="77" t="str">
        <f t="shared" si="19"/>
        <v>PJM_Dominion_VP2024</v>
      </c>
      <c r="BA43" s="78">
        <f t="shared" si="40"/>
        <v>3715.98976034001</v>
      </c>
      <c r="BB43" s="78">
        <f t="shared" si="41"/>
        <v>3547.743219</v>
      </c>
      <c r="BC43" s="78">
        <f t="shared" si="42"/>
        <v>637.70850000000007</v>
      </c>
      <c r="BD43" s="78">
        <f t="shared" si="43"/>
        <v>2852.85095</v>
      </c>
      <c r="BE43" s="78">
        <f t="shared" si="24"/>
        <v>410</v>
      </c>
      <c r="BF43" s="78">
        <f t="shared" si="25"/>
        <v>11164.29242934001</v>
      </c>
      <c r="BG43" s="78" t="str">
        <f>VLOOKUP(AX43,mappings!$C$2:$H$28,6,FALSE)</f>
        <v>RTO</v>
      </c>
      <c r="BH43" s="63"/>
      <c r="BI43" s="63"/>
      <c r="BJ43" s="63"/>
      <c r="BK43" s="63"/>
      <c r="BR43" s="63"/>
    </row>
    <row r="44" spans="1:70" x14ac:dyDescent="0.2">
      <c r="A44" s="63" t="str">
        <f>states_RPS!A43</f>
        <v>NJ</v>
      </c>
      <c r="B44" s="63">
        <f>states_RPS!B43</f>
        <v>2027</v>
      </c>
      <c r="C44" s="63" t="str">
        <f t="shared" si="9"/>
        <v>NJ2027</v>
      </c>
      <c r="D44" s="2">
        <f>states_RPS!L43</f>
        <v>32290.012834149071</v>
      </c>
      <c r="E44" s="2">
        <f>states_RPS!I43</f>
        <v>78756.128863778227</v>
      </c>
      <c r="F44" s="9">
        <f>states_RPS!O43</f>
        <v>0.41</v>
      </c>
      <c r="G44" s="81"/>
      <c r="H44" s="77" t="str">
        <f t="shared" si="44"/>
        <v>TN</v>
      </c>
      <c r="I44" s="77" t="str">
        <f t="shared" si="44"/>
        <v>PJM_AEP</v>
      </c>
      <c r="J44" s="34">
        <f t="shared" si="45"/>
        <v>1.9724890546778562E-2</v>
      </c>
      <c r="K44" s="63">
        <f t="shared" si="48"/>
        <v>2024</v>
      </c>
      <c r="L44" s="9">
        <f t="shared" si="46"/>
        <v>0</v>
      </c>
      <c r="M44" s="77">
        <f>VLOOKUP(I44,load!$Z$88:$AJ$110,K44-2020,FALSE)</f>
        <v>22611</v>
      </c>
      <c r="N44" s="2">
        <f t="shared" si="47"/>
        <v>0</v>
      </c>
      <c r="O44" s="2">
        <f>VLOOKUP(O$2,ELCC!$A$1:$B$16,2,FALSE)*SUMIF('2022_resources_less_planned_ret'!$A$3:$A$293,O$2&amp;"_"&amp;$I44&amp;"_"&amp;$H44,'2022_resources_less_planned_ret'!$E$3:$E$293)</f>
        <v>0</v>
      </c>
      <c r="P44" s="2">
        <f>VLOOKUP(P$2,ELCC!$A$1:$B$16,2,FALSE)*SUMIF('2022_resources_less_planned_ret'!$A$3:$A$293,P$2&amp;"_"&amp;$I44&amp;"_"&amp;$H44,'2022_resources_less_planned_ret'!$E$3:$E$293)</f>
        <v>22.041822</v>
      </c>
      <c r="Q44" s="2">
        <f>VLOOKUP(Q$2,ELCC!$A$1:$B$16,2,FALSE)*SUMIF('2022_resources_less_planned_ret'!$A$3:$A$293,Q$2&amp;"_"&amp;$I44&amp;"_"&amp;$H44,'2022_resources_less_planned_ret'!$E$3:$E$293)</f>
        <v>0</v>
      </c>
      <c r="R44" s="2">
        <f>VLOOKUP(R$2,ELCC!$A$1:$B$16,2,FALSE)*SUMIF('2022_resources_less_planned_ret'!$A$3:$A$293,R$2&amp;"_"&amp;$I44&amp;"_"&amp;$H44,'2022_resources_less_planned_ret'!$E$3:$E$293)</f>
        <v>0</v>
      </c>
      <c r="S44" s="45">
        <f t="shared" si="12"/>
        <v>22.041822</v>
      </c>
      <c r="T44" s="45">
        <f t="shared" si="13"/>
        <v>0</v>
      </c>
      <c r="U44" s="45">
        <f t="shared" si="14"/>
        <v>0</v>
      </c>
      <c r="V44" s="45">
        <f t="shared" si="15"/>
        <v>1060.2757122816754</v>
      </c>
      <c r="W44" s="79">
        <f t="shared" si="16"/>
        <v>0</v>
      </c>
      <c r="X44" s="43">
        <f t="shared" si="17"/>
        <v>5.1407298363330169E-3</v>
      </c>
      <c r="Y44" s="43" t="str">
        <f>VLOOKUP(I44,mappings!$C$1:$H$22,6,FALSE)</f>
        <v>WEST</v>
      </c>
      <c r="Z44" s="81"/>
      <c r="AA44" s="77" t="str">
        <f t="shared" si="29"/>
        <v>MISO4</v>
      </c>
      <c r="AB44" s="77">
        <f t="shared" si="31"/>
        <v>2024</v>
      </c>
      <c r="AC44" s="77" t="str">
        <f t="shared" si="18"/>
        <v>MISO42024</v>
      </c>
      <c r="AD44" s="78">
        <f t="shared" si="33"/>
        <v>2026.2639999999999</v>
      </c>
      <c r="AE44" s="78">
        <f t="shared" si="34"/>
        <v>1067.89914</v>
      </c>
      <c r="AF44" s="78">
        <f t="shared" si="35"/>
        <v>0</v>
      </c>
      <c r="AG44" s="78">
        <f t="shared" si="36"/>
        <v>0</v>
      </c>
      <c r="AH44" s="78">
        <f t="shared" si="37"/>
        <v>0</v>
      </c>
      <c r="AI44" s="78">
        <f t="shared" si="38"/>
        <v>3094.1631399999997</v>
      </c>
      <c r="AJ44" s="78" t="str">
        <f>VLOOKUP(AA44,mappings!$C$2:$H$28,6,FALSE)</f>
        <v>MISO4</v>
      </c>
      <c r="AK44" s="78">
        <f t="shared" si="39"/>
        <v>3094.1631399999997</v>
      </c>
      <c r="AL44" s="78">
        <f t="shared" si="7"/>
        <v>3094.1631399999997</v>
      </c>
      <c r="AM44" s="79">
        <f t="shared" si="8"/>
        <v>1</v>
      </c>
      <c r="AN44" s="81"/>
      <c r="AO44" s="63" t="s">
        <v>95</v>
      </c>
      <c r="AP44" s="63" t="s">
        <v>32</v>
      </c>
      <c r="AQ44" s="63">
        <v>2024</v>
      </c>
      <c r="AR44" s="63">
        <v>1.60498278389821</v>
      </c>
      <c r="AS44" s="63">
        <v>0</v>
      </c>
      <c r="AT44" s="63">
        <v>22.041822</v>
      </c>
      <c r="AU44" s="63">
        <v>0</v>
      </c>
      <c r="AV44" s="63">
        <v>0</v>
      </c>
      <c r="AW44" s="81"/>
      <c r="AX44" s="77" t="str">
        <f t="shared" si="30"/>
        <v>MISO4</v>
      </c>
      <c r="AY44" s="77">
        <f t="shared" si="32"/>
        <v>2024</v>
      </c>
      <c r="AZ44" s="77" t="str">
        <f t="shared" si="19"/>
        <v>MISO42024</v>
      </c>
      <c r="BA44" s="78">
        <f t="shared" si="40"/>
        <v>1525.1695990000001</v>
      </c>
      <c r="BB44" s="78">
        <f t="shared" si="41"/>
        <v>1067.89914</v>
      </c>
      <c r="BC44" s="78">
        <f t="shared" si="42"/>
        <v>0</v>
      </c>
      <c r="BD44" s="78">
        <f t="shared" si="43"/>
        <v>0</v>
      </c>
      <c r="BE44" s="78">
        <f t="shared" si="24"/>
        <v>0</v>
      </c>
      <c r="BF44" s="78">
        <f t="shared" si="25"/>
        <v>2593.0687390000003</v>
      </c>
      <c r="BG44" s="78" t="str">
        <f>VLOOKUP(AX44,mappings!$C$2:$H$28,6,FALSE)</f>
        <v>MISO4</v>
      </c>
      <c r="BH44" s="63"/>
      <c r="BI44" s="63"/>
      <c r="BJ44" s="63"/>
      <c r="BK44" s="63"/>
      <c r="BR44" s="63"/>
    </row>
    <row r="45" spans="1:70" x14ac:dyDescent="0.2">
      <c r="A45" s="63" t="str">
        <f>states_RPS!A44</f>
        <v>NJ</v>
      </c>
      <c r="B45" s="63">
        <f>states_RPS!B44</f>
        <v>2028</v>
      </c>
      <c r="C45" s="63" t="str">
        <f t="shared" si="9"/>
        <v>NJ2028</v>
      </c>
      <c r="D45" s="2">
        <f>states_RPS!L44</f>
        <v>34849.85307598942</v>
      </c>
      <c r="E45" s="2">
        <f>states_RPS!I44</f>
        <v>79204.211536339586</v>
      </c>
      <c r="F45" s="9">
        <f>states_RPS!O44</f>
        <v>0.44</v>
      </c>
      <c r="G45" s="81"/>
      <c r="H45" s="77" t="str">
        <f t="shared" si="44"/>
        <v>VA</v>
      </c>
      <c r="I45" s="77" t="str">
        <f t="shared" si="44"/>
        <v>PJM_AEP</v>
      </c>
      <c r="J45" s="34">
        <f t="shared" si="45"/>
        <v>0.14793667910083919</v>
      </c>
      <c r="K45" s="63">
        <f t="shared" si="48"/>
        <v>2024</v>
      </c>
      <c r="L45" s="9">
        <f t="shared" si="46"/>
        <v>0.1</v>
      </c>
      <c r="M45" s="77">
        <f>VLOOKUP(I45,load!$Z$88:$AJ$110,K45-2020,FALSE)</f>
        <v>22611</v>
      </c>
      <c r="N45" s="2">
        <f t="shared" si="47"/>
        <v>334.49962511490747</v>
      </c>
      <c r="O45" s="2">
        <f>VLOOKUP(O$2,ELCC!$A$1:$B$16,2,FALSE)*SUMIF('2022_resources_less_planned_ret'!$A$3:$A$293,O$2&amp;"_"&amp;$I45&amp;"_"&amp;$H45,'2022_resources_less_planned_ret'!$E$3:$E$293)</f>
        <v>0</v>
      </c>
      <c r="P45" s="2">
        <f>VLOOKUP(P$2,ELCC!$A$1:$B$16,2,FALSE)*SUMIF('2022_resources_less_planned_ret'!$A$3:$A$293,P$2&amp;"_"&amp;$I45&amp;"_"&amp;$H45,'2022_resources_less_planned_ret'!$E$3:$E$293)</f>
        <v>165.31366500000001</v>
      </c>
      <c r="Q45" s="2">
        <f>VLOOKUP(Q$2,ELCC!$A$1:$B$16,2,FALSE)*SUMIF('2022_resources_less_planned_ret'!$A$3:$A$293,Q$2&amp;"_"&amp;$I45&amp;"_"&amp;$H45,'2022_resources_less_planned_ret'!$E$3:$E$293)</f>
        <v>62.700949999999999</v>
      </c>
      <c r="R45" s="2">
        <f>VLOOKUP(R$2,ELCC!$A$1:$B$16,2,FALSE)*SUMIF('2022_resources_less_planned_ret'!$A$3:$A$293,R$2&amp;"_"&amp;$I45&amp;"_"&amp;$H45,'2022_resources_less_planned_ret'!$E$3:$E$293)</f>
        <v>0</v>
      </c>
      <c r="S45" s="45">
        <f t="shared" si="12"/>
        <v>562.51424011490747</v>
      </c>
      <c r="T45" s="45">
        <f t="shared" si="13"/>
        <v>0</v>
      </c>
      <c r="U45" s="45">
        <f t="shared" si="14"/>
        <v>334.49962511490747</v>
      </c>
      <c r="V45" s="45">
        <f t="shared" si="15"/>
        <v>1060.2757122816754</v>
      </c>
      <c r="W45" s="79">
        <f t="shared" si="16"/>
        <v>0.31548362491023796</v>
      </c>
      <c r="X45" s="43">
        <f t="shared" si="17"/>
        <v>0.13119304463673193</v>
      </c>
      <c r="Y45" s="43" t="str">
        <f>VLOOKUP(I45,mappings!$C$1:$H$22,6,FALSE)</f>
        <v>WEST</v>
      </c>
      <c r="Z45" s="81"/>
      <c r="AA45" s="77" t="str">
        <f>AA24</f>
        <v>PJM_AtlanticElec</v>
      </c>
      <c r="AB45" s="77">
        <f>AB24+1</f>
        <v>2025</v>
      </c>
      <c r="AC45" s="77" t="str">
        <f t="shared" si="18"/>
        <v>PJM_AtlanticElec2025</v>
      </c>
      <c r="AD45" s="78">
        <f t="shared" si="33"/>
        <v>963.9</v>
      </c>
      <c r="AE45" s="78">
        <f t="shared" si="34"/>
        <v>0</v>
      </c>
      <c r="AF45" s="78">
        <f t="shared" si="35"/>
        <v>68.676299999999998</v>
      </c>
      <c r="AG45" s="78">
        <f t="shared" si="36"/>
        <v>0</v>
      </c>
      <c r="AH45" s="78">
        <f t="shared" si="37"/>
        <v>0</v>
      </c>
      <c r="AI45" s="78">
        <f t="shared" si="38"/>
        <v>1032.5762999999999</v>
      </c>
      <c r="AJ45" s="78" t="str">
        <f>VLOOKUP(AA45,mappings!$C$2:$H$28,6,FALSE)</f>
        <v>EMAAC</v>
      </c>
      <c r="AK45" s="78">
        <f t="shared" si="39"/>
        <v>963.9</v>
      </c>
      <c r="AL45" s="78">
        <f t="shared" si="7"/>
        <v>12126.315189999999</v>
      </c>
      <c r="AM45" s="79">
        <f t="shared" si="8"/>
        <v>7.9488285179564105E-2</v>
      </c>
      <c r="AN45" s="81"/>
      <c r="AO45" s="63" t="s">
        <v>95</v>
      </c>
      <c r="AP45" s="63" t="s">
        <v>33</v>
      </c>
      <c r="AQ45" s="63">
        <v>2024</v>
      </c>
      <c r="AR45" s="63">
        <v>298.55304688664103</v>
      </c>
      <c r="AS45" s="63">
        <v>0</v>
      </c>
      <c r="AT45" s="63">
        <v>165.31366499999999</v>
      </c>
      <c r="AU45" s="63">
        <v>62.700949999999999</v>
      </c>
      <c r="AV45" s="63">
        <v>57.399999999999899</v>
      </c>
      <c r="AW45" s="81"/>
      <c r="AX45" s="77" t="str">
        <f>AX24</f>
        <v>PJM_AtlanticElec</v>
      </c>
      <c r="AY45" s="77">
        <f>AY24+1</f>
        <v>2025</v>
      </c>
      <c r="AZ45" s="77" t="str">
        <f t="shared" si="19"/>
        <v>PJM_AtlanticElec2025</v>
      </c>
      <c r="BA45" s="78">
        <f t="shared" si="40"/>
        <v>535.42278161114098</v>
      </c>
      <c r="BB45" s="78">
        <f t="shared" si="41"/>
        <v>0</v>
      </c>
      <c r="BC45" s="78">
        <f t="shared" si="42"/>
        <v>68.676299999999998</v>
      </c>
      <c r="BD45" s="78">
        <f t="shared" si="43"/>
        <v>0</v>
      </c>
      <c r="BE45" s="78">
        <f t="shared" si="24"/>
        <v>113.273867604938</v>
      </c>
      <c r="BF45" s="78">
        <f t="shared" si="25"/>
        <v>717.37294921607895</v>
      </c>
      <c r="BG45" s="78" t="str">
        <f>VLOOKUP(AX45,mappings!$C$2:$H$28,6,FALSE)</f>
        <v>EMAAC</v>
      </c>
      <c r="BH45" s="63"/>
      <c r="BI45" s="63"/>
      <c r="BJ45" s="63"/>
      <c r="BK45" s="63"/>
      <c r="BR45" s="63"/>
    </row>
    <row r="46" spans="1:70" x14ac:dyDescent="0.2">
      <c r="A46" s="63" t="str">
        <f>states_RPS!A45</f>
        <v>NJ</v>
      </c>
      <c r="B46" s="63">
        <f>states_RPS!B45</f>
        <v>2029</v>
      </c>
      <c r="C46" s="63" t="str">
        <f t="shared" si="9"/>
        <v>NJ2029</v>
      </c>
      <c r="D46" s="2">
        <f>states_RPS!L45</f>
        <v>37510.471086984471</v>
      </c>
      <c r="E46" s="2">
        <f>states_RPS!I45</f>
        <v>79809.512951030789</v>
      </c>
      <c r="F46" s="9">
        <f>states_RPS!O45</f>
        <v>0.47000000000000003</v>
      </c>
      <c r="G46" s="81"/>
      <c r="H46" s="77" t="str">
        <f t="shared" si="44"/>
        <v>WV</v>
      </c>
      <c r="I46" s="77" t="str">
        <f t="shared" si="44"/>
        <v>PJM_AEP</v>
      </c>
      <c r="J46" s="34">
        <f t="shared" si="45"/>
        <v>0.13807423382744993</v>
      </c>
      <c r="K46" s="63">
        <f t="shared" si="48"/>
        <v>2024</v>
      </c>
      <c r="L46" s="9">
        <f t="shared" si="46"/>
        <v>0</v>
      </c>
      <c r="M46" s="77">
        <f>VLOOKUP(I46,load!$Z$88:$AJ$110,K46-2020,FALSE)</f>
        <v>22611</v>
      </c>
      <c r="N46" s="2">
        <f t="shared" si="47"/>
        <v>0</v>
      </c>
      <c r="O46" s="2">
        <f>VLOOKUP(O$2,ELCC!$A$1:$B$16,2,FALSE)*SUMIF('2022_resources_less_planned_ret'!$A$3:$A$293,O$2&amp;"_"&amp;$I46&amp;"_"&amp;$H46,'2022_resources_less_planned_ret'!$E$3:$E$293)</f>
        <v>0</v>
      </c>
      <c r="P46" s="2">
        <f>VLOOKUP(P$2,ELCC!$A$1:$B$16,2,FALSE)*SUMIF('2022_resources_less_planned_ret'!$A$3:$A$293,P$2&amp;"_"&amp;$I46&amp;"_"&amp;$H46,'2022_resources_less_planned_ret'!$E$3:$E$293)</f>
        <v>154.292754</v>
      </c>
      <c r="Q46" s="2">
        <f>VLOOKUP(Q$2,ELCC!$A$1:$B$16,2,FALSE)*SUMIF('2022_resources_less_planned_ret'!$A$3:$A$293,Q$2&amp;"_"&amp;$I46&amp;"_"&amp;$H46,'2022_resources_less_planned_ret'!$E$3:$E$293)</f>
        <v>0</v>
      </c>
      <c r="R46" s="2">
        <f>VLOOKUP(R$2,ELCC!$A$1:$B$16,2,FALSE)*SUMIF('2022_resources_less_planned_ret'!$A$3:$A$293,R$2&amp;"_"&amp;$I46&amp;"_"&amp;$H46,'2022_resources_less_planned_ret'!$E$3:$E$293)</f>
        <v>0</v>
      </c>
      <c r="S46" s="45">
        <f t="shared" si="12"/>
        <v>154.292754</v>
      </c>
      <c r="T46" s="45">
        <f t="shared" si="13"/>
        <v>0</v>
      </c>
      <c r="U46" s="45">
        <f t="shared" si="14"/>
        <v>0</v>
      </c>
      <c r="V46" s="45">
        <f t="shared" si="15"/>
        <v>1060.2757122816754</v>
      </c>
      <c r="W46" s="79">
        <f t="shared" si="16"/>
        <v>0</v>
      </c>
      <c r="X46" s="43">
        <f t="shared" si="17"/>
        <v>3.5985108854331121E-2</v>
      </c>
      <c r="Y46" s="43" t="str">
        <f>VLOOKUP(I46,mappings!$C$1:$H$22,6,FALSE)</f>
        <v>WEST</v>
      </c>
      <c r="Z46" s="81"/>
      <c r="AA46" s="77" t="str">
        <f t="shared" si="29"/>
        <v>PJM_BaltimoreGE</v>
      </c>
      <c r="AB46" s="77">
        <f>AB45</f>
        <v>2025</v>
      </c>
      <c r="AC46" s="77" t="str">
        <f t="shared" si="18"/>
        <v>PJM_BaltimoreGE2025</v>
      </c>
      <c r="AD46" s="78">
        <f t="shared" si="33"/>
        <v>2378.5</v>
      </c>
      <c r="AE46" s="78">
        <f t="shared" si="34"/>
        <v>1699.9210800000001</v>
      </c>
      <c r="AF46" s="78">
        <f t="shared" si="35"/>
        <v>269.25470000000001</v>
      </c>
      <c r="AG46" s="78">
        <f t="shared" si="36"/>
        <v>0</v>
      </c>
      <c r="AH46" s="78">
        <f t="shared" si="37"/>
        <v>0</v>
      </c>
      <c r="AI46" s="78">
        <f t="shared" si="38"/>
        <v>4347.6757800000005</v>
      </c>
      <c r="AJ46" s="78" t="str">
        <f>VLOOKUP(AA46,mappings!$C$2:$H$28,6,FALSE)</f>
        <v>SWMAAC</v>
      </c>
      <c r="AK46" s="78">
        <f t="shared" si="39"/>
        <v>2378.5</v>
      </c>
      <c r="AL46" s="78">
        <f t="shared" si="7"/>
        <v>4869.4110000000001</v>
      </c>
      <c r="AM46" s="79">
        <f t="shared" si="8"/>
        <v>0.48845743355818599</v>
      </c>
      <c r="AN46" s="81"/>
      <c r="AO46" s="63" t="s">
        <v>95</v>
      </c>
      <c r="AP46" s="63" t="s">
        <v>34</v>
      </c>
      <c r="AQ46" s="63">
        <v>2024</v>
      </c>
      <c r="AR46" s="63">
        <v>134.81931288050501</v>
      </c>
      <c r="AS46" s="63">
        <v>0</v>
      </c>
      <c r="AT46" s="63">
        <v>154.292754</v>
      </c>
      <c r="AU46" s="63">
        <v>0</v>
      </c>
      <c r="AV46" s="63">
        <v>0</v>
      </c>
      <c r="AW46" s="81"/>
      <c r="AX46" s="77" t="str">
        <f t="shared" si="30"/>
        <v>PJM_BaltimoreGE</v>
      </c>
      <c r="AY46" s="77">
        <f>AY45</f>
        <v>2025</v>
      </c>
      <c r="AZ46" s="77" t="str">
        <f t="shared" si="19"/>
        <v>PJM_BaltimoreGE2025</v>
      </c>
      <c r="BA46" s="78">
        <f t="shared" si="40"/>
        <v>378.34865993534203</v>
      </c>
      <c r="BB46" s="78">
        <f t="shared" si="41"/>
        <v>1699.9210800000001</v>
      </c>
      <c r="BC46" s="78">
        <f t="shared" si="42"/>
        <v>269.25470000000001</v>
      </c>
      <c r="BD46" s="78">
        <f t="shared" si="43"/>
        <v>0</v>
      </c>
      <c r="BE46" s="78">
        <f t="shared" si="24"/>
        <v>0</v>
      </c>
      <c r="BF46" s="78">
        <f t="shared" si="25"/>
        <v>2347.5244399353419</v>
      </c>
      <c r="BG46" s="78" t="str">
        <f>VLOOKUP(AX46,mappings!$C$2:$H$28,6,FALSE)</f>
        <v>SWMAAC</v>
      </c>
      <c r="BH46" s="63"/>
      <c r="BI46" s="63"/>
      <c r="BJ46" s="63"/>
      <c r="BK46" s="63"/>
      <c r="BR46" s="63"/>
    </row>
    <row r="47" spans="1:70" x14ac:dyDescent="0.2">
      <c r="A47" s="63" t="str">
        <f>states_RPS!A46</f>
        <v>NJ</v>
      </c>
      <c r="B47" s="63">
        <f>states_RPS!B46</f>
        <v>2030</v>
      </c>
      <c r="C47" s="63" t="str">
        <f t="shared" si="9"/>
        <v>NJ2030</v>
      </c>
      <c r="D47" s="2">
        <f>states_RPS!L46</f>
        <v>40141.588846753642</v>
      </c>
      <c r="E47" s="2">
        <f>states_RPS!I46</f>
        <v>80283.177693507285</v>
      </c>
      <c r="F47" s="9">
        <f>states_RPS!O46</f>
        <v>0.5</v>
      </c>
      <c r="G47" s="81"/>
      <c r="H47" s="77" t="str">
        <f t="shared" si="44"/>
        <v>MD</v>
      </c>
      <c r="I47" s="77" t="str">
        <f t="shared" si="44"/>
        <v>PJM_AlleghenyPower</v>
      </c>
      <c r="J47" s="34">
        <f t="shared" si="45"/>
        <v>0.17</v>
      </c>
      <c r="K47" s="63">
        <f t="shared" si="48"/>
        <v>2024</v>
      </c>
      <c r="L47" s="9">
        <f t="shared" si="46"/>
        <v>0.33700000000000002</v>
      </c>
      <c r="M47" s="77">
        <f>VLOOKUP(I47,load!$Z$88:$AJ$110,K47-2020,FALSE)</f>
        <v>8890</v>
      </c>
      <c r="N47" s="2">
        <f t="shared" si="47"/>
        <v>509.30810000000008</v>
      </c>
      <c r="O47" s="2">
        <f>VLOOKUP(O$2,ELCC!$A$1:$B$16,2,FALSE)*SUMIF('2022_resources_less_planned_ret'!$A$3:$A$293,O$2&amp;"_"&amp;$I47&amp;"_"&amp;$H47,'2022_resources_less_planned_ret'!$E$3:$E$293)</f>
        <v>0</v>
      </c>
      <c r="P47" s="2">
        <f>VLOOKUP(P$2,ELCC!$A$1:$B$16,2,FALSE)*SUMIF('2022_resources_less_planned_ret'!$A$3:$A$293,P$2&amp;"_"&amp;$I47&amp;"_"&amp;$H47,'2022_resources_less_planned_ret'!$E$3:$E$293)</f>
        <v>131.57507000000001</v>
      </c>
      <c r="Q47" s="2">
        <f>VLOOKUP(Q$2,ELCC!$A$1:$B$16,2,FALSE)*SUMIF('2022_resources_less_planned_ret'!$A$3:$A$293,Q$2&amp;"_"&amp;$I47&amp;"_"&amp;$H47,'2022_resources_less_planned_ret'!$E$3:$E$293)</f>
        <v>0</v>
      </c>
      <c r="R47" s="2">
        <f>VLOOKUP(R$2,ELCC!$A$1:$B$16,2,FALSE)*SUMIF('2022_resources_less_planned_ret'!$A$3:$A$293,R$2&amp;"_"&amp;$I47&amp;"_"&amp;$H47,'2022_resources_less_planned_ret'!$E$3:$E$293)</f>
        <v>0</v>
      </c>
      <c r="S47" s="45">
        <f t="shared" si="12"/>
        <v>640.88317000000006</v>
      </c>
      <c r="T47" s="45">
        <f t="shared" si="13"/>
        <v>0</v>
      </c>
      <c r="U47" s="45">
        <f t="shared" si="14"/>
        <v>509.30810000000008</v>
      </c>
      <c r="V47" s="45">
        <f t="shared" si="15"/>
        <v>822.23610000000008</v>
      </c>
      <c r="W47" s="79">
        <f t="shared" si="16"/>
        <v>0.61941831549356696</v>
      </c>
      <c r="X47" s="43">
        <f t="shared" si="17"/>
        <v>0.40150377103321994</v>
      </c>
      <c r="Y47" s="43" t="str">
        <f>VLOOKUP(I47,mappings!$C$1:$H$22,6,FALSE)</f>
        <v>WEST</v>
      </c>
      <c r="Z47" s="81"/>
      <c r="AA47" s="77" t="str">
        <f t="shared" si="29"/>
        <v>PJM_DelmarvaPL</v>
      </c>
      <c r="AB47" s="77">
        <f t="shared" ref="AB47:AB65" si="49">AB46</f>
        <v>2025</v>
      </c>
      <c r="AC47" s="77" t="str">
        <f t="shared" si="18"/>
        <v>PJM_DelmarvaPL2025</v>
      </c>
      <c r="AD47" s="78">
        <f t="shared" si="33"/>
        <v>1144.1846</v>
      </c>
      <c r="AE47" s="78">
        <f t="shared" si="34"/>
        <v>0</v>
      </c>
      <c r="AF47" s="78">
        <f t="shared" si="35"/>
        <v>232.19129999999993</v>
      </c>
      <c r="AG47" s="78">
        <f t="shared" si="36"/>
        <v>0</v>
      </c>
      <c r="AH47" s="78">
        <f t="shared" si="37"/>
        <v>0</v>
      </c>
      <c r="AI47" s="78">
        <f t="shared" si="38"/>
        <v>1376.3758999999998</v>
      </c>
      <c r="AJ47" s="78" t="str">
        <f>VLOOKUP(AA47,mappings!$C$2:$H$28,6,FALSE)</f>
        <v>EMAAC</v>
      </c>
      <c r="AK47" s="78">
        <f t="shared" si="39"/>
        <v>1144.1846</v>
      </c>
      <c r="AL47" s="78">
        <f t="shared" si="7"/>
        <v>12126.315189999999</v>
      </c>
      <c r="AM47" s="79">
        <f t="shared" si="8"/>
        <v>9.435550553259206E-2</v>
      </c>
      <c r="AN47" s="81"/>
      <c r="AO47" s="63" t="s">
        <v>96</v>
      </c>
      <c r="AP47" s="63" t="s">
        <v>4</v>
      </c>
      <c r="AQ47" s="63">
        <v>2024</v>
      </c>
      <c r="AR47" s="63">
        <v>81.3045963755266</v>
      </c>
      <c r="AS47" s="63">
        <v>0</v>
      </c>
      <c r="AT47" s="63">
        <v>131.57507000000001</v>
      </c>
      <c r="AU47" s="63">
        <v>0</v>
      </c>
      <c r="AV47" s="63">
        <v>0</v>
      </c>
      <c r="AW47" s="81"/>
      <c r="AX47" s="77" t="str">
        <f t="shared" si="30"/>
        <v>PJM_DelmarvaPL</v>
      </c>
      <c r="AY47" s="77">
        <f t="shared" ref="AY47:AY65" si="50">AY46</f>
        <v>2025</v>
      </c>
      <c r="AZ47" s="77" t="str">
        <f t="shared" si="19"/>
        <v>PJM_DelmarvaPL2025</v>
      </c>
      <c r="BA47" s="78">
        <f t="shared" si="40"/>
        <v>1430.4662073322768</v>
      </c>
      <c r="BB47" s="78">
        <f t="shared" si="41"/>
        <v>0</v>
      </c>
      <c r="BC47" s="78">
        <f t="shared" si="42"/>
        <v>232.19129999999981</v>
      </c>
      <c r="BD47" s="78">
        <f t="shared" si="43"/>
        <v>0</v>
      </c>
      <c r="BE47" s="78">
        <f t="shared" si="24"/>
        <v>0</v>
      </c>
      <c r="BF47" s="78">
        <f t="shared" si="25"/>
        <v>1662.6575073322765</v>
      </c>
      <c r="BG47" s="78" t="str">
        <f>VLOOKUP(AX47,mappings!$C$2:$H$28,6,FALSE)</f>
        <v>EMAAC</v>
      </c>
      <c r="BH47" s="63"/>
      <c r="BI47" s="63"/>
      <c r="BJ47" s="63"/>
      <c r="BK47" s="63"/>
      <c r="BR47" s="63"/>
    </row>
    <row r="48" spans="1:70" x14ac:dyDescent="0.2">
      <c r="A48" s="63" t="str">
        <f>states_RPS!A47</f>
        <v>PA</v>
      </c>
      <c r="B48" s="63">
        <f>states_RPS!B47</f>
        <v>2022</v>
      </c>
      <c r="C48" s="63" t="str">
        <f t="shared" si="9"/>
        <v>PA2022</v>
      </c>
      <c r="D48" s="2">
        <f>states_RPS!L47</f>
        <v>12069.160405662789</v>
      </c>
      <c r="E48" s="2">
        <f>states_RPS!I47</f>
        <v>150864.50507078486</v>
      </c>
      <c r="F48" s="9">
        <f>states_RPS!O47</f>
        <v>0.08</v>
      </c>
      <c r="G48" s="81"/>
      <c r="H48" s="77" t="str">
        <f t="shared" si="44"/>
        <v>PA</v>
      </c>
      <c r="I48" s="77" t="str">
        <f t="shared" si="44"/>
        <v>PJM_AlleghenyPower</v>
      </c>
      <c r="J48" s="34">
        <f t="shared" si="45"/>
        <v>0.43999999999999995</v>
      </c>
      <c r="K48" s="63">
        <f t="shared" si="48"/>
        <v>2024</v>
      </c>
      <c r="L48" s="9">
        <f t="shared" si="46"/>
        <v>0.08</v>
      </c>
      <c r="M48" s="77">
        <f>VLOOKUP(I48,load!$Z$88:$AJ$110,K48-2020,FALSE)</f>
        <v>8890</v>
      </c>
      <c r="N48" s="2">
        <f t="shared" si="47"/>
        <v>312.928</v>
      </c>
      <c r="O48" s="2">
        <f>VLOOKUP(O$2,ELCC!$A$1:$B$16,2,FALSE)*SUMIF('2022_resources_less_planned_ret'!$A$3:$A$293,O$2&amp;"_"&amp;$I48&amp;"_"&amp;$H48,'2022_resources_less_planned_ret'!$E$3:$E$293)</f>
        <v>0</v>
      </c>
      <c r="P48" s="2">
        <f>VLOOKUP(P$2,ELCC!$A$1:$B$16,2,FALSE)*SUMIF('2022_resources_less_planned_ret'!$A$3:$A$293,P$2&amp;"_"&amp;$I48&amp;"_"&amp;$H48,'2022_resources_less_planned_ret'!$E$3:$E$293)</f>
        <v>340.54723999999999</v>
      </c>
      <c r="Q48" s="2">
        <f>VLOOKUP(Q$2,ELCC!$A$1:$B$16,2,FALSE)*SUMIF('2022_resources_less_planned_ret'!$A$3:$A$293,Q$2&amp;"_"&amp;$I48&amp;"_"&amp;$H48,'2022_resources_less_planned_ret'!$E$3:$E$293)</f>
        <v>0</v>
      </c>
      <c r="R48" s="2">
        <f>VLOOKUP(R$2,ELCC!$A$1:$B$16,2,FALSE)*SUMIF('2022_resources_less_planned_ret'!$A$3:$A$293,R$2&amp;"_"&amp;$I48&amp;"_"&amp;$H48,'2022_resources_less_planned_ret'!$E$3:$E$293)</f>
        <v>0</v>
      </c>
      <c r="S48" s="45">
        <f t="shared" si="12"/>
        <v>653.47523999999999</v>
      </c>
      <c r="T48" s="45">
        <f t="shared" si="13"/>
        <v>0</v>
      </c>
      <c r="U48" s="45">
        <f t="shared" si="14"/>
        <v>312.928</v>
      </c>
      <c r="V48" s="45">
        <f t="shared" si="15"/>
        <v>822.23610000000008</v>
      </c>
      <c r="W48" s="79">
        <f t="shared" si="16"/>
        <v>0.38058168450643309</v>
      </c>
      <c r="X48" s="43">
        <f t="shared" si="17"/>
        <v>0.40939251554513195</v>
      </c>
      <c r="Y48" s="43" t="str">
        <f>VLOOKUP(I48,mappings!$C$1:$H$22,6,FALSE)</f>
        <v>WEST</v>
      </c>
      <c r="Z48" s="81"/>
      <c r="AA48" s="77" t="str">
        <f t="shared" si="29"/>
        <v>PJM_JerseyCntrlPL</v>
      </c>
      <c r="AB48" s="77">
        <f t="shared" si="49"/>
        <v>2025</v>
      </c>
      <c r="AC48" s="77" t="str">
        <f t="shared" si="18"/>
        <v>PJM_JerseyCntrlPL2025</v>
      </c>
      <c r="AD48" s="78">
        <f t="shared" si="33"/>
        <v>2164.0499999999997</v>
      </c>
      <c r="AE48" s="78">
        <f t="shared" si="34"/>
        <v>0</v>
      </c>
      <c r="AF48" s="78">
        <f t="shared" si="35"/>
        <v>156.9744</v>
      </c>
      <c r="AG48" s="78">
        <f t="shared" si="36"/>
        <v>133.00094999999999</v>
      </c>
      <c r="AH48" s="78">
        <f t="shared" si="37"/>
        <v>0</v>
      </c>
      <c r="AI48" s="78">
        <f t="shared" si="38"/>
        <v>2454.0253499999999</v>
      </c>
      <c r="AJ48" s="78" t="str">
        <f>VLOOKUP(AA48,mappings!$C$2:$H$28,6,FALSE)</f>
        <v>EMAAC</v>
      </c>
      <c r="AK48" s="78">
        <f t="shared" si="39"/>
        <v>2164.0499999999997</v>
      </c>
      <c r="AL48" s="78">
        <f t="shared" si="7"/>
        <v>12126.315189999999</v>
      </c>
      <c r="AM48" s="79">
        <f t="shared" si="8"/>
        <v>0.17845899319725664</v>
      </c>
      <c r="AN48" s="81"/>
      <c r="AO48" s="63" t="s">
        <v>96</v>
      </c>
      <c r="AP48" s="63" t="s">
        <v>31</v>
      </c>
      <c r="AQ48" s="63">
        <v>2024</v>
      </c>
      <c r="AR48" s="63">
        <v>181.05172337745901</v>
      </c>
      <c r="AS48" s="63">
        <v>0</v>
      </c>
      <c r="AT48" s="63">
        <v>340.54723999999999</v>
      </c>
      <c r="AU48" s="63">
        <v>0</v>
      </c>
      <c r="AV48" s="63">
        <v>0</v>
      </c>
      <c r="AW48" s="81"/>
      <c r="AX48" s="77" t="str">
        <f t="shared" si="30"/>
        <v>PJM_JerseyCntrlPL</v>
      </c>
      <c r="AY48" s="77">
        <f t="shared" si="50"/>
        <v>2025</v>
      </c>
      <c r="AZ48" s="77" t="str">
        <f t="shared" si="19"/>
        <v>PJM_JerseyCntrlPL2025</v>
      </c>
      <c r="BA48" s="78">
        <f t="shared" si="40"/>
        <v>1131.8724958576499</v>
      </c>
      <c r="BB48" s="78">
        <f t="shared" si="41"/>
        <v>0</v>
      </c>
      <c r="BC48" s="78">
        <f t="shared" si="42"/>
        <v>156.9744</v>
      </c>
      <c r="BD48" s="78">
        <f t="shared" si="43"/>
        <v>133.00094999999999</v>
      </c>
      <c r="BE48" s="78">
        <f t="shared" si="24"/>
        <v>248.154305551053</v>
      </c>
      <c r="BF48" s="78">
        <f t="shared" si="25"/>
        <v>1670.0021514087032</v>
      </c>
      <c r="BG48" s="78" t="str">
        <f>VLOOKUP(AX48,mappings!$C$2:$H$28,6,FALSE)</f>
        <v>EMAAC</v>
      </c>
      <c r="BH48" s="63"/>
      <c r="BI48" s="63"/>
      <c r="BJ48" s="63"/>
      <c r="BK48" s="63"/>
      <c r="BR48" s="63"/>
    </row>
    <row r="49" spans="1:70" x14ac:dyDescent="0.2">
      <c r="A49" s="63" t="str">
        <f>states_RPS!A48</f>
        <v>PA</v>
      </c>
      <c r="B49" s="63">
        <f>states_RPS!B48</f>
        <v>2023</v>
      </c>
      <c r="C49" s="63" t="str">
        <f t="shared" si="9"/>
        <v>PA2023</v>
      </c>
      <c r="D49" s="2">
        <f>states_RPS!L48</f>
        <v>12095.078783076871</v>
      </c>
      <c r="E49" s="2">
        <f>states_RPS!I48</f>
        <v>151188.48478846089</v>
      </c>
      <c r="F49" s="9">
        <f>states_RPS!O48</f>
        <v>0.08</v>
      </c>
      <c r="G49" s="81"/>
      <c r="H49" s="77" t="str">
        <f t="shared" si="44"/>
        <v>VA</v>
      </c>
      <c r="I49" s="77" t="str">
        <f t="shared" si="44"/>
        <v>PJM_AlleghenyPower</v>
      </c>
      <c r="J49" s="34">
        <f t="shared" si="45"/>
        <v>6.9999999999999993E-2</v>
      </c>
      <c r="K49" s="63">
        <f t="shared" si="48"/>
        <v>2024</v>
      </c>
      <c r="L49" s="9">
        <f t="shared" si="46"/>
        <v>0</v>
      </c>
      <c r="M49" s="77">
        <f>VLOOKUP(I49,load!$Z$88:$AJ$110,K49-2020,FALSE)</f>
        <v>8890</v>
      </c>
      <c r="N49" s="2">
        <f t="shared" si="47"/>
        <v>0</v>
      </c>
      <c r="O49" s="2">
        <f>VLOOKUP(O$2,ELCC!$A$1:$B$16,2,FALSE)*SUMIF('2022_resources_less_planned_ret'!$A$3:$A$293,O$2&amp;"_"&amp;$I49&amp;"_"&amp;$H49,'2022_resources_less_planned_ret'!$E$3:$E$293)</f>
        <v>0</v>
      </c>
      <c r="P49" s="2">
        <f>VLOOKUP(P$2,ELCC!$A$1:$B$16,2,FALSE)*SUMIF('2022_resources_less_planned_ret'!$A$3:$A$293,P$2&amp;"_"&amp;$I49&amp;"_"&amp;$H49,'2022_resources_less_planned_ret'!$E$3:$E$293)</f>
        <v>54.177970000000009</v>
      </c>
      <c r="Q49" s="2">
        <f>VLOOKUP(Q$2,ELCC!$A$1:$B$16,2,FALSE)*SUMIF('2022_resources_less_planned_ret'!$A$3:$A$293,Q$2&amp;"_"&amp;$I49&amp;"_"&amp;$H49,'2022_resources_less_planned_ret'!$E$3:$E$293)</f>
        <v>0</v>
      </c>
      <c r="R49" s="2">
        <f>VLOOKUP(R$2,ELCC!$A$1:$B$16,2,FALSE)*SUMIF('2022_resources_less_planned_ret'!$A$3:$A$293,R$2&amp;"_"&amp;$I49&amp;"_"&amp;$H49,'2022_resources_less_planned_ret'!$E$3:$E$293)</f>
        <v>0</v>
      </c>
      <c r="S49" s="45">
        <f t="shared" si="12"/>
        <v>54.177970000000009</v>
      </c>
      <c r="T49" s="45">
        <f t="shared" si="13"/>
        <v>0</v>
      </c>
      <c r="U49" s="45">
        <f t="shared" si="14"/>
        <v>0</v>
      </c>
      <c r="V49" s="45">
        <f t="shared" si="15"/>
        <v>822.23610000000008</v>
      </c>
      <c r="W49" s="79">
        <f t="shared" si="16"/>
        <v>0</v>
      </c>
      <c r="X49" s="43">
        <f t="shared" si="17"/>
        <v>3.3941692152603509E-2</v>
      </c>
      <c r="Y49" s="43" t="str">
        <f>VLOOKUP(I49,mappings!$C$1:$H$22,6,FALSE)</f>
        <v>WEST</v>
      </c>
      <c r="Z49" s="81"/>
      <c r="AA49" s="77" t="str">
        <f t="shared" si="29"/>
        <v>PJM_MetEd</v>
      </c>
      <c r="AB49" s="77">
        <f t="shared" si="49"/>
        <v>2025</v>
      </c>
      <c r="AC49" s="77" t="str">
        <f t="shared" si="18"/>
        <v>PJM_MetEd2025</v>
      </c>
      <c r="AD49" s="78">
        <f t="shared" si="33"/>
        <v>239.68</v>
      </c>
      <c r="AE49" s="78">
        <f t="shared" si="34"/>
        <v>0</v>
      </c>
      <c r="AF49" s="78">
        <f t="shared" si="35"/>
        <v>263.80420000000004</v>
      </c>
      <c r="AG49" s="78">
        <f t="shared" si="36"/>
        <v>0</v>
      </c>
      <c r="AH49" s="78">
        <f t="shared" si="37"/>
        <v>0</v>
      </c>
      <c r="AI49" s="78">
        <f t="shared" si="38"/>
        <v>503.48420000000004</v>
      </c>
      <c r="AJ49" s="78" t="str">
        <f>VLOOKUP(AA49,mappings!$C$2:$H$28,6,FALSE)</f>
        <v>WMAAC</v>
      </c>
      <c r="AK49" s="78">
        <f t="shared" si="39"/>
        <v>239.68</v>
      </c>
      <c r="AL49" s="78">
        <f t="shared" si="7"/>
        <v>1054.1599999999999</v>
      </c>
      <c r="AM49" s="79">
        <f t="shared" si="8"/>
        <v>0.22736586476436219</v>
      </c>
      <c r="AN49" s="81"/>
      <c r="AO49" s="63" t="s">
        <v>96</v>
      </c>
      <c r="AP49" s="63" t="s">
        <v>33</v>
      </c>
      <c r="AQ49" s="63">
        <v>2024</v>
      </c>
      <c r="AR49" s="63">
        <v>16.382167358913101</v>
      </c>
      <c r="AS49" s="63">
        <v>0</v>
      </c>
      <c r="AT49" s="63">
        <v>54.177970000000002</v>
      </c>
      <c r="AU49" s="63">
        <v>0</v>
      </c>
      <c r="AV49" s="63">
        <v>0</v>
      </c>
      <c r="AW49" s="81"/>
      <c r="AX49" s="77" t="str">
        <f t="shared" si="30"/>
        <v>PJM_MetEd</v>
      </c>
      <c r="AY49" s="77">
        <f t="shared" si="50"/>
        <v>2025</v>
      </c>
      <c r="AZ49" s="77" t="str">
        <f t="shared" si="19"/>
        <v>PJM_MetEd2025</v>
      </c>
      <c r="BA49" s="78">
        <f t="shared" si="40"/>
        <v>63.4715985860392</v>
      </c>
      <c r="BB49" s="78">
        <f t="shared" si="41"/>
        <v>0</v>
      </c>
      <c r="BC49" s="78">
        <f t="shared" si="42"/>
        <v>263.80419999999998</v>
      </c>
      <c r="BD49" s="78">
        <f t="shared" si="43"/>
        <v>0</v>
      </c>
      <c r="BE49" s="78">
        <f t="shared" si="24"/>
        <v>0</v>
      </c>
      <c r="BF49" s="78">
        <f t="shared" si="25"/>
        <v>327.27579858603917</v>
      </c>
      <c r="BG49" s="78" t="str">
        <f>VLOOKUP(AX49,mappings!$C$2:$H$28,6,FALSE)</f>
        <v>WMAAC</v>
      </c>
      <c r="BH49" s="63"/>
      <c r="BI49" s="63"/>
      <c r="BJ49" s="63"/>
      <c r="BK49" s="63"/>
      <c r="BR49" s="63"/>
    </row>
    <row r="50" spans="1:70" x14ac:dyDescent="0.2">
      <c r="A50" s="63" t="str">
        <f>states_RPS!A49</f>
        <v>PA</v>
      </c>
      <c r="B50" s="63">
        <f>states_RPS!B49</f>
        <v>2024</v>
      </c>
      <c r="C50" s="63" t="str">
        <f t="shared" si="9"/>
        <v>PA2024</v>
      </c>
      <c r="D50" s="2">
        <f>states_RPS!L49</f>
        <v>12144.86218674317</v>
      </c>
      <c r="E50" s="2">
        <f>states_RPS!I49</f>
        <v>151810.77733428963</v>
      </c>
      <c r="F50" s="9">
        <f>states_RPS!O49</f>
        <v>0.08</v>
      </c>
      <c r="G50" s="81"/>
      <c r="H50" s="77" t="str">
        <f t="shared" si="44"/>
        <v>WV</v>
      </c>
      <c r="I50" s="77" t="str">
        <f t="shared" si="44"/>
        <v>PJM_AlleghenyPower</v>
      </c>
      <c r="J50" s="34">
        <f t="shared" si="45"/>
        <v>0.31999999999999995</v>
      </c>
      <c r="K50" s="63">
        <f t="shared" si="48"/>
        <v>2024</v>
      </c>
      <c r="L50" s="9">
        <f t="shared" si="46"/>
        <v>0</v>
      </c>
      <c r="M50" s="77">
        <f>VLOOKUP(I50,load!$Z$88:$AJ$110,K50-2020,FALSE)</f>
        <v>8890</v>
      </c>
      <c r="N50" s="2">
        <f t="shared" si="47"/>
        <v>0</v>
      </c>
      <c r="O50" s="2">
        <f>VLOOKUP(O$2,ELCC!$A$1:$B$16,2,FALSE)*SUMIF('2022_resources_less_planned_ret'!$A$3:$A$293,O$2&amp;"_"&amp;$I50&amp;"_"&amp;$H50,'2022_resources_less_planned_ret'!$E$3:$E$293)</f>
        <v>0</v>
      </c>
      <c r="P50" s="2">
        <f>VLOOKUP(P$2,ELCC!$A$1:$B$16,2,FALSE)*SUMIF('2022_resources_less_planned_ret'!$A$3:$A$293,P$2&amp;"_"&amp;$I50&amp;"_"&amp;$H50,'2022_resources_less_planned_ret'!$E$3:$E$293)</f>
        <v>247.67072000000002</v>
      </c>
      <c r="Q50" s="2">
        <f>VLOOKUP(Q$2,ELCC!$A$1:$B$16,2,FALSE)*SUMIF('2022_resources_less_planned_ret'!$A$3:$A$293,Q$2&amp;"_"&amp;$I50&amp;"_"&amp;$H50,'2022_resources_less_planned_ret'!$E$3:$E$293)</f>
        <v>0</v>
      </c>
      <c r="R50" s="2">
        <f>VLOOKUP(R$2,ELCC!$A$1:$B$16,2,FALSE)*SUMIF('2022_resources_less_planned_ret'!$A$3:$A$293,R$2&amp;"_"&amp;$I50&amp;"_"&amp;$H50,'2022_resources_less_planned_ret'!$E$3:$E$293)</f>
        <v>0</v>
      </c>
      <c r="S50" s="45">
        <f t="shared" si="12"/>
        <v>247.67072000000002</v>
      </c>
      <c r="T50" s="45">
        <f t="shared" si="13"/>
        <v>0</v>
      </c>
      <c r="U50" s="45">
        <f t="shared" si="14"/>
        <v>0</v>
      </c>
      <c r="V50" s="45">
        <f t="shared" si="15"/>
        <v>822.23610000000008</v>
      </c>
      <c r="W50" s="79">
        <f t="shared" si="16"/>
        <v>0</v>
      </c>
      <c r="X50" s="43">
        <f t="shared" si="17"/>
        <v>0.1551620212690446</v>
      </c>
      <c r="Y50" s="43" t="str">
        <f>VLOOKUP(I50,mappings!$C$1:$H$22,6,FALSE)</f>
        <v>WEST</v>
      </c>
      <c r="Z50" s="81"/>
      <c r="AA50" s="77" t="str">
        <f t="shared" si="29"/>
        <v>PJM_PhiladelphiaElec</v>
      </c>
      <c r="AB50" s="77">
        <f t="shared" si="49"/>
        <v>2025</v>
      </c>
      <c r="AC50" s="77" t="str">
        <f t="shared" si="18"/>
        <v>PJM_PhiladelphiaElec2025</v>
      </c>
      <c r="AD50" s="78">
        <f t="shared" si="33"/>
        <v>679.36</v>
      </c>
      <c r="AE50" s="78">
        <f t="shared" si="34"/>
        <v>4504.1964840000001</v>
      </c>
      <c r="AF50" s="78">
        <f t="shared" si="35"/>
        <v>395.7063</v>
      </c>
      <c r="AG50" s="78">
        <f t="shared" si="36"/>
        <v>1016.5009499999999</v>
      </c>
      <c r="AH50" s="78">
        <f t="shared" si="37"/>
        <v>0</v>
      </c>
      <c r="AI50" s="78">
        <f t="shared" si="38"/>
        <v>6595.7637339999992</v>
      </c>
      <c r="AJ50" s="78" t="str">
        <f>VLOOKUP(AA50,mappings!$C$2:$H$28,6,FALSE)</f>
        <v>EMAAC</v>
      </c>
      <c r="AK50" s="78">
        <f t="shared" si="39"/>
        <v>679.36</v>
      </c>
      <c r="AL50" s="78">
        <f t="shared" si="7"/>
        <v>12126.315189999999</v>
      </c>
      <c r="AM50" s="79">
        <f t="shared" si="8"/>
        <v>5.6023613880681264E-2</v>
      </c>
      <c r="AN50" s="81"/>
      <c r="AO50" s="63" t="s">
        <v>96</v>
      </c>
      <c r="AP50" s="63" t="s">
        <v>34</v>
      </c>
      <c r="AQ50" s="63">
        <v>2024</v>
      </c>
      <c r="AR50" s="63">
        <v>213.17946356255999</v>
      </c>
      <c r="AS50" s="63">
        <v>0</v>
      </c>
      <c r="AT50" s="63">
        <v>247.67071999999999</v>
      </c>
      <c r="AU50" s="63">
        <v>0</v>
      </c>
      <c r="AV50" s="63">
        <v>0</v>
      </c>
      <c r="AW50" s="81"/>
      <c r="AX50" s="77" t="str">
        <f t="shared" si="30"/>
        <v>PJM_PhiladelphiaElec</v>
      </c>
      <c r="AY50" s="77">
        <f t="shared" si="50"/>
        <v>2025</v>
      </c>
      <c r="AZ50" s="77" t="str">
        <f t="shared" si="19"/>
        <v>PJM_PhiladelphiaElec2025</v>
      </c>
      <c r="BA50" s="78">
        <f t="shared" si="40"/>
        <v>698.38952065106901</v>
      </c>
      <c r="BB50" s="78">
        <f t="shared" si="41"/>
        <v>4504.1964840000001</v>
      </c>
      <c r="BC50" s="78">
        <f t="shared" si="42"/>
        <v>395.7063</v>
      </c>
      <c r="BD50" s="78">
        <f t="shared" si="43"/>
        <v>1016.50094999999</v>
      </c>
      <c r="BE50" s="78">
        <f t="shared" si="24"/>
        <v>0</v>
      </c>
      <c r="BF50" s="78">
        <f t="shared" si="25"/>
        <v>6614.7932546510583</v>
      </c>
      <c r="BG50" s="78" t="str">
        <f>VLOOKUP(AX50,mappings!$C$2:$H$28,6,FALSE)</f>
        <v>EMAAC</v>
      </c>
      <c r="BH50" s="63"/>
      <c r="BI50" s="63"/>
      <c r="BJ50" s="63"/>
      <c r="BK50" s="63"/>
      <c r="BR50" s="63"/>
    </row>
    <row r="51" spans="1:70" x14ac:dyDescent="0.2">
      <c r="A51" s="63" t="str">
        <f>states_RPS!A50</f>
        <v>PA</v>
      </c>
      <c r="B51" s="63">
        <f>states_RPS!B50</f>
        <v>2025</v>
      </c>
      <c r="C51" s="63" t="str">
        <f t="shared" si="9"/>
        <v>PA2025</v>
      </c>
      <c r="D51" s="2">
        <f>states_RPS!L50</f>
        <v>12189.741170042525</v>
      </c>
      <c r="E51" s="2">
        <f>states_RPS!I50</f>
        <v>152371.76462553156</v>
      </c>
      <c r="F51" s="9">
        <f>states_RPS!O50</f>
        <v>0.08</v>
      </c>
      <c r="G51" s="81"/>
      <c r="H51" s="77" t="str">
        <f t="shared" si="44"/>
        <v>OH</v>
      </c>
      <c r="I51" s="77" t="str">
        <f t="shared" si="44"/>
        <v>PJM_FirstEnergy_ATSI</v>
      </c>
      <c r="J51" s="34">
        <f t="shared" si="45"/>
        <v>0.91999999999999993</v>
      </c>
      <c r="K51" s="63">
        <f t="shared" si="48"/>
        <v>2024</v>
      </c>
      <c r="L51" s="9">
        <f t="shared" si="46"/>
        <v>7.4999999999999997E-2</v>
      </c>
      <c r="M51" s="77">
        <f>VLOOKUP(I51,load!$Z$88:$AJ$110,K51-2020,FALSE)</f>
        <v>12545</v>
      </c>
      <c r="N51" s="2">
        <f t="shared" si="47"/>
        <v>865.6049999999999</v>
      </c>
      <c r="O51" s="2">
        <f>VLOOKUP(O$2,ELCC!$A$1:$B$16,2,FALSE)*SUMIF('2022_resources_less_planned_ret'!$A$3:$A$293,O$2&amp;"_"&amp;$I51&amp;"_"&amp;$H51,'2022_resources_less_planned_ret'!$E$3:$E$293)</f>
        <v>2114.0044200000002</v>
      </c>
      <c r="P51" s="2">
        <f>VLOOKUP(P$2,ELCC!$A$1:$B$16,2,FALSE)*SUMIF('2022_resources_less_planned_ret'!$A$3:$A$293,P$2&amp;"_"&amp;$I51&amp;"_"&amp;$H51,'2022_resources_less_planned_ret'!$E$3:$E$293)</f>
        <v>690.99258800000007</v>
      </c>
      <c r="Q51" s="2">
        <f>VLOOKUP(Q$2,ELCC!$A$1:$B$16,2,FALSE)*SUMIF('2022_resources_less_planned_ret'!$A$3:$A$293,Q$2&amp;"_"&amp;$I51&amp;"_"&amp;$H51,'2022_resources_less_planned_ret'!$E$3:$E$293)</f>
        <v>0</v>
      </c>
      <c r="R51" s="2">
        <f>VLOOKUP(R$2,ELCC!$A$1:$B$16,2,FALSE)*SUMIF('2022_resources_less_planned_ret'!$A$3:$A$293,R$2&amp;"_"&amp;$I51&amp;"_"&amp;$H51,'2022_resources_less_planned_ret'!$E$3:$E$293)</f>
        <v>0</v>
      </c>
      <c r="S51" s="45">
        <f t="shared" si="12"/>
        <v>3670.6020080000003</v>
      </c>
      <c r="T51" s="45">
        <f t="shared" si="13"/>
        <v>2114.0044200000002</v>
      </c>
      <c r="U51" s="45">
        <f t="shared" si="14"/>
        <v>2979.6094200000002</v>
      </c>
      <c r="V51" s="45">
        <f t="shared" si="15"/>
        <v>3059.8974200000002</v>
      </c>
      <c r="W51" s="79">
        <f t="shared" si="16"/>
        <v>0.97376121190363307</v>
      </c>
      <c r="X51" s="43">
        <f t="shared" si="17"/>
        <v>0.96316578739591852</v>
      </c>
      <c r="Y51" s="43" t="str">
        <f>VLOOKUP(I51,mappings!$C$1:$H$22,6,FALSE)</f>
        <v>WEST</v>
      </c>
      <c r="Z51" s="81"/>
      <c r="AA51" s="77" t="str">
        <f t="shared" si="29"/>
        <v>PJM_PennElec</v>
      </c>
      <c r="AB51" s="77">
        <f t="shared" si="49"/>
        <v>2025</v>
      </c>
      <c r="AC51" s="77" t="str">
        <f t="shared" si="18"/>
        <v>PJM_PennElec2025</v>
      </c>
      <c r="AD51" s="78">
        <f t="shared" si="33"/>
        <v>225.84</v>
      </c>
      <c r="AE51" s="78">
        <f t="shared" si="34"/>
        <v>0</v>
      </c>
      <c r="AF51" s="78">
        <f t="shared" si="35"/>
        <v>331.3904</v>
      </c>
      <c r="AG51" s="78">
        <f t="shared" si="36"/>
        <v>487.35094999999995</v>
      </c>
      <c r="AH51" s="78">
        <f t="shared" si="37"/>
        <v>0</v>
      </c>
      <c r="AI51" s="78">
        <f t="shared" si="38"/>
        <v>1044.5813499999999</v>
      </c>
      <c r="AJ51" s="78" t="str">
        <f>VLOOKUP(AA51,mappings!$C$2:$H$28,6,FALSE)</f>
        <v>WMAAC</v>
      </c>
      <c r="AK51" s="78">
        <f t="shared" si="39"/>
        <v>225.84</v>
      </c>
      <c r="AL51" s="78">
        <f t="shared" si="7"/>
        <v>1054.1599999999999</v>
      </c>
      <c r="AM51" s="79">
        <f t="shared" si="8"/>
        <v>0.21423692798057223</v>
      </c>
      <c r="AN51" s="81"/>
      <c r="AO51" s="63" t="s">
        <v>97</v>
      </c>
      <c r="AP51" s="63" t="s">
        <v>23</v>
      </c>
      <c r="AQ51" s="63">
        <v>2024</v>
      </c>
      <c r="AR51" s="63">
        <v>443.23111971018801</v>
      </c>
      <c r="AS51" s="63">
        <v>0</v>
      </c>
      <c r="AT51" s="63">
        <v>68.676299999999998</v>
      </c>
      <c r="AU51" s="63">
        <v>0</v>
      </c>
      <c r="AV51" s="63">
        <v>104.581147098366</v>
      </c>
      <c r="AW51" s="81"/>
      <c r="AX51" s="77" t="str">
        <f t="shared" si="30"/>
        <v>PJM_PennElec</v>
      </c>
      <c r="AY51" s="77">
        <f t="shared" si="50"/>
        <v>2025</v>
      </c>
      <c r="AZ51" s="77" t="str">
        <f t="shared" si="19"/>
        <v>PJM_PennElec2025</v>
      </c>
      <c r="BA51" s="78">
        <f t="shared" si="40"/>
        <v>256.98451592982201</v>
      </c>
      <c r="BB51" s="78">
        <f t="shared" si="41"/>
        <v>0</v>
      </c>
      <c r="BC51" s="78">
        <f t="shared" si="42"/>
        <v>331.3904</v>
      </c>
      <c r="BD51" s="78">
        <f t="shared" si="43"/>
        <v>487.35094999999899</v>
      </c>
      <c r="BE51" s="78">
        <f t="shared" si="24"/>
        <v>0</v>
      </c>
      <c r="BF51" s="78">
        <f t="shared" si="25"/>
        <v>1075.7258659298209</v>
      </c>
      <c r="BG51" s="78" t="str">
        <f>VLOOKUP(AX51,mappings!$C$2:$H$28,6,FALSE)</f>
        <v>WMAAC</v>
      </c>
      <c r="BH51" s="63"/>
      <c r="BI51" s="63"/>
      <c r="BJ51" s="63"/>
      <c r="BK51" s="63"/>
      <c r="BR51" s="63"/>
    </row>
    <row r="52" spans="1:70" x14ac:dyDescent="0.2">
      <c r="A52" s="63" t="str">
        <f>states_RPS!A51</f>
        <v>PA</v>
      </c>
      <c r="B52" s="63">
        <f>states_RPS!B51</f>
        <v>2026</v>
      </c>
      <c r="C52" s="63" t="str">
        <f t="shared" si="9"/>
        <v>PA2026</v>
      </c>
      <c r="D52" s="2">
        <f>states_RPS!L51</f>
        <v>12211.409683826743</v>
      </c>
      <c r="E52" s="2">
        <f>states_RPS!I51</f>
        <v>152642.62104783428</v>
      </c>
      <c r="F52" s="9">
        <f>states_RPS!O51</f>
        <v>0.08</v>
      </c>
      <c r="G52" s="81"/>
      <c r="H52" s="77" t="str">
        <f t="shared" si="44"/>
        <v>PA</v>
      </c>
      <c r="I52" s="77" t="str">
        <f t="shared" si="44"/>
        <v>PJM_FirstEnergy_ATSI</v>
      </c>
      <c r="J52" s="34">
        <f t="shared" si="45"/>
        <v>7.9999999999999988E-2</v>
      </c>
      <c r="K52" s="63">
        <f t="shared" si="48"/>
        <v>2024</v>
      </c>
      <c r="L52" s="9">
        <f t="shared" si="46"/>
        <v>0.08</v>
      </c>
      <c r="M52" s="77">
        <f>VLOOKUP(I52,load!$Z$88:$AJ$110,K52-2020,FALSE)</f>
        <v>12545</v>
      </c>
      <c r="N52" s="2">
        <f t="shared" si="47"/>
        <v>80.287999999999982</v>
      </c>
      <c r="O52" s="2">
        <f>VLOOKUP(O$2,ELCC!$A$1:$B$16,2,FALSE)*SUMIF('2022_resources_less_planned_ret'!$A$3:$A$293,O$2&amp;"_"&amp;$I52&amp;"_"&amp;$H52,'2022_resources_less_planned_ret'!$E$3:$E$293)</f>
        <v>0</v>
      </c>
      <c r="P52" s="2">
        <f>VLOOKUP(P$2,ELCC!$A$1:$B$16,2,FALSE)*SUMIF('2022_resources_less_planned_ret'!$A$3:$A$293,P$2&amp;"_"&amp;$I52&amp;"_"&amp;$H52,'2022_resources_less_planned_ret'!$E$3:$E$293)</f>
        <v>60.086312</v>
      </c>
      <c r="Q52" s="2">
        <f>VLOOKUP(Q$2,ELCC!$A$1:$B$16,2,FALSE)*SUMIF('2022_resources_less_planned_ret'!$A$3:$A$293,Q$2&amp;"_"&amp;$I52&amp;"_"&amp;$H52,'2022_resources_less_planned_ret'!$E$3:$E$293)</f>
        <v>0</v>
      </c>
      <c r="R52" s="2">
        <f>VLOOKUP(R$2,ELCC!$A$1:$B$16,2,FALSE)*SUMIF('2022_resources_less_planned_ret'!$A$3:$A$293,R$2&amp;"_"&amp;$I52&amp;"_"&amp;$H52,'2022_resources_less_planned_ret'!$E$3:$E$293)</f>
        <v>0</v>
      </c>
      <c r="S52" s="45">
        <f t="shared" si="12"/>
        <v>140.37431199999997</v>
      </c>
      <c r="T52" s="45">
        <f t="shared" si="13"/>
        <v>0</v>
      </c>
      <c r="U52" s="45">
        <f t="shared" si="14"/>
        <v>80.287999999999982</v>
      </c>
      <c r="V52" s="45">
        <f t="shared" si="15"/>
        <v>3059.8974200000002</v>
      </c>
      <c r="W52" s="79">
        <f t="shared" si="16"/>
        <v>2.6238788096366962E-2</v>
      </c>
      <c r="X52" s="43">
        <f t="shared" si="17"/>
        <v>3.6834212604081457E-2</v>
      </c>
      <c r="Y52" s="43" t="str">
        <f>VLOOKUP(I52,mappings!$C$1:$H$22,6,FALSE)</f>
        <v>WEST</v>
      </c>
      <c r="Z52" s="81"/>
      <c r="AA52" s="77" t="str">
        <f t="shared" si="29"/>
        <v>PJM_PotomacElec</v>
      </c>
      <c r="AB52" s="77">
        <f t="shared" si="49"/>
        <v>2025</v>
      </c>
      <c r="AC52" s="77" t="str">
        <f t="shared" si="18"/>
        <v>PJM_PotomacElec2025</v>
      </c>
      <c r="AD52" s="78">
        <f t="shared" si="33"/>
        <v>2490.9109999999996</v>
      </c>
      <c r="AE52" s="78">
        <f t="shared" si="34"/>
        <v>0</v>
      </c>
      <c r="AF52" s="78">
        <f t="shared" si="35"/>
        <v>231.10119999999884</v>
      </c>
      <c r="AG52" s="78">
        <f t="shared" si="36"/>
        <v>0</v>
      </c>
      <c r="AH52" s="78">
        <f t="shared" si="37"/>
        <v>0</v>
      </c>
      <c r="AI52" s="78">
        <f t="shared" si="38"/>
        <v>2722.0121999999983</v>
      </c>
      <c r="AJ52" s="78" t="str">
        <f>VLOOKUP(AA52,mappings!$C$2:$H$28,6,FALSE)</f>
        <v>SWMAAC</v>
      </c>
      <c r="AK52" s="78">
        <f t="shared" si="39"/>
        <v>2490.9109999999996</v>
      </c>
      <c r="AL52" s="78">
        <f t="shared" si="7"/>
        <v>4869.4110000000001</v>
      </c>
      <c r="AM52" s="79">
        <f t="shared" si="8"/>
        <v>0.51154256644181395</v>
      </c>
      <c r="AN52" s="81"/>
      <c r="AO52" s="63" t="s">
        <v>98</v>
      </c>
      <c r="AP52" s="63" t="s">
        <v>4</v>
      </c>
      <c r="AQ52" s="63">
        <v>2024</v>
      </c>
      <c r="AR52" s="63">
        <v>218.54268504339399</v>
      </c>
      <c r="AS52" s="63">
        <v>1699.9210800000001</v>
      </c>
      <c r="AT52" s="63">
        <v>269.25470000000001</v>
      </c>
      <c r="AU52" s="63">
        <v>0</v>
      </c>
      <c r="AV52" s="63">
        <v>0</v>
      </c>
      <c r="AW52" s="81"/>
      <c r="AX52" s="77" t="str">
        <f t="shared" si="30"/>
        <v>PJM_PotomacElec</v>
      </c>
      <c r="AY52" s="77">
        <f t="shared" si="50"/>
        <v>2025</v>
      </c>
      <c r="AZ52" s="77" t="str">
        <f t="shared" si="19"/>
        <v>PJM_PotomacElec2025</v>
      </c>
      <c r="BA52" s="78">
        <f t="shared" si="40"/>
        <v>240.89237152391109</v>
      </c>
      <c r="BB52" s="78">
        <f t="shared" si="41"/>
        <v>0</v>
      </c>
      <c r="BC52" s="78">
        <f t="shared" si="42"/>
        <v>231.1011999999979</v>
      </c>
      <c r="BD52" s="78">
        <f t="shared" si="43"/>
        <v>0</v>
      </c>
      <c r="BE52" s="78">
        <f t="shared" si="24"/>
        <v>0</v>
      </c>
      <c r="BF52" s="78">
        <f t="shared" si="25"/>
        <v>471.993571523909</v>
      </c>
      <c r="BG52" s="78" t="str">
        <f>VLOOKUP(AX52,mappings!$C$2:$H$28,6,FALSE)</f>
        <v>SWMAAC</v>
      </c>
      <c r="BH52" s="63"/>
      <c r="BI52" s="63"/>
      <c r="BJ52" s="63"/>
      <c r="BK52" s="63"/>
      <c r="BR52" s="63"/>
    </row>
    <row r="53" spans="1:70" x14ac:dyDescent="0.2">
      <c r="A53" s="63" t="str">
        <f>states_RPS!A52</f>
        <v>PA</v>
      </c>
      <c r="B53" s="63">
        <f>states_RPS!B52</f>
        <v>2027</v>
      </c>
      <c r="C53" s="63" t="str">
        <f t="shared" si="9"/>
        <v>PA2027</v>
      </c>
      <c r="D53" s="2">
        <f>states_RPS!L52</f>
        <v>12235.585264702366</v>
      </c>
      <c r="E53" s="2">
        <f>states_RPS!I52</f>
        <v>152944.81580877956</v>
      </c>
      <c r="F53" s="9">
        <f>states_RPS!O52</f>
        <v>0.08</v>
      </c>
      <c r="G53" s="81"/>
      <c r="H53" s="77" t="str">
        <f t="shared" si="44"/>
        <v>MD</v>
      </c>
      <c r="I53" s="77" t="str">
        <f t="shared" si="44"/>
        <v>PJM_BaltimoreGE</v>
      </c>
      <c r="J53" s="34">
        <f t="shared" si="45"/>
        <v>1</v>
      </c>
      <c r="K53" s="63">
        <f t="shared" si="48"/>
        <v>2024</v>
      </c>
      <c r="L53" s="9">
        <f t="shared" si="46"/>
        <v>0.33700000000000002</v>
      </c>
      <c r="M53" s="77">
        <f>VLOOKUP(I53,load!$Z$88:$AJ$110,K53-2020,FALSE)</f>
        <v>6682</v>
      </c>
      <c r="N53" s="2">
        <f t="shared" si="47"/>
        <v>2251.8340000000003</v>
      </c>
      <c r="O53" s="2">
        <f>VLOOKUP(O$2,ELCC!$A$1:$B$16,2,FALSE)*SUMIF('2022_resources_less_planned_ret'!$A$3:$A$293,O$2&amp;"_"&amp;$I53&amp;"_"&amp;$H53,'2022_resources_less_planned_ret'!$E$3:$E$293)</f>
        <v>1699.9210800000001</v>
      </c>
      <c r="P53" s="2">
        <f>VLOOKUP(P$2,ELCC!$A$1:$B$16,2,FALSE)*SUMIF('2022_resources_less_planned_ret'!$A$3:$A$293,P$2&amp;"_"&amp;$I53&amp;"_"&amp;$H53,'2022_resources_less_planned_ret'!$E$3:$E$293)</f>
        <v>269.25470000000001</v>
      </c>
      <c r="Q53" s="2">
        <f>VLOOKUP(Q$2,ELCC!$A$1:$B$16,2,FALSE)*SUMIF('2022_resources_less_planned_ret'!$A$3:$A$293,Q$2&amp;"_"&amp;$I53&amp;"_"&amp;$H53,'2022_resources_less_planned_ret'!$E$3:$E$293)</f>
        <v>0</v>
      </c>
      <c r="R53" s="2">
        <f>VLOOKUP(R$2,ELCC!$A$1:$B$16,2,FALSE)*SUMIF('2022_resources_less_planned_ret'!$A$3:$A$293,R$2&amp;"_"&amp;$I53&amp;"_"&amp;$H53,'2022_resources_less_planned_ret'!$E$3:$E$293)</f>
        <v>0</v>
      </c>
      <c r="S53" s="45">
        <f t="shared" si="12"/>
        <v>4221.0097800000003</v>
      </c>
      <c r="T53" s="45">
        <f t="shared" si="13"/>
        <v>0</v>
      </c>
      <c r="U53" s="45">
        <f t="shared" si="14"/>
        <v>2251.8340000000003</v>
      </c>
      <c r="V53" s="45">
        <f t="shared" si="15"/>
        <v>2251.8340000000003</v>
      </c>
      <c r="W53" s="79">
        <f t="shared" si="16"/>
        <v>1</v>
      </c>
      <c r="X53" s="43">
        <f t="shared" si="17"/>
        <v>1</v>
      </c>
      <c r="Y53" s="43" t="str">
        <f>VLOOKUP(I53,mappings!$C$1:$H$22,6,FALSE)</f>
        <v>SWMAAC</v>
      </c>
      <c r="Z53" s="81"/>
      <c r="AA53" s="77" t="str">
        <f t="shared" si="29"/>
        <v>PJM_PennPL_UGI</v>
      </c>
      <c r="AB53" s="77">
        <f t="shared" si="49"/>
        <v>2025</v>
      </c>
      <c r="AC53" s="77" t="str">
        <f t="shared" si="18"/>
        <v>PJM_PennPL_UGI2025</v>
      </c>
      <c r="AD53" s="78">
        <f t="shared" si="33"/>
        <v>588.64</v>
      </c>
      <c r="AE53" s="78">
        <f t="shared" si="34"/>
        <v>2496.3876</v>
      </c>
      <c r="AF53" s="78">
        <f t="shared" si="35"/>
        <v>632.25800000000004</v>
      </c>
      <c r="AG53" s="78">
        <f t="shared" si="36"/>
        <v>0</v>
      </c>
      <c r="AH53" s="78">
        <f t="shared" si="37"/>
        <v>0</v>
      </c>
      <c r="AI53" s="78">
        <f t="shared" si="38"/>
        <v>3717.2856000000002</v>
      </c>
      <c r="AJ53" s="78" t="str">
        <f>VLOOKUP(AA53,mappings!$C$2:$H$28,6,FALSE)</f>
        <v>WMAAC</v>
      </c>
      <c r="AK53" s="78">
        <f t="shared" si="39"/>
        <v>588.64</v>
      </c>
      <c r="AL53" s="78">
        <f t="shared" si="7"/>
        <v>1054.1599999999999</v>
      </c>
      <c r="AM53" s="79">
        <f t="shared" si="8"/>
        <v>0.5583972072550657</v>
      </c>
      <c r="AN53" s="81"/>
      <c r="AO53" s="63" t="s">
        <v>99</v>
      </c>
      <c r="AP53" s="63" t="s">
        <v>5</v>
      </c>
      <c r="AQ53" s="63">
        <v>2024</v>
      </c>
      <c r="AR53" s="63">
        <v>1123.4616915439001</v>
      </c>
      <c r="AS53" s="63">
        <v>10375.363305000001</v>
      </c>
      <c r="AT53" s="63">
        <v>1649.3213000000001</v>
      </c>
      <c r="AU53" s="63">
        <v>0</v>
      </c>
      <c r="AV53" s="63">
        <v>0</v>
      </c>
      <c r="AW53" s="81"/>
      <c r="AX53" s="77" t="str">
        <f t="shared" si="30"/>
        <v>PJM_PennPL_UGI</v>
      </c>
      <c r="AY53" s="77">
        <f t="shared" si="50"/>
        <v>2025</v>
      </c>
      <c r="AZ53" s="77" t="str">
        <f t="shared" si="19"/>
        <v>PJM_PennPL_UGI2025</v>
      </c>
      <c r="BA53" s="78">
        <f t="shared" si="40"/>
        <v>818.59922035930197</v>
      </c>
      <c r="BB53" s="78">
        <f t="shared" si="41"/>
        <v>2496.3876</v>
      </c>
      <c r="BC53" s="78">
        <f t="shared" si="42"/>
        <v>632.25800000000004</v>
      </c>
      <c r="BD53" s="78">
        <f t="shared" si="43"/>
        <v>0</v>
      </c>
      <c r="BE53" s="78">
        <f t="shared" si="24"/>
        <v>0</v>
      </c>
      <c r="BF53" s="78">
        <f t="shared" si="25"/>
        <v>3947.2448203593021</v>
      </c>
      <c r="BG53" s="78" t="str">
        <f>VLOOKUP(AX53,mappings!$C$2:$H$28,6,FALSE)</f>
        <v>WMAAC</v>
      </c>
      <c r="BH53" s="63"/>
      <c r="BI53" s="63"/>
      <c r="BJ53" s="63"/>
      <c r="BK53" s="63"/>
      <c r="BR53" s="63"/>
    </row>
    <row r="54" spans="1:70" x14ac:dyDescent="0.2">
      <c r="A54" s="63" t="str">
        <f>states_RPS!A53</f>
        <v>PA</v>
      </c>
      <c r="B54" s="63">
        <f>states_RPS!B53</f>
        <v>2028</v>
      </c>
      <c r="C54" s="63" t="str">
        <f t="shared" si="9"/>
        <v>PA2028</v>
      </c>
      <c r="D54" s="2">
        <f>states_RPS!L53</f>
        <v>12259.508622788222</v>
      </c>
      <c r="E54" s="2">
        <f>states_RPS!I53</f>
        <v>153243.85778485276</v>
      </c>
      <c r="F54" s="9">
        <f>states_RPS!O53</f>
        <v>0.08</v>
      </c>
      <c r="G54" s="81"/>
      <c r="H54" s="77" t="str">
        <f t="shared" si="44"/>
        <v>IL</v>
      </c>
      <c r="I54" s="77" t="str">
        <f t="shared" si="44"/>
        <v>PJM_ComEd</v>
      </c>
      <c r="J54" s="34">
        <f t="shared" si="45"/>
        <v>1</v>
      </c>
      <c r="K54" s="63">
        <f t="shared" si="48"/>
        <v>2024</v>
      </c>
      <c r="L54" s="9">
        <f t="shared" si="46"/>
        <v>0.19974999999999998</v>
      </c>
      <c r="M54" s="77">
        <f>VLOOKUP(I54,load!$Z$88:$AJ$110,K54-2020,FALSE)</f>
        <v>21073</v>
      </c>
      <c r="N54" s="2">
        <f t="shared" si="47"/>
        <v>4209.3317499999994</v>
      </c>
      <c r="O54" s="2">
        <f>VLOOKUP(O$2,ELCC!$A$1:$B$16,2,FALSE)*SUMIF('2022_resources_less_planned_ret'!$A$3:$A$293,O$2&amp;"_"&amp;$I54&amp;"_"&amp;$H54,'2022_resources_less_planned_ret'!$E$3:$E$293)</f>
        <v>10375.363305000001</v>
      </c>
      <c r="P54" s="2">
        <f>VLOOKUP(P$2,ELCC!$A$1:$B$16,2,FALSE)*SUMIF('2022_resources_less_planned_ret'!$A$3:$A$293,P$2&amp;"_"&amp;$I54&amp;"_"&amp;$H54,'2022_resources_less_planned_ret'!$E$3:$E$293)</f>
        <v>1649.3213000000001</v>
      </c>
      <c r="Q54" s="2">
        <f>VLOOKUP(Q$2,ELCC!$A$1:$B$16,2,FALSE)*SUMIF('2022_resources_less_planned_ret'!$A$3:$A$293,Q$2&amp;"_"&amp;$I54&amp;"_"&amp;$H54,'2022_resources_less_planned_ret'!$E$3:$E$293)</f>
        <v>0</v>
      </c>
      <c r="R54" s="2">
        <f>VLOOKUP(R$2,ELCC!$A$1:$B$16,2,FALSE)*SUMIF('2022_resources_less_planned_ret'!$A$3:$A$293,R$2&amp;"_"&amp;$I54&amp;"_"&amp;$H54,'2022_resources_less_planned_ret'!$E$3:$E$293)</f>
        <v>0</v>
      </c>
      <c r="S54" s="45">
        <f t="shared" si="12"/>
        <v>16234.016355</v>
      </c>
      <c r="T54" s="45">
        <f t="shared" si="13"/>
        <v>10375.363305000001</v>
      </c>
      <c r="U54" s="45">
        <f t="shared" si="14"/>
        <v>14584.695055</v>
      </c>
      <c r="V54" s="45">
        <f t="shared" si="15"/>
        <v>14584.695055</v>
      </c>
      <c r="W54" s="79">
        <f t="shared" si="16"/>
        <v>1</v>
      </c>
      <c r="X54" s="43">
        <f t="shared" si="17"/>
        <v>1</v>
      </c>
      <c r="Y54" s="43" t="str">
        <f>VLOOKUP(I54,mappings!$C$1:$H$22,6,FALSE)</f>
        <v>WEST</v>
      </c>
      <c r="Z54" s="81"/>
      <c r="AA54" s="77" t="str">
        <f t="shared" si="29"/>
        <v>PJM_PublicServiceEG</v>
      </c>
      <c r="AB54" s="77">
        <f t="shared" si="49"/>
        <v>2025</v>
      </c>
      <c r="AC54" s="77" t="str">
        <f t="shared" si="18"/>
        <v>PJM_PublicServiceEG2025</v>
      </c>
      <c r="AD54" s="78">
        <f t="shared" si="33"/>
        <v>3573.1499999999996</v>
      </c>
      <c r="AE54" s="78">
        <f t="shared" si="34"/>
        <v>3460.2705900000001</v>
      </c>
      <c r="AF54" s="78">
        <f t="shared" si="35"/>
        <v>357.55280000000005</v>
      </c>
      <c r="AG54" s="78">
        <f t="shared" si="36"/>
        <v>0</v>
      </c>
      <c r="AH54" s="78">
        <f t="shared" si="37"/>
        <v>0</v>
      </c>
      <c r="AI54" s="78">
        <f t="shared" si="38"/>
        <v>7390.9733900000001</v>
      </c>
      <c r="AJ54" s="78" t="str">
        <f>VLOOKUP(AA54,mappings!$C$2:$H$28,6,FALSE)</f>
        <v>EMAAC</v>
      </c>
      <c r="AK54" s="78">
        <f t="shared" si="39"/>
        <v>7033.4205899999997</v>
      </c>
      <c r="AL54" s="78">
        <f t="shared" si="7"/>
        <v>12126.315189999999</v>
      </c>
      <c r="AM54" s="79">
        <f t="shared" si="8"/>
        <v>0.58001301135567795</v>
      </c>
      <c r="AN54" s="81"/>
      <c r="AO54" s="63" t="s">
        <v>100</v>
      </c>
      <c r="AP54" s="63" t="s">
        <v>30</v>
      </c>
      <c r="AQ54" s="63">
        <v>2024</v>
      </c>
      <c r="AR54" s="63">
        <v>546.19034661787703</v>
      </c>
      <c r="AS54" s="63">
        <v>0</v>
      </c>
      <c r="AT54" s="63">
        <v>179.8665</v>
      </c>
      <c r="AU54" s="63">
        <v>0</v>
      </c>
      <c r="AV54" s="63">
        <v>0</v>
      </c>
      <c r="AW54" s="81"/>
      <c r="AX54" s="77" t="str">
        <f t="shared" si="30"/>
        <v>PJM_PublicServiceEG</v>
      </c>
      <c r="AY54" s="77">
        <f t="shared" si="50"/>
        <v>2025</v>
      </c>
      <c r="AZ54" s="77" t="str">
        <f t="shared" si="19"/>
        <v>PJM_PublicServiceEG2025</v>
      </c>
      <c r="BA54" s="78">
        <f t="shared" si="40"/>
        <v>1233.49249871183</v>
      </c>
      <c r="BB54" s="78">
        <f t="shared" si="41"/>
        <v>3460.2705900000001</v>
      </c>
      <c r="BC54" s="78">
        <f t="shared" si="42"/>
        <v>357.55279999999999</v>
      </c>
      <c r="BD54" s="78">
        <f t="shared" si="43"/>
        <v>0</v>
      </c>
      <c r="BE54" s="78">
        <f t="shared" si="24"/>
        <v>466.57745577780003</v>
      </c>
      <c r="BF54" s="78">
        <f t="shared" si="25"/>
        <v>5517.8933444896311</v>
      </c>
      <c r="BG54" s="78" t="str">
        <f>VLOOKUP(AX54,mappings!$C$2:$H$28,6,FALSE)</f>
        <v>EMAAC</v>
      </c>
      <c r="BH54" s="63"/>
      <c r="BI54" s="63"/>
      <c r="BJ54" s="63"/>
      <c r="BK54" s="63"/>
      <c r="BR54" s="63"/>
    </row>
    <row r="55" spans="1:70" x14ac:dyDescent="0.2">
      <c r="A55" s="63" t="str">
        <f>states_RPS!A54</f>
        <v>PA</v>
      </c>
      <c r="B55" s="63">
        <f>states_RPS!B54</f>
        <v>2029</v>
      </c>
      <c r="C55" s="63" t="str">
        <f t="shared" si="9"/>
        <v>PA2029</v>
      </c>
      <c r="D55" s="2">
        <f>states_RPS!L54</f>
        <v>12304.847209127103</v>
      </c>
      <c r="E55" s="2">
        <f>states_RPS!I54</f>
        <v>153810.59011408879</v>
      </c>
      <c r="F55" s="9">
        <f>states_RPS!O54</f>
        <v>0.08</v>
      </c>
      <c r="G55" s="81"/>
      <c r="H55" s="77" t="str">
        <f t="shared" si="44"/>
        <v>OH</v>
      </c>
      <c r="I55" s="77" t="str">
        <f t="shared" si="44"/>
        <v>PJM_DaytonPL</v>
      </c>
      <c r="J55" s="34">
        <f t="shared" si="45"/>
        <v>1</v>
      </c>
      <c r="K55" s="63">
        <f t="shared" si="48"/>
        <v>2024</v>
      </c>
      <c r="L55" s="9">
        <f t="shared" si="46"/>
        <v>7.4999999999999997E-2</v>
      </c>
      <c r="M55" s="77">
        <f>VLOOKUP(I55,load!$Z$88:$AJ$110,K55-2020,FALSE)</f>
        <v>3309</v>
      </c>
      <c r="N55" s="2">
        <f t="shared" si="47"/>
        <v>248.17499999999998</v>
      </c>
      <c r="O55" s="2">
        <f>VLOOKUP(O$2,ELCC!$A$1:$B$16,2,FALSE)*SUMIF('2022_resources_less_planned_ret'!$A$3:$A$293,O$2&amp;"_"&amp;$I55&amp;"_"&amp;$H55,'2022_resources_less_planned_ret'!$E$3:$E$293)</f>
        <v>0</v>
      </c>
      <c r="P55" s="2">
        <f>VLOOKUP(P$2,ELCC!$A$1:$B$16,2,FALSE)*SUMIF('2022_resources_less_planned_ret'!$A$3:$A$293,P$2&amp;"_"&amp;$I55&amp;"_"&amp;$H55,'2022_resources_less_planned_ret'!$E$3:$E$293)</f>
        <v>179.8665</v>
      </c>
      <c r="Q55" s="2">
        <f>VLOOKUP(Q$2,ELCC!$A$1:$B$16,2,FALSE)*SUMIF('2022_resources_less_planned_ret'!$A$3:$A$293,Q$2&amp;"_"&amp;$I55&amp;"_"&amp;$H55,'2022_resources_less_planned_ret'!$E$3:$E$293)</f>
        <v>0</v>
      </c>
      <c r="R55" s="2">
        <f>VLOOKUP(R$2,ELCC!$A$1:$B$16,2,FALSE)*SUMIF('2022_resources_less_planned_ret'!$A$3:$A$293,R$2&amp;"_"&amp;$I55&amp;"_"&amp;$H55,'2022_resources_less_planned_ret'!$E$3:$E$293)</f>
        <v>0</v>
      </c>
      <c r="S55" s="45">
        <f t="shared" si="12"/>
        <v>428.04149999999998</v>
      </c>
      <c r="T55" s="45">
        <f t="shared" si="13"/>
        <v>0</v>
      </c>
      <c r="U55" s="45">
        <f t="shared" si="14"/>
        <v>248.17499999999998</v>
      </c>
      <c r="V55" s="45">
        <f t="shared" si="15"/>
        <v>248.17499999999998</v>
      </c>
      <c r="W55" s="79">
        <f t="shared" si="16"/>
        <v>1</v>
      </c>
      <c r="X55" s="43">
        <f t="shared" si="17"/>
        <v>1</v>
      </c>
      <c r="Y55" s="43" t="str">
        <f>VLOOKUP(I55,mappings!$C$1:$H$22,6,FALSE)</f>
        <v>WEST</v>
      </c>
      <c r="Z55" s="81"/>
      <c r="AA55" s="77" t="str">
        <f t="shared" si="29"/>
        <v>PJM_RocklandElec</v>
      </c>
      <c r="AB55" s="77">
        <f t="shared" si="49"/>
        <v>2025</v>
      </c>
      <c r="AC55" s="77" t="str">
        <f t="shared" si="18"/>
        <v>PJM_RocklandElec2025</v>
      </c>
      <c r="AD55" s="78">
        <f t="shared" si="33"/>
        <v>141.39999999999998</v>
      </c>
      <c r="AE55" s="78">
        <f t="shared" si="34"/>
        <v>0</v>
      </c>
      <c r="AF55" s="78">
        <f t="shared" si="35"/>
        <v>4.3604000000000003</v>
      </c>
      <c r="AG55" s="78">
        <f t="shared" si="36"/>
        <v>0</v>
      </c>
      <c r="AH55" s="78">
        <f t="shared" si="37"/>
        <v>0</v>
      </c>
      <c r="AI55" s="78">
        <f t="shared" si="38"/>
        <v>145.76039999999998</v>
      </c>
      <c r="AJ55" s="78" t="str">
        <f>VLOOKUP(AA55,mappings!$C$2:$H$28,6,FALSE)</f>
        <v>EMAAC</v>
      </c>
      <c r="AK55" s="78">
        <f t="shared" si="39"/>
        <v>141.39999999999998</v>
      </c>
      <c r="AL55" s="78">
        <f t="shared" si="7"/>
        <v>12126.315189999999</v>
      </c>
      <c r="AM55" s="79">
        <f t="shared" si="8"/>
        <v>1.1660590854227992E-2</v>
      </c>
      <c r="AN55" s="81"/>
      <c r="AO55" s="63" t="s">
        <v>101</v>
      </c>
      <c r="AP55" s="63" t="s">
        <v>21</v>
      </c>
      <c r="AQ55" s="63">
        <v>2024</v>
      </c>
      <c r="AR55" s="63">
        <v>94.221959818874396</v>
      </c>
      <c r="AS55" s="63">
        <v>0</v>
      </c>
      <c r="AT55" s="63">
        <v>141.63669300000001</v>
      </c>
      <c r="AU55" s="63">
        <v>0</v>
      </c>
      <c r="AV55" s="63">
        <v>0</v>
      </c>
      <c r="AW55" s="81"/>
      <c r="AX55" s="77" t="str">
        <f t="shared" si="30"/>
        <v>PJM_RocklandElec</v>
      </c>
      <c r="AY55" s="77">
        <f t="shared" si="50"/>
        <v>2025</v>
      </c>
      <c r="AZ55" s="77" t="str">
        <f t="shared" si="19"/>
        <v>PJM_RocklandElec2025</v>
      </c>
      <c r="BA55" s="78">
        <f t="shared" si="40"/>
        <v>30.993973853130999</v>
      </c>
      <c r="BB55" s="78">
        <f t="shared" si="41"/>
        <v>0</v>
      </c>
      <c r="BC55" s="78">
        <f t="shared" si="42"/>
        <v>4.3604000000000003</v>
      </c>
      <c r="BD55" s="78">
        <f t="shared" si="43"/>
        <v>0</v>
      </c>
      <c r="BE55" s="78">
        <f t="shared" si="24"/>
        <v>15.7443710662076</v>
      </c>
      <c r="BF55" s="78">
        <f t="shared" si="25"/>
        <v>51.0987449193386</v>
      </c>
      <c r="BG55" s="78" t="str">
        <f>VLOOKUP(AX55,mappings!$C$2:$H$28,6,FALSE)</f>
        <v>EMAAC</v>
      </c>
      <c r="BH55" s="63"/>
      <c r="BI55" s="63"/>
      <c r="BJ55" s="63"/>
      <c r="BK55" s="63"/>
      <c r="BR55" s="63"/>
    </row>
    <row r="56" spans="1:70" x14ac:dyDescent="0.2">
      <c r="A56" s="63" t="str">
        <f>states_RPS!A55</f>
        <v>PA</v>
      </c>
      <c r="B56" s="63">
        <f>states_RPS!B55</f>
        <v>2030</v>
      </c>
      <c r="C56" s="63" t="str">
        <f t="shared" si="9"/>
        <v>PA2030</v>
      </c>
      <c r="D56" s="2">
        <f>states_RPS!L55</f>
        <v>12372.276578103687</v>
      </c>
      <c r="E56" s="2">
        <f>states_RPS!I55</f>
        <v>154653.45722629607</v>
      </c>
      <c r="F56" s="9">
        <f>states_RPS!O55</f>
        <v>0.08</v>
      </c>
      <c r="G56" s="81"/>
      <c r="H56" s="77" t="str">
        <f t="shared" si="44"/>
        <v>KY</v>
      </c>
      <c r="I56" s="77" t="str">
        <f t="shared" si="44"/>
        <v>PJM_DukeOhioKentucky</v>
      </c>
      <c r="J56" s="34">
        <f t="shared" si="45"/>
        <v>0.17000000000000004</v>
      </c>
      <c r="K56" s="63">
        <f t="shared" si="48"/>
        <v>2024</v>
      </c>
      <c r="L56" s="9">
        <f t="shared" si="46"/>
        <v>0</v>
      </c>
      <c r="M56" s="77">
        <f>VLOOKUP(I56,load!$Z$88:$AJ$110,K56-2020,FALSE)</f>
        <v>5347</v>
      </c>
      <c r="N56" s="2">
        <f t="shared" si="47"/>
        <v>0</v>
      </c>
      <c r="O56" s="2">
        <f>VLOOKUP(O$2,ELCC!$A$1:$B$16,2,FALSE)*SUMIF('2022_resources_less_planned_ret'!$A$3:$A$293,O$2&amp;"_"&amp;$I56&amp;"_"&amp;$H56,'2022_resources_less_planned_ret'!$E$3:$E$293)</f>
        <v>0</v>
      </c>
      <c r="P56" s="2">
        <f>VLOOKUP(P$2,ELCC!$A$1:$B$16,2,FALSE)*SUMIF('2022_resources_less_planned_ret'!$A$3:$A$293,P$2&amp;"_"&amp;$I56&amp;"_"&amp;$H56,'2022_resources_less_planned_ret'!$E$3:$E$293)</f>
        <v>28.353501000000005</v>
      </c>
      <c r="Q56" s="2">
        <f>VLOOKUP(Q$2,ELCC!$A$1:$B$16,2,FALSE)*SUMIF('2022_resources_less_planned_ret'!$A$3:$A$293,Q$2&amp;"_"&amp;$I56&amp;"_"&amp;$H56,'2022_resources_less_planned_ret'!$E$3:$E$293)</f>
        <v>0</v>
      </c>
      <c r="R56" s="2">
        <f>VLOOKUP(R$2,ELCC!$A$1:$B$16,2,FALSE)*SUMIF('2022_resources_less_planned_ret'!$A$3:$A$293,R$2&amp;"_"&amp;$I56&amp;"_"&amp;$H56,'2022_resources_less_planned_ret'!$E$3:$E$293)</f>
        <v>0</v>
      </c>
      <c r="S56" s="45">
        <f t="shared" si="12"/>
        <v>28.353501000000005</v>
      </c>
      <c r="T56" s="45">
        <f t="shared" si="13"/>
        <v>0</v>
      </c>
      <c r="U56" s="45">
        <f t="shared" si="14"/>
        <v>0</v>
      </c>
      <c r="V56" s="45">
        <f t="shared" si="15"/>
        <v>332.85074999999995</v>
      </c>
      <c r="W56" s="79">
        <f t="shared" si="16"/>
        <v>0</v>
      </c>
      <c r="X56" s="43">
        <f t="shared" si="17"/>
        <v>5.6748309094189674E-2</v>
      </c>
      <c r="Y56" s="43" t="str">
        <f>VLOOKUP(I56,mappings!$C$1:$H$22,6,FALSE)</f>
        <v>WEST</v>
      </c>
      <c r="Z56" s="81"/>
      <c r="AA56" s="77" t="str">
        <f t="shared" si="29"/>
        <v>PJM_AEP</v>
      </c>
      <c r="AB56" s="77">
        <f t="shared" si="49"/>
        <v>2025</v>
      </c>
      <c r="AC56" s="77" t="str">
        <f t="shared" si="18"/>
        <v>PJM_AEP2025</v>
      </c>
      <c r="AD56" s="78">
        <f t="shared" si="33"/>
        <v>1245.3180030337137</v>
      </c>
      <c r="AE56" s="78">
        <f t="shared" si="34"/>
        <v>2051.5947299999998</v>
      </c>
      <c r="AF56" s="78">
        <f t="shared" si="35"/>
        <v>1113.1120110000002</v>
      </c>
      <c r="AG56" s="78">
        <f t="shared" si="36"/>
        <v>62.700949999999999</v>
      </c>
      <c r="AH56" s="78">
        <f t="shared" si="37"/>
        <v>0</v>
      </c>
      <c r="AI56" s="78">
        <f t="shared" si="38"/>
        <v>4472.7256940337138</v>
      </c>
      <c r="AJ56" s="78" t="str">
        <f>VLOOKUP(AA56,mappings!$C$2:$H$28,6,FALSE)</f>
        <v>WEST</v>
      </c>
      <c r="AK56" s="78">
        <f t="shared" si="39"/>
        <v>1245.3180030337137</v>
      </c>
      <c r="AL56" s="78">
        <f t="shared" si="7"/>
        <v>20908.251378033714</v>
      </c>
      <c r="AM56" s="79">
        <f t="shared" si="8"/>
        <v>5.9561078567385572E-2</v>
      </c>
      <c r="AN56" s="81"/>
      <c r="AO56" s="63" t="s">
        <v>101</v>
      </c>
      <c r="AP56" s="63" t="s">
        <v>4</v>
      </c>
      <c r="AQ56" s="63">
        <v>2024</v>
      </c>
      <c r="AR56" s="63">
        <v>495.61544867880099</v>
      </c>
      <c r="AS56" s="63">
        <v>0</v>
      </c>
      <c r="AT56" s="63">
        <v>83.588867999999806</v>
      </c>
      <c r="AU56" s="63">
        <v>0</v>
      </c>
      <c r="AV56" s="63">
        <v>0</v>
      </c>
      <c r="AW56" s="81"/>
      <c r="AX56" s="77" t="str">
        <f t="shared" si="30"/>
        <v>PJM_AEP</v>
      </c>
      <c r="AY56" s="77">
        <f t="shared" si="50"/>
        <v>2025</v>
      </c>
      <c r="AZ56" s="77" t="str">
        <f t="shared" si="19"/>
        <v>PJM_AEP2025</v>
      </c>
      <c r="BA56" s="78">
        <f t="shared" si="40"/>
        <v>1258.3713206917143</v>
      </c>
      <c r="BB56" s="78">
        <f t="shared" si="41"/>
        <v>2051.5947299999998</v>
      </c>
      <c r="BC56" s="78">
        <f t="shared" si="42"/>
        <v>1113.1120110000002</v>
      </c>
      <c r="BD56" s="78">
        <f t="shared" si="43"/>
        <v>62.700949999999999</v>
      </c>
      <c r="BE56" s="78">
        <f t="shared" si="24"/>
        <v>75</v>
      </c>
      <c r="BF56" s="78">
        <f t="shared" si="25"/>
        <v>4560.7790116917149</v>
      </c>
      <c r="BG56" s="78" t="str">
        <f>VLOOKUP(AX56,mappings!$C$2:$H$28,6,FALSE)</f>
        <v>WEST</v>
      </c>
      <c r="BH56" s="63"/>
      <c r="BI56" s="63"/>
      <c r="BJ56" s="63"/>
      <c r="BK56" s="63"/>
      <c r="BR56" s="63"/>
    </row>
    <row r="57" spans="1:70" x14ac:dyDescent="0.2">
      <c r="A57" s="63" t="s">
        <v>587</v>
      </c>
      <c r="B57" s="63">
        <f>states_RPS!B56</f>
        <v>2022</v>
      </c>
      <c r="C57" s="63" t="str">
        <f t="shared" si="9"/>
        <v>VA-PJM_Dominion_VP2022</v>
      </c>
      <c r="D57" s="2">
        <f>states_RPS!L56</f>
        <v>16361.28084228069</v>
      </c>
      <c r="E57" s="2">
        <f>states_RPS!I56</f>
        <v>96242.828484004058</v>
      </c>
      <c r="F57" s="9">
        <f>states_RPS!O56</f>
        <v>0.17</v>
      </c>
      <c r="G57" s="81"/>
      <c r="H57" s="77" t="str">
        <f t="shared" si="44"/>
        <v>OH</v>
      </c>
      <c r="I57" s="77" t="str">
        <f t="shared" si="44"/>
        <v>PJM_DukeOhioKentucky</v>
      </c>
      <c r="J57" s="34">
        <f t="shared" si="45"/>
        <v>0.83</v>
      </c>
      <c r="K57" s="63">
        <f t="shared" si="48"/>
        <v>2024</v>
      </c>
      <c r="L57" s="9">
        <f t="shared" si="46"/>
        <v>7.4999999999999997E-2</v>
      </c>
      <c r="M57" s="77">
        <f>VLOOKUP(I57,load!$Z$88:$AJ$110,K57-2020,FALSE)</f>
        <v>5347</v>
      </c>
      <c r="N57" s="2">
        <f t="shared" si="47"/>
        <v>332.85074999999995</v>
      </c>
      <c r="O57" s="2">
        <f>VLOOKUP(O$2,ELCC!$A$1:$B$16,2,FALSE)*SUMIF('2022_resources_less_planned_ret'!$A$3:$A$293,O$2&amp;"_"&amp;$I57&amp;"_"&amp;$H57,'2022_resources_less_planned_ret'!$E$3:$E$293)</f>
        <v>0</v>
      </c>
      <c r="P57" s="2">
        <f>VLOOKUP(P$2,ELCC!$A$1:$B$16,2,FALSE)*SUMIF('2022_resources_less_planned_ret'!$A$3:$A$293,P$2&amp;"_"&amp;$I57&amp;"_"&amp;$H57,'2022_resources_less_planned_ret'!$E$3:$E$293)</f>
        <v>138.43179900000001</v>
      </c>
      <c r="Q57" s="2">
        <f>VLOOKUP(Q$2,ELCC!$A$1:$B$16,2,FALSE)*SUMIF('2022_resources_less_planned_ret'!$A$3:$A$293,Q$2&amp;"_"&amp;$I57&amp;"_"&amp;$H57,'2022_resources_less_planned_ret'!$E$3:$E$293)</f>
        <v>0</v>
      </c>
      <c r="R57" s="2">
        <f>VLOOKUP(R$2,ELCC!$A$1:$B$16,2,FALSE)*SUMIF('2022_resources_less_planned_ret'!$A$3:$A$293,R$2&amp;"_"&amp;$I57&amp;"_"&amp;$H57,'2022_resources_less_planned_ret'!$E$3:$E$293)</f>
        <v>0</v>
      </c>
      <c r="S57" s="45">
        <f t="shared" si="12"/>
        <v>471.28254899999996</v>
      </c>
      <c r="T57" s="45">
        <f t="shared" si="13"/>
        <v>0</v>
      </c>
      <c r="U57" s="45">
        <f t="shared" si="14"/>
        <v>332.85074999999995</v>
      </c>
      <c r="V57" s="45">
        <f t="shared" si="15"/>
        <v>332.85074999999995</v>
      </c>
      <c r="W57" s="79">
        <f t="shared" si="16"/>
        <v>1</v>
      </c>
      <c r="X57" s="43">
        <f t="shared" si="17"/>
        <v>0.94325169090581029</v>
      </c>
      <c r="Y57" s="43" t="str">
        <f>VLOOKUP(I57,mappings!$C$1:$H$22,6,FALSE)</f>
        <v>WEST</v>
      </c>
      <c r="Z57" s="81"/>
      <c r="AA57" s="77" t="str">
        <f t="shared" si="29"/>
        <v>PJM_AlleghenyPower</v>
      </c>
      <c r="AB57" s="77">
        <f t="shared" si="49"/>
        <v>2025</v>
      </c>
      <c r="AC57" s="77" t="str">
        <f t="shared" si="18"/>
        <v>PJM_AlleghenyPower2025</v>
      </c>
      <c r="AD57" s="78">
        <f t="shared" si="33"/>
        <v>853.73925000000008</v>
      </c>
      <c r="AE57" s="78">
        <f t="shared" si="34"/>
        <v>0</v>
      </c>
      <c r="AF57" s="78">
        <f t="shared" si="35"/>
        <v>773.971</v>
      </c>
      <c r="AG57" s="78">
        <f t="shared" si="36"/>
        <v>0</v>
      </c>
      <c r="AH57" s="78">
        <f t="shared" si="37"/>
        <v>0</v>
      </c>
      <c r="AI57" s="78">
        <f t="shared" si="38"/>
        <v>1627.7102500000001</v>
      </c>
      <c r="AJ57" s="78" t="str">
        <f>VLOOKUP(AA57,mappings!$C$2:$H$28,6,FALSE)</f>
        <v>WEST</v>
      </c>
      <c r="AK57" s="78">
        <f t="shared" si="39"/>
        <v>853.73925000000008</v>
      </c>
      <c r="AL57" s="78">
        <f t="shared" si="7"/>
        <v>20908.251378033714</v>
      </c>
      <c r="AM57" s="79">
        <f t="shared" si="8"/>
        <v>4.083264710012726E-2</v>
      </c>
      <c r="AN57" s="81"/>
      <c r="AO57" s="63" t="s">
        <v>101</v>
      </c>
      <c r="AP57" s="63" t="s">
        <v>33</v>
      </c>
      <c r="AQ57" s="63">
        <v>2024</v>
      </c>
      <c r="AR57" s="63">
        <v>551.34008622125202</v>
      </c>
      <c r="AS57" s="63">
        <v>0</v>
      </c>
      <c r="AT57" s="63">
        <v>6.9657390000000001</v>
      </c>
      <c r="AU57" s="63">
        <v>0</v>
      </c>
      <c r="AV57" s="63">
        <v>0</v>
      </c>
      <c r="AW57" s="81"/>
      <c r="AX57" s="77" t="str">
        <f t="shared" si="30"/>
        <v>PJM_AlleghenyPower</v>
      </c>
      <c r="AY57" s="77">
        <f t="shared" si="50"/>
        <v>2025</v>
      </c>
      <c r="AZ57" s="77" t="str">
        <f t="shared" si="19"/>
        <v>PJM_AlleghenyPower2025</v>
      </c>
      <c r="BA57" s="78">
        <f t="shared" si="40"/>
        <v>468.68550897032117</v>
      </c>
      <c r="BB57" s="78">
        <f t="shared" si="41"/>
        <v>0</v>
      </c>
      <c r="BC57" s="78">
        <f t="shared" si="42"/>
        <v>773.97099999999989</v>
      </c>
      <c r="BD57" s="78">
        <f t="shared" si="43"/>
        <v>0</v>
      </c>
      <c r="BE57" s="78">
        <f t="shared" si="24"/>
        <v>0</v>
      </c>
      <c r="BF57" s="78">
        <f t="shared" si="25"/>
        <v>1242.6565089703211</v>
      </c>
      <c r="BG57" s="78" t="str">
        <f>VLOOKUP(AX57,mappings!$C$2:$H$28,6,FALSE)</f>
        <v>WEST</v>
      </c>
      <c r="BH57" s="63"/>
      <c r="BI57" s="63"/>
      <c r="BJ57" s="63"/>
      <c r="BK57" s="63"/>
      <c r="BR57" s="63"/>
    </row>
    <row r="58" spans="1:70" x14ac:dyDescent="0.2">
      <c r="A58" s="63" t="s">
        <v>587</v>
      </c>
      <c r="B58" s="63">
        <f>states_RPS!B57</f>
        <v>2023</v>
      </c>
      <c r="C58" s="63" t="str">
        <f t="shared" si="9"/>
        <v>VA-PJM_Dominion_VP2023</v>
      </c>
      <c r="D58" s="2">
        <f>states_RPS!L57</f>
        <v>19847.185531492658</v>
      </c>
      <c r="E58" s="2">
        <f>states_RPS!I57</f>
        <v>99235.927657463282</v>
      </c>
      <c r="F58" s="9">
        <f>states_RPS!O57</f>
        <v>0.2</v>
      </c>
      <c r="G58" s="81"/>
      <c r="H58" s="77" t="str">
        <f t="shared" si="44"/>
        <v>PA</v>
      </c>
      <c r="I58" s="77" t="str">
        <f t="shared" si="44"/>
        <v>PJM_DuqLight</v>
      </c>
      <c r="J58" s="34">
        <f t="shared" si="45"/>
        <v>1</v>
      </c>
      <c r="K58" s="63">
        <f t="shared" si="48"/>
        <v>2024</v>
      </c>
      <c r="L58" s="9">
        <f t="shared" si="46"/>
        <v>0.08</v>
      </c>
      <c r="M58" s="77">
        <f>VLOOKUP(I58,load!$Z$88:$AJ$110,K58-2020,FALSE)</f>
        <v>2797</v>
      </c>
      <c r="N58" s="2">
        <f t="shared" si="47"/>
        <v>223.76</v>
      </c>
      <c r="O58" s="2">
        <f>VLOOKUP(O$2,ELCC!$A$1:$B$16,2,FALSE)*SUMIF('2022_resources_less_planned_ret'!$A$3:$A$293,O$2&amp;"_"&amp;$I58&amp;"_"&amp;$H58,'2022_resources_less_planned_ret'!$E$3:$E$293)</f>
        <v>1760.34951</v>
      </c>
      <c r="P58" s="2">
        <f>VLOOKUP(P$2,ELCC!$A$1:$B$16,2,FALSE)*SUMIF('2022_resources_less_planned_ret'!$A$3:$A$293,P$2&amp;"_"&amp;$I58&amp;"_"&amp;$H58,'2022_resources_less_planned_ret'!$E$3:$E$293)</f>
        <v>174.416</v>
      </c>
      <c r="Q58" s="2">
        <f>VLOOKUP(Q$2,ELCC!$A$1:$B$16,2,FALSE)*SUMIF('2022_resources_less_planned_ret'!$A$3:$A$293,Q$2&amp;"_"&amp;$I58&amp;"_"&amp;$H58,'2022_resources_less_planned_ret'!$E$3:$E$293)</f>
        <v>0</v>
      </c>
      <c r="R58" s="2">
        <f>VLOOKUP(R$2,ELCC!$A$1:$B$16,2,FALSE)*SUMIF('2022_resources_less_planned_ret'!$A$3:$A$293,R$2&amp;"_"&amp;$I58&amp;"_"&amp;$H58,'2022_resources_less_planned_ret'!$E$3:$E$293)</f>
        <v>0</v>
      </c>
      <c r="S58" s="45">
        <f t="shared" si="12"/>
        <v>2158.5255099999999</v>
      </c>
      <c r="T58" s="45">
        <f t="shared" si="13"/>
        <v>0</v>
      </c>
      <c r="U58" s="45">
        <f t="shared" si="14"/>
        <v>223.76</v>
      </c>
      <c r="V58" s="45">
        <f t="shared" si="15"/>
        <v>223.76</v>
      </c>
      <c r="W58" s="79">
        <f t="shared" si="16"/>
        <v>1</v>
      </c>
      <c r="X58" s="43">
        <f t="shared" si="17"/>
        <v>1</v>
      </c>
      <c r="Y58" s="43" t="str">
        <f>VLOOKUP(I58,mappings!$C$1:$H$22,6,FALSE)</f>
        <v>WEST</v>
      </c>
      <c r="Z58" s="81"/>
      <c r="AA58" s="77" t="str">
        <f t="shared" si="29"/>
        <v>PJM_FirstEnergy_ATSI</v>
      </c>
      <c r="AB58" s="77">
        <f t="shared" si="49"/>
        <v>2025</v>
      </c>
      <c r="AC58" s="77" t="str">
        <f t="shared" si="18"/>
        <v>PJM_FirstEnergy_ATSI2025</v>
      </c>
      <c r="AD58" s="78">
        <f t="shared" si="33"/>
        <v>1006</v>
      </c>
      <c r="AE58" s="78">
        <f t="shared" si="34"/>
        <v>2114.0044200000002</v>
      </c>
      <c r="AF58" s="78">
        <f t="shared" si="35"/>
        <v>751.07890000000009</v>
      </c>
      <c r="AG58" s="78">
        <f t="shared" si="36"/>
        <v>0</v>
      </c>
      <c r="AH58" s="78">
        <f t="shared" si="37"/>
        <v>0</v>
      </c>
      <c r="AI58" s="78">
        <f t="shared" si="38"/>
        <v>3871.0833200000002</v>
      </c>
      <c r="AJ58" s="78" t="str">
        <f>VLOOKUP(AA58,mappings!$C$2:$H$28,6,FALSE)</f>
        <v>WEST</v>
      </c>
      <c r="AK58" s="78">
        <f t="shared" si="39"/>
        <v>3120.0044200000002</v>
      </c>
      <c r="AL58" s="78">
        <f t="shared" si="7"/>
        <v>20908.251378033714</v>
      </c>
      <c r="AM58" s="79">
        <f t="shared" si="8"/>
        <v>0.14922359424460949</v>
      </c>
      <c r="AN58" s="81"/>
      <c r="AO58" s="63" t="s">
        <v>102</v>
      </c>
      <c r="AP58" s="63" t="s">
        <v>29</v>
      </c>
      <c r="AQ58" s="63">
        <v>2024</v>
      </c>
      <c r="AR58" s="63">
        <v>1440.03146881061</v>
      </c>
      <c r="AS58" s="63">
        <v>0</v>
      </c>
      <c r="AT58" s="63">
        <v>31.885425000000001</v>
      </c>
      <c r="AU58" s="63">
        <v>0</v>
      </c>
      <c r="AV58" s="63">
        <v>0</v>
      </c>
      <c r="AW58" s="81"/>
      <c r="AX58" s="77" t="str">
        <f t="shared" si="30"/>
        <v>PJM_FirstEnergy_ATSI</v>
      </c>
      <c r="AY58" s="77">
        <f t="shared" si="50"/>
        <v>2025</v>
      </c>
      <c r="AZ58" s="77" t="str">
        <f t="shared" si="19"/>
        <v>PJM_FirstEnergy_ATSI2025</v>
      </c>
      <c r="BA58" s="78">
        <f t="shared" si="40"/>
        <v>69.022190474440848</v>
      </c>
      <c r="BB58" s="78">
        <f t="shared" si="41"/>
        <v>2114.0044200000002</v>
      </c>
      <c r="BC58" s="78">
        <f t="shared" si="42"/>
        <v>751.07889999999998</v>
      </c>
      <c r="BD58" s="78">
        <f t="shared" si="43"/>
        <v>0</v>
      </c>
      <c r="BE58" s="78">
        <f t="shared" si="24"/>
        <v>0</v>
      </c>
      <c r="BF58" s="78">
        <f t="shared" si="25"/>
        <v>2934.105510474441</v>
      </c>
      <c r="BG58" s="78" t="str">
        <f>VLOOKUP(AX58,mappings!$C$2:$H$28,6,FALSE)</f>
        <v>WEST</v>
      </c>
      <c r="BH58" s="63"/>
      <c r="BI58" s="63"/>
      <c r="BJ58" s="63"/>
      <c r="BK58" s="63"/>
      <c r="BR58" s="63"/>
    </row>
    <row r="59" spans="1:70" x14ac:dyDescent="0.2">
      <c r="A59" s="63" t="s">
        <v>587</v>
      </c>
      <c r="B59" s="63">
        <f>states_RPS!B58</f>
        <v>2024</v>
      </c>
      <c r="C59" s="63" t="str">
        <f t="shared" si="9"/>
        <v>VA-PJM_Dominion_VP2024</v>
      </c>
      <c r="D59" s="2">
        <f>states_RPS!L58</f>
        <v>23625.651892981517</v>
      </c>
      <c r="E59" s="2">
        <f>states_RPS!I58</f>
        <v>102720.22562165877</v>
      </c>
      <c r="F59" s="9">
        <f>states_RPS!O58</f>
        <v>0.23</v>
      </c>
      <c r="G59" s="81"/>
      <c r="H59" s="77" t="str">
        <f t="shared" si="44"/>
        <v>NC</v>
      </c>
      <c r="I59" s="77" t="str">
        <f t="shared" si="44"/>
        <v>PJM_Dominion_VP</v>
      </c>
      <c r="J59" s="34">
        <f t="shared" si="45"/>
        <v>0.05</v>
      </c>
      <c r="K59" s="63">
        <f t="shared" si="48"/>
        <v>2024</v>
      </c>
      <c r="L59" s="9">
        <f t="shared" si="46"/>
        <v>0</v>
      </c>
      <c r="M59" s="77">
        <f>VLOOKUP(I59,load!$Z$88:$AJ$110,K59-2020,FALSE)</f>
        <v>22376</v>
      </c>
      <c r="N59" s="2">
        <f t="shared" si="47"/>
        <v>0</v>
      </c>
      <c r="O59" s="2">
        <f>VLOOKUP(O$2,ELCC!$A$1:$B$16,2,FALSE)*SUMIF('2022_resources_less_planned_ret'!$A$3:$A$293,O$2&amp;"_"&amp;$I59&amp;"_"&amp;$H59,'2022_resources_less_planned_ret'!$E$3:$E$293)</f>
        <v>0</v>
      </c>
      <c r="P59" s="2">
        <f>VLOOKUP(P$2,ELCC!$A$1:$B$16,2,FALSE)*SUMIF('2022_resources_less_planned_ret'!$A$3:$A$293,P$2&amp;"_"&amp;$I59&amp;"_"&amp;$H59,'2022_resources_less_planned_ret'!$E$3:$E$293)</f>
        <v>31.885425000000001</v>
      </c>
      <c r="Q59" s="2">
        <f>VLOOKUP(Q$2,ELCC!$A$1:$B$16,2,FALSE)*SUMIF('2022_resources_less_planned_ret'!$A$3:$A$293,Q$2&amp;"_"&amp;$I59&amp;"_"&amp;$H59,'2022_resources_less_planned_ret'!$E$3:$E$293)</f>
        <v>0</v>
      </c>
      <c r="R59" s="2">
        <f>VLOOKUP(R$2,ELCC!$A$1:$B$16,2,FALSE)*SUMIF('2022_resources_less_planned_ret'!$A$3:$A$293,R$2&amp;"_"&amp;$I59&amp;"_"&amp;$H59,'2022_resources_less_planned_ret'!$E$3:$E$293)</f>
        <v>0</v>
      </c>
      <c r="S59" s="45">
        <f t="shared" si="12"/>
        <v>31.885425000000001</v>
      </c>
      <c r="T59" s="45">
        <f t="shared" si="13"/>
        <v>0</v>
      </c>
      <c r="U59" s="45">
        <f t="shared" si="14"/>
        <v>0</v>
      </c>
      <c r="V59" s="45">
        <f t="shared" si="15"/>
        <v>4889.1560000000009</v>
      </c>
      <c r="W59" s="79">
        <f t="shared" si="16"/>
        <v>0</v>
      </c>
      <c r="X59" s="43">
        <f t="shared" si="17"/>
        <v>2.673279018176072E-3</v>
      </c>
      <c r="Y59" s="43" t="str">
        <f>VLOOKUP(I59,mappings!$C$1:$H$22,6,FALSE)</f>
        <v>RTO</v>
      </c>
      <c r="Z59" s="81"/>
      <c r="AA59" s="77" t="str">
        <f t="shared" si="29"/>
        <v>PJM_ComEd</v>
      </c>
      <c r="AB59" s="77">
        <f t="shared" si="49"/>
        <v>2025</v>
      </c>
      <c r="AC59" s="77" t="str">
        <f t="shared" si="18"/>
        <v>PJM_ComEd2025</v>
      </c>
      <c r="AD59" s="78">
        <f t="shared" si="33"/>
        <v>4465.8999999999996</v>
      </c>
      <c r="AE59" s="78">
        <f t="shared" si="34"/>
        <v>10375.363305000001</v>
      </c>
      <c r="AF59" s="78">
        <f t="shared" si="35"/>
        <v>1649.3213000000001</v>
      </c>
      <c r="AG59" s="78">
        <f t="shared" si="36"/>
        <v>0</v>
      </c>
      <c r="AH59" s="78">
        <f t="shared" si="37"/>
        <v>0</v>
      </c>
      <c r="AI59" s="78">
        <f t="shared" si="38"/>
        <v>16490.584605</v>
      </c>
      <c r="AJ59" s="78" t="str">
        <f>VLOOKUP(AA59,mappings!$C$2:$H$28,6,FALSE)</f>
        <v>WEST</v>
      </c>
      <c r="AK59" s="78">
        <f t="shared" si="39"/>
        <v>14841.263305</v>
      </c>
      <c r="AL59" s="78">
        <f t="shared" si="7"/>
        <v>20908.251378033714</v>
      </c>
      <c r="AM59" s="79">
        <f t="shared" si="8"/>
        <v>0.70982805002011251</v>
      </c>
      <c r="AN59" s="81"/>
      <c r="AO59" s="63" t="s">
        <v>102</v>
      </c>
      <c r="AP59" s="63" t="s">
        <v>33</v>
      </c>
      <c r="AQ59" s="63">
        <v>2024</v>
      </c>
      <c r="AR59" s="63">
        <v>2275.9582915294</v>
      </c>
      <c r="AS59" s="63">
        <v>3547.743219</v>
      </c>
      <c r="AT59" s="63">
        <v>605.82307500000002</v>
      </c>
      <c r="AU59" s="63">
        <v>2852.85095</v>
      </c>
      <c r="AV59" s="63">
        <v>410</v>
      </c>
      <c r="AW59" s="81"/>
      <c r="AX59" s="77" t="str">
        <f t="shared" si="30"/>
        <v>PJM_ComEd</v>
      </c>
      <c r="AY59" s="77">
        <f t="shared" si="50"/>
        <v>2025</v>
      </c>
      <c r="AZ59" s="77" t="str">
        <f t="shared" si="19"/>
        <v>PJM_ComEd2025</v>
      </c>
      <c r="BA59" s="78">
        <f t="shared" si="40"/>
        <v>1055.4571531248</v>
      </c>
      <c r="BB59" s="78">
        <f t="shared" si="41"/>
        <v>10375.363305000001</v>
      </c>
      <c r="BC59" s="78">
        <f t="shared" si="42"/>
        <v>1649.3213000000001</v>
      </c>
      <c r="BD59" s="78">
        <f t="shared" si="43"/>
        <v>0</v>
      </c>
      <c r="BE59" s="78">
        <f t="shared" si="24"/>
        <v>0</v>
      </c>
      <c r="BF59" s="78">
        <f t="shared" si="25"/>
        <v>13080.141758124801</v>
      </c>
      <c r="BG59" s="78" t="str">
        <f>VLOOKUP(AX59,mappings!$C$2:$H$28,6,FALSE)</f>
        <v>WEST</v>
      </c>
      <c r="BH59" s="63"/>
      <c r="BI59" s="63"/>
      <c r="BJ59" s="63"/>
      <c r="BK59" s="63"/>
      <c r="BR59" s="63"/>
    </row>
    <row r="60" spans="1:70" x14ac:dyDescent="0.2">
      <c r="A60" s="63" t="s">
        <v>587</v>
      </c>
      <c r="B60" s="63">
        <f>states_RPS!B59</f>
        <v>2025</v>
      </c>
      <c r="C60" s="63" t="str">
        <f t="shared" si="9"/>
        <v>VA-PJM_Dominion_VP2025</v>
      </c>
      <c r="D60" s="2">
        <f>states_RPS!L59</f>
        <v>27726.565012052553</v>
      </c>
      <c r="E60" s="2">
        <f>states_RPS!I59</f>
        <v>106640.63466174058</v>
      </c>
      <c r="F60" s="9">
        <f>states_RPS!O59</f>
        <v>0.26</v>
      </c>
      <c r="G60" s="81"/>
      <c r="H60" s="77" t="str">
        <f t="shared" si="44"/>
        <v>VA</v>
      </c>
      <c r="I60" s="77" t="str">
        <f t="shared" si="44"/>
        <v>PJM_Dominion_VP</v>
      </c>
      <c r="J60" s="34">
        <f t="shared" si="45"/>
        <v>0.95000000000000007</v>
      </c>
      <c r="K60" s="63">
        <f t="shared" si="48"/>
        <v>2024</v>
      </c>
      <c r="L60" s="9">
        <f t="shared" si="46"/>
        <v>0.23</v>
      </c>
      <c r="M60" s="77">
        <f>VLOOKUP(I60,load!$Z$88:$AJ$110,K60-2020,FALSE)</f>
        <v>22376</v>
      </c>
      <c r="N60" s="2">
        <f t="shared" si="47"/>
        <v>4889.1560000000009</v>
      </c>
      <c r="O60" s="2">
        <f>VLOOKUP(O$2,ELCC!$A$1:$B$16,2,FALSE)*SUMIF('2022_resources_less_planned_ret'!$A$3:$A$293,O$2&amp;"_"&amp;$I60&amp;"_"&amp;$H60,'2022_resources_less_planned_ret'!$E$3:$E$293)</f>
        <v>3547.7432190000004</v>
      </c>
      <c r="P60" s="2">
        <f>VLOOKUP(P$2,ELCC!$A$1:$B$16,2,FALSE)*SUMIF('2022_resources_less_planned_ret'!$A$3:$A$293,P$2&amp;"_"&amp;$I60&amp;"_"&amp;$H60,'2022_resources_less_planned_ret'!$E$3:$E$293)</f>
        <v>605.82307500000002</v>
      </c>
      <c r="Q60" s="2">
        <f>VLOOKUP(Q$2,ELCC!$A$1:$B$16,2,FALSE)*SUMIF('2022_resources_less_planned_ret'!$A$3:$A$293,Q$2&amp;"_"&amp;$I60&amp;"_"&amp;$H60,'2022_resources_less_planned_ret'!$E$3:$E$293)</f>
        <v>2852.85095</v>
      </c>
      <c r="R60" s="2">
        <f>VLOOKUP(R$2,ELCC!$A$1:$B$16,2,FALSE)*SUMIF('2022_resources_less_planned_ret'!$A$3:$A$293,R$2&amp;"_"&amp;$I60&amp;"_"&amp;$H60,'2022_resources_less_planned_ret'!$E$3:$E$293)</f>
        <v>0</v>
      </c>
      <c r="S60" s="45">
        <f t="shared" si="12"/>
        <v>11895.573244000001</v>
      </c>
      <c r="T60" s="45">
        <f t="shared" si="13"/>
        <v>0</v>
      </c>
      <c r="U60" s="45">
        <f t="shared" si="14"/>
        <v>4889.1560000000009</v>
      </c>
      <c r="V60" s="45">
        <f t="shared" si="15"/>
        <v>4889.1560000000009</v>
      </c>
      <c r="W60" s="79">
        <f t="shared" si="16"/>
        <v>1</v>
      </c>
      <c r="X60" s="43">
        <f t="shared" si="17"/>
        <v>0.99732672098182384</v>
      </c>
      <c r="Y60" s="43" t="str">
        <f>VLOOKUP(I60,mappings!$C$1:$H$22,6,FALSE)</f>
        <v>RTO</v>
      </c>
      <c r="Z60" s="81"/>
      <c r="AA60" s="77" t="str">
        <f t="shared" si="29"/>
        <v>PJM_DaytonPL</v>
      </c>
      <c r="AB60" s="77">
        <f t="shared" si="49"/>
        <v>2025</v>
      </c>
      <c r="AC60" s="77" t="str">
        <f t="shared" si="18"/>
        <v>PJM_DaytonPL2025</v>
      </c>
      <c r="AD60" s="78">
        <f t="shared" si="33"/>
        <v>265.28000000000003</v>
      </c>
      <c r="AE60" s="78">
        <f t="shared" si="34"/>
        <v>0</v>
      </c>
      <c r="AF60" s="78">
        <f t="shared" si="35"/>
        <v>179.8665</v>
      </c>
      <c r="AG60" s="78">
        <f t="shared" si="36"/>
        <v>0</v>
      </c>
      <c r="AH60" s="78">
        <f t="shared" si="37"/>
        <v>0</v>
      </c>
      <c r="AI60" s="78">
        <f t="shared" si="38"/>
        <v>445.14650000000006</v>
      </c>
      <c r="AJ60" s="78" t="str">
        <f>VLOOKUP(AA60,mappings!$C$2:$H$28,6,FALSE)</f>
        <v>WEST</v>
      </c>
      <c r="AK60" s="78">
        <f t="shared" si="39"/>
        <v>265.28000000000003</v>
      </c>
      <c r="AL60" s="78">
        <f t="shared" si="7"/>
        <v>20908.251378033714</v>
      </c>
      <c r="AM60" s="79">
        <f t="shared" si="8"/>
        <v>1.2687813782395221E-2</v>
      </c>
      <c r="AN60" s="81"/>
      <c r="AO60" s="63" t="s">
        <v>103</v>
      </c>
      <c r="AP60" s="63" t="s">
        <v>27</v>
      </c>
      <c r="AQ60" s="63">
        <v>2024</v>
      </c>
      <c r="AR60" s="63">
        <v>102.638075870714</v>
      </c>
      <c r="AS60" s="63">
        <v>0</v>
      </c>
      <c r="AT60" s="63">
        <v>28.353501000000001</v>
      </c>
      <c r="AU60" s="63">
        <v>0</v>
      </c>
      <c r="AV60" s="63">
        <v>0</v>
      </c>
      <c r="AW60" s="81"/>
      <c r="AX60" s="77" t="str">
        <f t="shared" si="30"/>
        <v>PJM_DaytonPL</v>
      </c>
      <c r="AY60" s="77">
        <f t="shared" si="50"/>
        <v>2025</v>
      </c>
      <c r="AZ60" s="77" t="str">
        <f t="shared" si="19"/>
        <v>PJM_DaytonPL2025</v>
      </c>
      <c r="BA60" s="78">
        <f t="shared" si="40"/>
        <v>615.24305457218304</v>
      </c>
      <c r="BB60" s="78">
        <f t="shared" si="41"/>
        <v>0</v>
      </c>
      <c r="BC60" s="78">
        <f t="shared" si="42"/>
        <v>179.8665</v>
      </c>
      <c r="BD60" s="78">
        <f t="shared" si="43"/>
        <v>0</v>
      </c>
      <c r="BE60" s="78">
        <f t="shared" si="24"/>
        <v>0</v>
      </c>
      <c r="BF60" s="78">
        <f t="shared" si="25"/>
        <v>795.10955457218301</v>
      </c>
      <c r="BG60" s="78" t="str">
        <f>VLOOKUP(AX60,mappings!$C$2:$H$28,6,FALSE)</f>
        <v>WEST</v>
      </c>
      <c r="BH60" s="63"/>
      <c r="BI60" s="63"/>
      <c r="BJ60" s="63"/>
      <c r="BK60" s="63"/>
      <c r="BR60" s="63"/>
    </row>
    <row r="61" spans="1:70" x14ac:dyDescent="0.2">
      <c r="A61" s="63" t="s">
        <v>587</v>
      </c>
      <c r="B61" s="63">
        <f>states_RPS!B60</f>
        <v>2026</v>
      </c>
      <c r="C61" s="63" t="str">
        <f t="shared" si="9"/>
        <v>VA-PJM_Dominion_VP2026</v>
      </c>
      <c r="D61" s="2">
        <f>states_RPS!L60</f>
        <v>32025.426653148159</v>
      </c>
      <c r="E61" s="2">
        <f>states_RPS!I60</f>
        <v>110432.5057005109</v>
      </c>
      <c r="F61" s="9">
        <f>states_RPS!O60</f>
        <v>0.28999999999999998</v>
      </c>
      <c r="G61" s="81"/>
      <c r="H61" s="77" t="str">
        <f t="shared" si="44"/>
        <v>DE</v>
      </c>
      <c r="I61" s="77" t="str">
        <f t="shared" si="44"/>
        <v>PJM_DelmarvaPL</v>
      </c>
      <c r="J61" s="34">
        <f t="shared" si="45"/>
        <v>0.61</v>
      </c>
      <c r="K61" s="63">
        <f t="shared" si="48"/>
        <v>2024</v>
      </c>
      <c r="L61" s="9">
        <f t="shared" si="46"/>
        <v>0.23999999999999996</v>
      </c>
      <c r="M61" s="77">
        <f>VLOOKUP(I61,load!$Z$88:$AJ$110,K61-2020,FALSE)</f>
        <v>4064</v>
      </c>
      <c r="N61" s="2">
        <f t="shared" si="47"/>
        <v>594.9695999999999</v>
      </c>
      <c r="O61" s="2">
        <f>VLOOKUP(O$2,ELCC!$A$1:$B$16,2,FALSE)*SUMIF('2022_resources_less_planned_ret'!$A$3:$A$293,O$2&amp;"_"&amp;$I61&amp;"_"&amp;$H61,'2022_resources_less_planned_ret'!$E$3:$E$293)</f>
        <v>0</v>
      </c>
      <c r="P61" s="2">
        <f>VLOOKUP(P$2,ELCC!$A$1:$B$16,2,FALSE)*SUMIF('2022_resources_less_planned_ret'!$A$3:$A$293,P$2&amp;"_"&amp;$I61&amp;"_"&amp;$H61,'2022_resources_less_planned_ret'!$E$3:$E$293)</f>
        <v>141.63669300000001</v>
      </c>
      <c r="Q61" s="2">
        <f>VLOOKUP(Q$2,ELCC!$A$1:$B$16,2,FALSE)*SUMIF('2022_resources_less_planned_ret'!$A$3:$A$293,Q$2&amp;"_"&amp;$I61&amp;"_"&amp;$H61,'2022_resources_less_planned_ret'!$E$3:$E$293)</f>
        <v>0</v>
      </c>
      <c r="R61" s="2">
        <f>VLOOKUP(R$2,ELCC!$A$1:$B$16,2,FALSE)*SUMIF('2022_resources_less_planned_ret'!$A$3:$A$293,R$2&amp;"_"&amp;$I61&amp;"_"&amp;$H61,'2022_resources_less_planned_ret'!$E$3:$E$293)</f>
        <v>0</v>
      </c>
      <c r="S61" s="45">
        <f t="shared" si="12"/>
        <v>736.60629299999994</v>
      </c>
      <c r="T61" s="45">
        <f t="shared" si="13"/>
        <v>0</v>
      </c>
      <c r="U61" s="45">
        <f t="shared" si="14"/>
        <v>594.9695999999999</v>
      </c>
      <c r="V61" s="45">
        <f t="shared" si="15"/>
        <v>1088.0140799999999</v>
      </c>
      <c r="W61" s="79">
        <f t="shared" si="16"/>
        <v>0.54683998207082019</v>
      </c>
      <c r="X61" s="43">
        <f t="shared" si="17"/>
        <v>0.55794825877773668</v>
      </c>
      <c r="Y61" s="43" t="str">
        <f>VLOOKUP(I61,mappings!$C$1:$H$22,6,FALSE)</f>
        <v>EMAAC</v>
      </c>
      <c r="Z61" s="81"/>
      <c r="AA61" s="77" t="str">
        <f t="shared" si="29"/>
        <v>PJM_DukeOhioKentucky</v>
      </c>
      <c r="AB61" s="77">
        <f t="shared" si="49"/>
        <v>2025</v>
      </c>
      <c r="AC61" s="77" t="str">
        <f t="shared" si="18"/>
        <v>PJM_DukeOhioKentucky2025</v>
      </c>
      <c r="AD61" s="78">
        <f t="shared" si="33"/>
        <v>356.96639999999996</v>
      </c>
      <c r="AE61" s="78">
        <f t="shared" si="34"/>
        <v>0</v>
      </c>
      <c r="AF61" s="78">
        <f t="shared" si="35"/>
        <v>166.78530000000001</v>
      </c>
      <c r="AG61" s="78">
        <f t="shared" si="36"/>
        <v>0</v>
      </c>
      <c r="AH61" s="78">
        <f t="shared" si="37"/>
        <v>0</v>
      </c>
      <c r="AI61" s="78">
        <f t="shared" si="38"/>
        <v>523.75170000000003</v>
      </c>
      <c r="AJ61" s="78" t="str">
        <f>VLOOKUP(AA61,mappings!$C$2:$H$28,6,FALSE)</f>
        <v>WEST</v>
      </c>
      <c r="AK61" s="78">
        <f t="shared" si="39"/>
        <v>356.96639999999996</v>
      </c>
      <c r="AL61" s="78">
        <f t="shared" si="7"/>
        <v>20908.251378033714</v>
      </c>
      <c r="AM61" s="79">
        <f t="shared" si="8"/>
        <v>1.7072991592928244E-2</v>
      </c>
      <c r="AN61" s="81"/>
      <c r="AO61" s="63" t="s">
        <v>103</v>
      </c>
      <c r="AP61" s="63" t="s">
        <v>30</v>
      </c>
      <c r="AQ61" s="63">
        <v>2024</v>
      </c>
      <c r="AR61" s="63">
        <v>331.46243324769102</v>
      </c>
      <c r="AS61" s="63">
        <v>0</v>
      </c>
      <c r="AT61" s="63">
        <v>138.43179900000001</v>
      </c>
      <c r="AU61" s="63">
        <v>0</v>
      </c>
      <c r="AV61" s="63">
        <v>0</v>
      </c>
      <c r="AW61" s="81"/>
      <c r="AX61" s="77" t="str">
        <f t="shared" si="30"/>
        <v>PJM_DukeOhioKentucky</v>
      </c>
      <c r="AY61" s="77">
        <f t="shared" si="50"/>
        <v>2025</v>
      </c>
      <c r="AZ61" s="77" t="str">
        <f t="shared" si="19"/>
        <v>PJM_DukeOhioKentucky2025</v>
      </c>
      <c r="BA61" s="78">
        <f t="shared" si="40"/>
        <v>924.8371475007159</v>
      </c>
      <c r="BB61" s="78">
        <f t="shared" si="41"/>
        <v>0</v>
      </c>
      <c r="BC61" s="78">
        <f t="shared" si="42"/>
        <v>166.78530000000001</v>
      </c>
      <c r="BD61" s="78">
        <f t="shared" si="43"/>
        <v>0</v>
      </c>
      <c r="BE61" s="78">
        <f t="shared" si="24"/>
        <v>0</v>
      </c>
      <c r="BF61" s="78">
        <f t="shared" si="25"/>
        <v>1091.6224475007159</v>
      </c>
      <c r="BG61" s="78" t="str">
        <f>VLOOKUP(AX61,mappings!$C$2:$H$28,6,FALSE)</f>
        <v>WEST</v>
      </c>
      <c r="BH61" s="63"/>
      <c r="BI61" s="63"/>
      <c r="BJ61" s="63"/>
      <c r="BK61" s="63"/>
      <c r="BR61" s="63"/>
    </row>
    <row r="62" spans="1:70" x14ac:dyDescent="0.2">
      <c r="A62" s="63" t="s">
        <v>587</v>
      </c>
      <c r="B62" s="63">
        <f>states_RPS!B61</f>
        <v>2027</v>
      </c>
      <c r="C62" s="63" t="str">
        <f t="shared" si="9"/>
        <v>VA-PJM_Dominion_VP2027</v>
      </c>
      <c r="D62" s="2">
        <f>states_RPS!L61</f>
        <v>35858.429852337475</v>
      </c>
      <c r="E62" s="2">
        <f>states_RPS!I61</f>
        <v>112057.59328855461</v>
      </c>
      <c r="F62" s="9">
        <f>states_RPS!O61</f>
        <v>0.32</v>
      </c>
      <c r="G62" s="81"/>
      <c r="H62" s="77" t="str">
        <f t="shared" si="44"/>
        <v>MD</v>
      </c>
      <c r="I62" s="77" t="str">
        <f t="shared" si="44"/>
        <v>PJM_DelmarvaPL</v>
      </c>
      <c r="J62" s="34">
        <f t="shared" si="45"/>
        <v>0.36</v>
      </c>
      <c r="K62" s="63">
        <f t="shared" si="48"/>
        <v>2024</v>
      </c>
      <c r="L62" s="9">
        <f t="shared" si="46"/>
        <v>0.33700000000000002</v>
      </c>
      <c r="M62" s="77">
        <f>VLOOKUP(I62,load!$Z$88:$AJ$110,K62-2020,FALSE)</f>
        <v>4064</v>
      </c>
      <c r="N62" s="2">
        <f t="shared" si="47"/>
        <v>493.04447999999996</v>
      </c>
      <c r="O62" s="2">
        <f>VLOOKUP(O$2,ELCC!$A$1:$B$16,2,FALSE)*SUMIF('2022_resources_less_planned_ret'!$A$3:$A$293,O$2&amp;"_"&amp;$I62&amp;"_"&amp;$H62,'2022_resources_less_planned_ret'!$E$3:$E$293)</f>
        <v>0</v>
      </c>
      <c r="P62" s="2">
        <f>VLOOKUP(P$2,ELCC!$A$1:$B$16,2,FALSE)*SUMIF('2022_resources_less_planned_ret'!$A$3:$A$293,P$2&amp;"_"&amp;$I62&amp;"_"&amp;$H62,'2022_resources_less_planned_ret'!$E$3:$E$293)</f>
        <v>83.588867999999891</v>
      </c>
      <c r="Q62" s="2">
        <f>VLOOKUP(Q$2,ELCC!$A$1:$B$16,2,FALSE)*SUMIF('2022_resources_less_planned_ret'!$A$3:$A$293,Q$2&amp;"_"&amp;$I62&amp;"_"&amp;$H62,'2022_resources_less_planned_ret'!$E$3:$E$293)</f>
        <v>0</v>
      </c>
      <c r="R62" s="2">
        <f>VLOOKUP(R$2,ELCC!$A$1:$B$16,2,FALSE)*SUMIF('2022_resources_less_planned_ret'!$A$3:$A$293,R$2&amp;"_"&amp;$I62&amp;"_"&amp;$H62,'2022_resources_less_planned_ret'!$E$3:$E$293)</f>
        <v>0</v>
      </c>
      <c r="S62" s="45">
        <f t="shared" si="12"/>
        <v>576.63334799999984</v>
      </c>
      <c r="T62" s="45">
        <f t="shared" si="13"/>
        <v>0</v>
      </c>
      <c r="U62" s="45">
        <f t="shared" si="14"/>
        <v>493.04447999999996</v>
      </c>
      <c r="V62" s="45">
        <f t="shared" si="15"/>
        <v>1088.0140799999999</v>
      </c>
      <c r="W62" s="79">
        <f t="shared" si="16"/>
        <v>0.45316001792917976</v>
      </c>
      <c r="X62" s="43">
        <f t="shared" si="17"/>
        <v>0.43677548715942971</v>
      </c>
      <c r="Y62" s="43" t="str">
        <f>VLOOKUP(I62,mappings!$C$1:$H$22,6,FALSE)</f>
        <v>EMAAC</v>
      </c>
      <c r="Z62" s="81"/>
      <c r="AA62" s="77" t="str">
        <f t="shared" si="29"/>
        <v>PJM_DuqLight</v>
      </c>
      <c r="AB62" s="77">
        <f t="shared" si="49"/>
        <v>2025</v>
      </c>
      <c r="AC62" s="77" t="str">
        <f t="shared" si="18"/>
        <v>PJM_DuqLight2025</v>
      </c>
      <c r="AD62" s="78">
        <f t="shared" si="33"/>
        <v>225.68</v>
      </c>
      <c r="AE62" s="78">
        <f t="shared" si="34"/>
        <v>1760.34951</v>
      </c>
      <c r="AF62" s="78">
        <f t="shared" si="35"/>
        <v>174.416</v>
      </c>
      <c r="AG62" s="78">
        <f t="shared" si="36"/>
        <v>0</v>
      </c>
      <c r="AH62" s="78">
        <f t="shared" si="37"/>
        <v>0</v>
      </c>
      <c r="AI62" s="78">
        <f t="shared" si="38"/>
        <v>2160.44551</v>
      </c>
      <c r="AJ62" s="78" t="str">
        <f>VLOOKUP(AA62,mappings!$C$2:$H$28,6,FALSE)</f>
        <v>WEST</v>
      </c>
      <c r="AK62" s="78">
        <f t="shared" si="39"/>
        <v>225.68</v>
      </c>
      <c r="AL62" s="78">
        <f t="shared" si="7"/>
        <v>20908.251378033714</v>
      </c>
      <c r="AM62" s="79">
        <f t="shared" si="8"/>
        <v>1.0793824692441771E-2</v>
      </c>
      <c r="AN62" s="81"/>
      <c r="AO62" s="63" t="s">
        <v>104</v>
      </c>
      <c r="AP62" s="63" t="s">
        <v>31</v>
      </c>
      <c r="AQ62" s="63">
        <v>2024</v>
      </c>
      <c r="AR62" s="63">
        <v>24.451720654029899</v>
      </c>
      <c r="AS62" s="63">
        <v>1760.34951</v>
      </c>
      <c r="AT62" s="63">
        <v>174.416</v>
      </c>
      <c r="AU62" s="63">
        <v>0</v>
      </c>
      <c r="AV62" s="63">
        <v>0</v>
      </c>
      <c r="AW62" s="81"/>
      <c r="AX62" s="77" t="str">
        <f t="shared" si="30"/>
        <v>PJM_DuqLight</v>
      </c>
      <c r="AY62" s="77">
        <f t="shared" si="50"/>
        <v>2025</v>
      </c>
      <c r="AZ62" s="77" t="str">
        <f t="shared" si="19"/>
        <v>PJM_DuqLight2025</v>
      </c>
      <c r="BA62" s="78">
        <f t="shared" si="40"/>
        <v>23.366291728806001</v>
      </c>
      <c r="BB62" s="78">
        <f t="shared" si="41"/>
        <v>1760.34951</v>
      </c>
      <c r="BC62" s="78">
        <f t="shared" si="42"/>
        <v>174.416</v>
      </c>
      <c r="BD62" s="78">
        <f t="shared" si="43"/>
        <v>0</v>
      </c>
      <c r="BE62" s="78">
        <f t="shared" si="24"/>
        <v>0</v>
      </c>
      <c r="BF62" s="78">
        <f t="shared" si="25"/>
        <v>1958.1318017288058</v>
      </c>
      <c r="BG62" s="78" t="str">
        <f>VLOOKUP(AX62,mappings!$C$2:$H$28,6,FALSE)</f>
        <v>WEST</v>
      </c>
      <c r="BH62" s="63"/>
      <c r="BI62" s="63"/>
      <c r="BJ62" s="63"/>
      <c r="BK62" s="63"/>
      <c r="BR62" s="63"/>
    </row>
    <row r="63" spans="1:70" x14ac:dyDescent="0.2">
      <c r="A63" s="63" t="s">
        <v>587</v>
      </c>
      <c r="B63" s="63">
        <f>states_RPS!B62</f>
        <v>2028</v>
      </c>
      <c r="C63" s="63" t="str">
        <f t="shared" si="9"/>
        <v>VA-PJM_Dominion_VP2028</v>
      </c>
      <c r="D63" s="2">
        <f>states_RPS!L62</f>
        <v>39861.240932548593</v>
      </c>
      <c r="E63" s="2">
        <f>states_RPS!I62</f>
        <v>113889.25980728171</v>
      </c>
      <c r="F63" s="9">
        <f>states_RPS!O62</f>
        <v>0.35</v>
      </c>
      <c r="G63" s="81"/>
      <c r="H63" s="77" t="str">
        <f t="shared" si="44"/>
        <v>VA</v>
      </c>
      <c r="I63" s="77" t="str">
        <f t="shared" si="44"/>
        <v>PJM_DelmarvaPL</v>
      </c>
      <c r="J63" s="34">
        <f t="shared" si="45"/>
        <v>2.9999999999999995E-2</v>
      </c>
      <c r="K63" s="63">
        <f t="shared" si="48"/>
        <v>2024</v>
      </c>
      <c r="L63" s="9">
        <f t="shared" si="46"/>
        <v>0</v>
      </c>
      <c r="M63" s="77">
        <f>VLOOKUP(I63,load!$Z$88:$AJ$110,K63-2020,FALSE)</f>
        <v>4064</v>
      </c>
      <c r="N63" s="2">
        <f t="shared" si="47"/>
        <v>0</v>
      </c>
      <c r="O63" s="2">
        <f>VLOOKUP(O$2,ELCC!$A$1:$B$16,2,FALSE)*SUMIF('2022_resources_less_planned_ret'!$A$3:$A$293,O$2&amp;"_"&amp;$I63&amp;"_"&amp;$H63,'2022_resources_less_planned_ret'!$E$3:$E$293)</f>
        <v>0</v>
      </c>
      <c r="P63" s="2">
        <f>VLOOKUP(P$2,ELCC!$A$1:$B$16,2,FALSE)*SUMIF('2022_resources_less_planned_ret'!$A$3:$A$293,P$2&amp;"_"&amp;$I63&amp;"_"&amp;$H63,'2022_resources_less_planned_ret'!$E$3:$E$293)</f>
        <v>6.9657390000000001</v>
      </c>
      <c r="Q63" s="2">
        <f>VLOOKUP(Q$2,ELCC!$A$1:$B$16,2,FALSE)*SUMIF('2022_resources_less_planned_ret'!$A$3:$A$293,Q$2&amp;"_"&amp;$I63&amp;"_"&amp;$H63,'2022_resources_less_planned_ret'!$E$3:$E$293)</f>
        <v>0</v>
      </c>
      <c r="R63" s="2">
        <f>VLOOKUP(R$2,ELCC!$A$1:$B$16,2,FALSE)*SUMIF('2022_resources_less_planned_ret'!$A$3:$A$293,R$2&amp;"_"&amp;$I63&amp;"_"&amp;$H63,'2022_resources_less_planned_ret'!$E$3:$E$293)</f>
        <v>0</v>
      </c>
      <c r="S63" s="45">
        <f t="shared" si="12"/>
        <v>6.9657390000000001</v>
      </c>
      <c r="T63" s="45">
        <f t="shared" si="13"/>
        <v>0</v>
      </c>
      <c r="U63" s="45">
        <f t="shared" si="14"/>
        <v>0</v>
      </c>
      <c r="V63" s="45">
        <f t="shared" si="15"/>
        <v>1088.0140799999999</v>
      </c>
      <c r="W63" s="79">
        <f t="shared" si="16"/>
        <v>0</v>
      </c>
      <c r="X63" s="43">
        <f t="shared" si="17"/>
        <v>5.2762540628337705E-3</v>
      </c>
      <c r="Y63" s="43" t="str">
        <f>VLOOKUP(I63,mappings!$C$1:$H$22,6,FALSE)</f>
        <v>EMAAC</v>
      </c>
      <c r="Z63" s="81"/>
      <c r="AA63" s="77" t="str">
        <f t="shared" si="29"/>
        <v>PJM_EKPC</v>
      </c>
      <c r="AB63" s="77">
        <f t="shared" si="49"/>
        <v>2025</v>
      </c>
      <c r="AC63" s="77" t="str">
        <f t="shared" si="18"/>
        <v>PJM_EKPC2025</v>
      </c>
      <c r="AD63" s="78">
        <f t="shared" si="33"/>
        <v>0</v>
      </c>
      <c r="AE63" s="78">
        <f t="shared" si="34"/>
        <v>0</v>
      </c>
      <c r="AF63" s="78">
        <f t="shared" si="35"/>
        <v>149.34370000000001</v>
      </c>
      <c r="AG63" s="78">
        <f t="shared" si="36"/>
        <v>0</v>
      </c>
      <c r="AH63" s="78">
        <f t="shared" si="37"/>
        <v>0</v>
      </c>
      <c r="AI63" s="78">
        <f t="shared" si="38"/>
        <v>149.34370000000001</v>
      </c>
      <c r="AJ63" s="78" t="str">
        <f>VLOOKUP(AA63,mappings!$C$2:$H$28,6,FALSE)</f>
        <v>WEST</v>
      </c>
      <c r="AK63" s="78">
        <f t="shared" si="39"/>
        <v>0</v>
      </c>
      <c r="AL63" s="78">
        <f t="shared" si="7"/>
        <v>20908.251378033714</v>
      </c>
      <c r="AM63" s="79">
        <f t="shared" si="8"/>
        <v>0</v>
      </c>
      <c r="AN63" s="81"/>
      <c r="AO63" s="63" t="s">
        <v>105</v>
      </c>
      <c r="AP63" s="63" t="s">
        <v>27</v>
      </c>
      <c r="AQ63" s="63">
        <v>2024</v>
      </c>
      <c r="AR63" s="63">
        <v>134.715262019417</v>
      </c>
      <c r="AS63" s="63">
        <v>0</v>
      </c>
      <c r="AT63" s="63">
        <v>149.34370000000001</v>
      </c>
      <c r="AU63" s="63">
        <v>0</v>
      </c>
      <c r="AV63" s="63">
        <v>0</v>
      </c>
      <c r="AW63" s="81"/>
      <c r="AX63" s="77" t="str">
        <f t="shared" si="30"/>
        <v>PJM_EKPC</v>
      </c>
      <c r="AY63" s="77">
        <f t="shared" si="50"/>
        <v>2025</v>
      </c>
      <c r="AZ63" s="77" t="str">
        <f t="shared" si="19"/>
        <v>PJM_EKPC2025</v>
      </c>
      <c r="BA63" s="78">
        <f t="shared" si="40"/>
        <v>339.03922476129401</v>
      </c>
      <c r="BB63" s="78">
        <f t="shared" si="41"/>
        <v>0</v>
      </c>
      <c r="BC63" s="78">
        <f t="shared" si="42"/>
        <v>149.34370000000001</v>
      </c>
      <c r="BD63" s="78">
        <f t="shared" si="43"/>
        <v>0</v>
      </c>
      <c r="BE63" s="78">
        <f t="shared" si="24"/>
        <v>0</v>
      </c>
      <c r="BF63" s="78">
        <f t="shared" si="25"/>
        <v>488.38292476129402</v>
      </c>
      <c r="BG63" s="78" t="str">
        <f>VLOOKUP(AX63,mappings!$C$2:$H$28,6,FALSE)</f>
        <v>WEST</v>
      </c>
      <c r="BH63" s="63"/>
      <c r="BI63" s="63"/>
      <c r="BJ63" s="63"/>
      <c r="BK63" s="63"/>
      <c r="BR63" s="63"/>
    </row>
    <row r="64" spans="1:70" x14ac:dyDescent="0.2">
      <c r="A64" s="63" t="s">
        <v>587</v>
      </c>
      <c r="B64" s="63">
        <f>states_RPS!B63</f>
        <v>2029</v>
      </c>
      <c r="C64" s="63" t="str">
        <f t="shared" si="9"/>
        <v>VA-PJM_Dominion_VP2029</v>
      </c>
      <c r="D64" s="2">
        <f>states_RPS!L63</f>
        <v>43989.652002615403</v>
      </c>
      <c r="E64" s="2">
        <f>states_RPS!I63</f>
        <v>115762.2421121458</v>
      </c>
      <c r="F64" s="9">
        <f>states_RPS!O63</f>
        <v>0.38</v>
      </c>
      <c r="G64" s="81"/>
      <c r="H64" s="77" t="str">
        <f t="shared" si="44"/>
        <v>KY</v>
      </c>
      <c r="I64" s="77" t="str">
        <f t="shared" si="44"/>
        <v>PJM_EKPC</v>
      </c>
      <c r="J64" s="34">
        <f t="shared" si="45"/>
        <v>1</v>
      </c>
      <c r="K64" s="63">
        <f t="shared" si="48"/>
        <v>2024</v>
      </c>
      <c r="L64" s="9">
        <f t="shared" si="46"/>
        <v>0</v>
      </c>
      <c r="M64" s="77">
        <f>VLOOKUP(I64,load!$Z$88:$AJ$110,K64-2020,FALSE)</f>
        <v>2151</v>
      </c>
      <c r="N64" s="2">
        <f t="shared" si="47"/>
        <v>0</v>
      </c>
      <c r="O64" s="2">
        <f>VLOOKUP(O$2,ELCC!$A$1:$B$16,2,FALSE)*SUMIF('2022_resources_less_planned_ret'!$A$3:$A$293,O$2&amp;"_"&amp;$I64&amp;"_"&amp;$H64,'2022_resources_less_planned_ret'!$E$3:$E$293)</f>
        <v>0</v>
      </c>
      <c r="P64" s="2">
        <f>VLOOKUP(P$2,ELCC!$A$1:$B$16,2,FALSE)*SUMIF('2022_resources_less_planned_ret'!$A$3:$A$293,P$2&amp;"_"&amp;$I64&amp;"_"&amp;$H64,'2022_resources_less_planned_ret'!$E$3:$E$293)</f>
        <v>149.34370000000001</v>
      </c>
      <c r="Q64" s="2">
        <f>VLOOKUP(Q$2,ELCC!$A$1:$B$16,2,FALSE)*SUMIF('2022_resources_less_planned_ret'!$A$3:$A$293,Q$2&amp;"_"&amp;$I64&amp;"_"&amp;$H64,'2022_resources_less_planned_ret'!$E$3:$E$293)</f>
        <v>0</v>
      </c>
      <c r="R64" s="2">
        <f>VLOOKUP(R$2,ELCC!$A$1:$B$16,2,FALSE)*SUMIF('2022_resources_less_planned_ret'!$A$3:$A$293,R$2&amp;"_"&amp;$I64&amp;"_"&amp;$H64,'2022_resources_less_planned_ret'!$E$3:$E$293)</f>
        <v>0</v>
      </c>
      <c r="S64" s="45">
        <f t="shared" si="12"/>
        <v>149.34370000000001</v>
      </c>
      <c r="T64" s="45">
        <f t="shared" si="13"/>
        <v>0</v>
      </c>
      <c r="U64" s="45">
        <f t="shared" si="14"/>
        <v>0</v>
      </c>
      <c r="V64" s="45">
        <f t="shared" si="15"/>
        <v>1E-8</v>
      </c>
      <c r="W64" s="79">
        <f t="shared" si="16"/>
        <v>0</v>
      </c>
      <c r="X64" s="43">
        <f t="shared" si="17"/>
        <v>1</v>
      </c>
      <c r="Y64" s="43" t="str">
        <f>VLOOKUP(I64,mappings!$C$1:$H$22,6,FALSE)</f>
        <v>WEST</v>
      </c>
      <c r="Z64" s="81"/>
      <c r="AA64" s="77" t="str">
        <f t="shared" si="29"/>
        <v>PJM_Dominion_VP</v>
      </c>
      <c r="AB64" s="77">
        <f t="shared" si="49"/>
        <v>2025</v>
      </c>
      <c r="AC64" s="77" t="str">
        <f t="shared" si="18"/>
        <v>PJM_Dominion_VP2025</v>
      </c>
      <c r="AD64" s="78">
        <f t="shared" si="33"/>
        <v>5737.81</v>
      </c>
      <c r="AE64" s="78">
        <f t="shared" si="34"/>
        <v>3547.7432190000004</v>
      </c>
      <c r="AF64" s="78">
        <f t="shared" si="35"/>
        <v>637.70850000000007</v>
      </c>
      <c r="AG64" s="78">
        <f t="shared" si="36"/>
        <v>2852.85095</v>
      </c>
      <c r="AH64" s="78">
        <f t="shared" si="37"/>
        <v>0</v>
      </c>
      <c r="AI64" s="78">
        <f t="shared" si="38"/>
        <v>12776.112669000002</v>
      </c>
      <c r="AJ64" s="78" t="str">
        <f>VLOOKUP(AA64,mappings!$C$2:$H$28,6,FALSE)</f>
        <v>RTO</v>
      </c>
      <c r="AK64" s="78">
        <f t="shared" si="39"/>
        <v>5737.81</v>
      </c>
      <c r="AL64" s="78">
        <f t="shared" si="7"/>
        <v>44695.947568033713</v>
      </c>
      <c r="AM64" s="79">
        <f t="shared" si="8"/>
        <v>0.12837427803194509</v>
      </c>
      <c r="AN64" s="81"/>
      <c r="AO64" s="63" t="s">
        <v>106</v>
      </c>
      <c r="AP64" s="63" t="s">
        <v>30</v>
      </c>
      <c r="AQ64" s="63">
        <v>2024</v>
      </c>
      <c r="AR64" s="63">
        <v>66.398208097416799</v>
      </c>
      <c r="AS64" s="63">
        <v>2114.0044200000002</v>
      </c>
      <c r="AT64" s="63">
        <v>690.99258799999996</v>
      </c>
      <c r="AU64" s="63">
        <v>0</v>
      </c>
      <c r="AV64" s="63">
        <v>0</v>
      </c>
      <c r="AW64" s="81"/>
      <c r="AX64" s="77" t="str">
        <f t="shared" si="30"/>
        <v>PJM_Dominion_VP</v>
      </c>
      <c r="AY64" s="77">
        <f t="shared" si="50"/>
        <v>2025</v>
      </c>
      <c r="AZ64" s="77" t="str">
        <f t="shared" si="19"/>
        <v>PJM_Dominion_VP2025</v>
      </c>
      <c r="BA64" s="78">
        <f t="shared" si="40"/>
        <v>5007.1149296369395</v>
      </c>
      <c r="BB64" s="78">
        <f t="shared" si="41"/>
        <v>3547.743219</v>
      </c>
      <c r="BC64" s="78">
        <f t="shared" si="42"/>
        <v>637.70850000000007</v>
      </c>
      <c r="BD64" s="78">
        <f t="shared" si="43"/>
        <v>2852.85095</v>
      </c>
      <c r="BE64" s="78">
        <f t="shared" si="24"/>
        <v>525</v>
      </c>
      <c r="BF64" s="78">
        <f t="shared" si="25"/>
        <v>12570.417598636941</v>
      </c>
      <c r="BG64" s="78" t="str">
        <f>VLOOKUP(AX64,mappings!$C$2:$H$28,6,FALSE)</f>
        <v>RTO</v>
      </c>
      <c r="BH64" s="63"/>
      <c r="BI64" s="63"/>
      <c r="BJ64" s="63"/>
      <c r="BK64" s="63"/>
      <c r="BR64" s="63"/>
    </row>
    <row r="65" spans="1:70" x14ac:dyDescent="0.2">
      <c r="A65" s="63" t="s">
        <v>587</v>
      </c>
      <c r="B65" s="63">
        <f>states_RPS!B64</f>
        <v>2030</v>
      </c>
      <c r="C65" s="63" t="str">
        <f t="shared" si="9"/>
        <v>VA-PJM_Dominion_VP2030</v>
      </c>
      <c r="D65" s="2">
        <f>states_RPS!L64</f>
        <v>48179.623594025878</v>
      </c>
      <c r="E65" s="2">
        <f>states_RPS!I64</f>
        <v>117511.27705859971</v>
      </c>
      <c r="F65" s="9">
        <f>states_RPS!O64</f>
        <v>0.41</v>
      </c>
      <c r="G65" s="81"/>
      <c r="H65" s="77" t="str">
        <f t="shared" si="44"/>
        <v>NJ</v>
      </c>
      <c r="I65" s="77" t="str">
        <f t="shared" si="44"/>
        <v>PJM_JerseyCntrlPL</v>
      </c>
      <c r="J65" s="34">
        <f t="shared" si="45"/>
        <v>1</v>
      </c>
      <c r="K65" s="63">
        <f t="shared" si="48"/>
        <v>2024</v>
      </c>
      <c r="L65" s="9">
        <f t="shared" si="46"/>
        <v>0.27</v>
      </c>
      <c r="M65" s="77">
        <f>VLOOKUP(I65,load!$Z$88:$AJ$110,K65-2020,FALSE)</f>
        <v>6180</v>
      </c>
      <c r="N65" s="2">
        <f t="shared" si="47"/>
        <v>1668.6000000000001</v>
      </c>
      <c r="O65" s="2">
        <f>VLOOKUP(O$2,ELCC!$A$1:$B$16,2,FALSE)*SUMIF('2022_resources_less_planned_ret'!$A$3:$A$293,O$2&amp;"_"&amp;$I65&amp;"_"&amp;$H65,'2022_resources_less_planned_ret'!$E$3:$E$293)</f>
        <v>0</v>
      </c>
      <c r="P65" s="2">
        <f>VLOOKUP(P$2,ELCC!$A$1:$B$16,2,FALSE)*SUMIF('2022_resources_less_planned_ret'!$A$3:$A$293,P$2&amp;"_"&amp;$I65&amp;"_"&amp;$H65,'2022_resources_less_planned_ret'!$E$3:$E$293)</f>
        <v>156.9744</v>
      </c>
      <c r="Q65" s="2">
        <f>VLOOKUP(Q$2,ELCC!$A$1:$B$16,2,FALSE)*SUMIF('2022_resources_less_planned_ret'!$A$3:$A$293,Q$2&amp;"_"&amp;$I65&amp;"_"&amp;$H65,'2022_resources_less_planned_ret'!$E$3:$E$293)</f>
        <v>133.00094999999999</v>
      </c>
      <c r="R65" s="2">
        <f>VLOOKUP(R$2,ELCC!$A$1:$B$16,2,FALSE)*SUMIF('2022_resources_less_planned_ret'!$A$3:$A$293,R$2&amp;"_"&amp;$I65&amp;"_"&amp;$H65,'2022_resources_less_planned_ret'!$E$3:$E$293)</f>
        <v>0</v>
      </c>
      <c r="S65" s="45">
        <f t="shared" si="12"/>
        <v>1958.5753500000001</v>
      </c>
      <c r="T65" s="45">
        <f t="shared" si="13"/>
        <v>0</v>
      </c>
      <c r="U65" s="45">
        <f t="shared" si="14"/>
        <v>1668.6000000000001</v>
      </c>
      <c r="V65" s="45">
        <f t="shared" si="15"/>
        <v>1668.6000000000001</v>
      </c>
      <c r="W65" s="79">
        <f t="shared" si="16"/>
        <v>1</v>
      </c>
      <c r="X65" s="43">
        <f t="shared" si="17"/>
        <v>1</v>
      </c>
      <c r="Y65" s="43" t="str">
        <f>VLOOKUP(I65,mappings!$C$1:$H$22,6,FALSE)</f>
        <v>EMAAC</v>
      </c>
      <c r="Z65" s="81"/>
      <c r="AA65" s="77" t="str">
        <f t="shared" si="29"/>
        <v>MISO4</v>
      </c>
      <c r="AB65" s="77">
        <f t="shared" si="49"/>
        <v>2025</v>
      </c>
      <c r="AC65" s="77" t="str">
        <f t="shared" si="18"/>
        <v>MISO42025</v>
      </c>
      <c r="AD65" s="78">
        <f t="shared" si="33"/>
        <v>2166.65</v>
      </c>
      <c r="AE65" s="78">
        <f t="shared" si="34"/>
        <v>1067.89914</v>
      </c>
      <c r="AF65" s="78">
        <f t="shared" si="35"/>
        <v>0</v>
      </c>
      <c r="AG65" s="78">
        <f t="shared" si="36"/>
        <v>0</v>
      </c>
      <c r="AH65" s="78">
        <f t="shared" si="37"/>
        <v>0</v>
      </c>
      <c r="AI65" s="78">
        <f t="shared" si="38"/>
        <v>3234.5491400000001</v>
      </c>
      <c r="AJ65" s="78" t="str">
        <f>VLOOKUP(AA65,mappings!$C$2:$H$28,6,FALSE)</f>
        <v>MISO4</v>
      </c>
      <c r="AK65" s="78">
        <f t="shared" si="39"/>
        <v>3234.5491400000001</v>
      </c>
      <c r="AL65" s="78">
        <f t="shared" si="7"/>
        <v>3234.5491400000001</v>
      </c>
      <c r="AM65" s="79">
        <f t="shared" si="8"/>
        <v>1</v>
      </c>
      <c r="AN65" s="81"/>
      <c r="AO65" s="63" t="s">
        <v>106</v>
      </c>
      <c r="AP65" s="63" t="s">
        <v>31</v>
      </c>
      <c r="AQ65" s="63">
        <v>2024</v>
      </c>
      <c r="AR65" s="63">
        <v>6.6841112284616697</v>
      </c>
      <c r="AS65" s="63">
        <v>0</v>
      </c>
      <c r="AT65" s="63">
        <v>60.086312</v>
      </c>
      <c r="AU65" s="63">
        <v>0</v>
      </c>
      <c r="AV65" s="63">
        <v>0</v>
      </c>
      <c r="AW65" s="81"/>
      <c r="AX65" s="77" t="str">
        <f t="shared" si="30"/>
        <v>MISO4</v>
      </c>
      <c r="AY65" s="77">
        <f t="shared" si="50"/>
        <v>2025</v>
      </c>
      <c r="AZ65" s="77" t="str">
        <f t="shared" si="19"/>
        <v>MISO42025</v>
      </c>
      <c r="BA65" s="78">
        <f t="shared" si="40"/>
        <v>2105.1867990000001</v>
      </c>
      <c r="BB65" s="78">
        <f t="shared" si="41"/>
        <v>1067.89914</v>
      </c>
      <c r="BC65" s="78">
        <f t="shared" si="42"/>
        <v>0</v>
      </c>
      <c r="BD65" s="78">
        <f t="shared" si="43"/>
        <v>0</v>
      </c>
      <c r="BE65" s="78">
        <f t="shared" si="24"/>
        <v>0</v>
      </c>
      <c r="BF65" s="78">
        <f t="shared" si="25"/>
        <v>3173.0859390000001</v>
      </c>
      <c r="BG65" s="78" t="str">
        <f>VLOOKUP(AX65,mappings!$C$2:$H$28,6,FALSE)</f>
        <v>MISO4</v>
      </c>
      <c r="BH65" s="63"/>
      <c r="BI65" s="63"/>
      <c r="BJ65" s="63"/>
      <c r="BK65" s="63"/>
      <c r="BR65" s="63"/>
    </row>
    <row r="66" spans="1:70" x14ac:dyDescent="0.2">
      <c r="A66" s="63" t="s">
        <v>588</v>
      </c>
      <c r="B66" s="63">
        <f>states_RPS!B65</f>
        <v>2022</v>
      </c>
      <c r="C66" s="63" t="str">
        <f t="shared" si="9"/>
        <v>VA-PJM_AEP2022</v>
      </c>
      <c r="D66" s="2">
        <f>states_RPS!L65</f>
        <v>1346.2129090375063</v>
      </c>
      <c r="E66" s="2">
        <f>states_RPS!I65</f>
        <v>19231.612986250089</v>
      </c>
      <c r="F66" s="9">
        <f>states_RPS!O65</f>
        <v>7.0000000000000007E-2</v>
      </c>
      <c r="G66" s="81"/>
      <c r="H66" s="77" t="str">
        <f t="shared" si="44"/>
        <v>PA</v>
      </c>
      <c r="I66" s="77" t="str">
        <f t="shared" si="44"/>
        <v>PJM_MetEd</v>
      </c>
      <c r="J66" s="34">
        <f t="shared" si="45"/>
        <v>1</v>
      </c>
      <c r="K66" s="63">
        <f t="shared" si="48"/>
        <v>2024</v>
      </c>
      <c r="L66" s="9">
        <f t="shared" si="46"/>
        <v>0.08</v>
      </c>
      <c r="M66" s="77">
        <f>VLOOKUP(I66,load!$Z$88:$AJ$110,K66-2020,FALSE)</f>
        <v>2984</v>
      </c>
      <c r="N66" s="2">
        <f t="shared" si="47"/>
        <v>238.72</v>
      </c>
      <c r="O66" s="2">
        <f>VLOOKUP(O$2,ELCC!$A$1:$B$16,2,FALSE)*SUMIF('2022_resources_less_planned_ret'!$A$3:$A$293,O$2&amp;"_"&amp;$I66&amp;"_"&amp;$H66,'2022_resources_less_planned_ret'!$E$3:$E$293)</f>
        <v>0</v>
      </c>
      <c r="P66" s="2">
        <f>VLOOKUP(P$2,ELCC!$A$1:$B$16,2,FALSE)*SUMIF('2022_resources_less_planned_ret'!$A$3:$A$293,P$2&amp;"_"&amp;$I66&amp;"_"&amp;$H66,'2022_resources_less_planned_ret'!$E$3:$E$293)</f>
        <v>263.80420000000004</v>
      </c>
      <c r="Q66" s="2">
        <f>VLOOKUP(Q$2,ELCC!$A$1:$B$16,2,FALSE)*SUMIF('2022_resources_less_planned_ret'!$A$3:$A$293,Q$2&amp;"_"&amp;$I66&amp;"_"&amp;$H66,'2022_resources_less_planned_ret'!$E$3:$E$293)</f>
        <v>0</v>
      </c>
      <c r="R66" s="2">
        <f>VLOOKUP(R$2,ELCC!$A$1:$B$16,2,FALSE)*SUMIF('2022_resources_less_planned_ret'!$A$3:$A$293,R$2&amp;"_"&amp;$I66&amp;"_"&amp;$H66,'2022_resources_less_planned_ret'!$E$3:$E$293)</f>
        <v>0</v>
      </c>
      <c r="S66" s="45">
        <f t="shared" si="12"/>
        <v>502.52420000000006</v>
      </c>
      <c r="T66" s="45">
        <f t="shared" si="13"/>
        <v>0</v>
      </c>
      <c r="U66" s="45">
        <f t="shared" si="14"/>
        <v>238.72</v>
      </c>
      <c r="V66" s="45">
        <f t="shared" si="15"/>
        <v>238.72</v>
      </c>
      <c r="W66" s="79">
        <f t="shared" si="16"/>
        <v>1</v>
      </c>
      <c r="X66" s="43">
        <f t="shared" si="17"/>
        <v>1</v>
      </c>
      <c r="Y66" s="43" t="str">
        <f>VLOOKUP(I66,mappings!$C$1:$H$22,6,FALSE)</f>
        <v>WMAAC</v>
      </c>
      <c r="Z66" s="81"/>
      <c r="AA66" s="77" t="str">
        <f>AA45</f>
        <v>PJM_AtlanticElec</v>
      </c>
      <c r="AB66" s="77">
        <f>AB45+1</f>
        <v>2026</v>
      </c>
      <c r="AC66" s="77" t="str">
        <f t="shared" si="18"/>
        <v>PJM_AtlanticElec2026</v>
      </c>
      <c r="AD66" s="78">
        <f t="shared" si="33"/>
        <v>1050.32</v>
      </c>
      <c r="AE66" s="78">
        <f t="shared" si="34"/>
        <v>0</v>
      </c>
      <c r="AF66" s="78">
        <f t="shared" si="35"/>
        <v>68.676299999999998</v>
      </c>
      <c r="AG66" s="78">
        <f t="shared" si="36"/>
        <v>0</v>
      </c>
      <c r="AH66" s="78">
        <f t="shared" si="37"/>
        <v>0</v>
      </c>
      <c r="AI66" s="78">
        <f t="shared" si="38"/>
        <v>1118.9963</v>
      </c>
      <c r="AJ66" s="78" t="str">
        <f>VLOOKUP(AA66,mappings!$C$2:$H$28,6,FALSE)</f>
        <v>EMAAC</v>
      </c>
      <c r="AK66" s="78">
        <f t="shared" si="39"/>
        <v>1050.32</v>
      </c>
      <c r="AL66" s="78">
        <f t="shared" si="7"/>
        <v>12792.126789999998</v>
      </c>
      <c r="AM66" s="79">
        <f t="shared" si="8"/>
        <v>8.2106753415004272E-2</v>
      </c>
      <c r="AN66" s="81"/>
      <c r="AO66" s="63" t="s">
        <v>107</v>
      </c>
      <c r="AP66" s="63" t="s">
        <v>23</v>
      </c>
      <c r="AQ66" s="63">
        <v>2024</v>
      </c>
      <c r="AR66" s="63">
        <v>927.46680194255703</v>
      </c>
      <c r="AS66" s="63">
        <v>0</v>
      </c>
      <c r="AT66" s="63">
        <v>156.9744</v>
      </c>
      <c r="AU66" s="63">
        <v>133.00094999999999</v>
      </c>
      <c r="AV66" s="63">
        <v>229.11076032506099</v>
      </c>
      <c r="AW66" s="81"/>
      <c r="AX66" s="77" t="str">
        <f>AX45</f>
        <v>PJM_AtlanticElec</v>
      </c>
      <c r="AY66" s="77">
        <f>AY45+1</f>
        <v>2026</v>
      </c>
      <c r="AZ66" s="77" t="str">
        <f t="shared" si="19"/>
        <v>PJM_AtlanticElec2026</v>
      </c>
      <c r="BA66" s="78">
        <f t="shared" si="40"/>
        <v>542.534132918409</v>
      </c>
      <c r="BB66" s="78">
        <f t="shared" si="41"/>
        <v>0</v>
      </c>
      <c r="BC66" s="78">
        <f t="shared" si="42"/>
        <v>68.676299999999998</v>
      </c>
      <c r="BD66" s="78">
        <f t="shared" si="43"/>
        <v>0</v>
      </c>
      <c r="BE66" s="78">
        <f t="shared" si="24"/>
        <v>129.148990383349</v>
      </c>
      <c r="BF66" s="78">
        <f t="shared" si="25"/>
        <v>740.35942330175794</v>
      </c>
      <c r="BG66" s="78" t="str">
        <f>VLOOKUP(AX66,mappings!$C$2:$H$28,6,FALSE)</f>
        <v>EMAAC</v>
      </c>
      <c r="BH66" s="63"/>
      <c r="BI66" s="63"/>
      <c r="BJ66" s="63"/>
      <c r="BK66" s="63"/>
      <c r="BR66" s="63"/>
    </row>
    <row r="67" spans="1:70" x14ac:dyDescent="0.2">
      <c r="A67" s="63" t="s">
        <v>588</v>
      </c>
      <c r="B67" s="63">
        <f>states_RPS!B66</f>
        <v>2023</v>
      </c>
      <c r="C67" s="63" t="str">
        <f t="shared" si="9"/>
        <v>VA-PJM_AEP2023</v>
      </c>
      <c r="D67" s="2">
        <f>states_RPS!L66</f>
        <v>1545.3635706621535</v>
      </c>
      <c r="E67" s="2">
        <f>states_RPS!I66</f>
        <v>19317.044633276917</v>
      </c>
      <c r="F67" s="9">
        <f>states_RPS!O66</f>
        <v>0.08</v>
      </c>
      <c r="G67" s="81"/>
      <c r="H67" s="77" t="str">
        <f t="shared" si="44"/>
        <v>PA</v>
      </c>
      <c r="I67" s="77" t="str">
        <f t="shared" si="44"/>
        <v>PJM_PhiladelphiaElec</v>
      </c>
      <c r="J67" s="34">
        <f t="shared" si="45"/>
        <v>1</v>
      </c>
      <c r="K67" s="63">
        <f t="shared" si="48"/>
        <v>2024</v>
      </c>
      <c r="L67" s="9">
        <f t="shared" si="46"/>
        <v>0.08</v>
      </c>
      <c r="M67" s="77">
        <f>VLOOKUP(I67,load!$Z$88:$AJ$110,K67-2020,FALSE)</f>
        <v>8488</v>
      </c>
      <c r="N67" s="2">
        <f t="shared" si="47"/>
        <v>679.04</v>
      </c>
      <c r="O67" s="2">
        <f>VLOOKUP(O$2,ELCC!$A$1:$B$16,2,FALSE)*SUMIF('2022_resources_less_planned_ret'!$A$3:$A$293,O$2&amp;"_"&amp;$I67&amp;"_"&amp;$H67,'2022_resources_less_planned_ret'!$E$3:$E$293)</f>
        <v>4504.1964840000001</v>
      </c>
      <c r="P67" s="2">
        <f>VLOOKUP(P$2,ELCC!$A$1:$B$16,2,FALSE)*SUMIF('2022_resources_less_planned_ret'!$A$3:$A$293,P$2&amp;"_"&amp;$I67&amp;"_"&amp;$H67,'2022_resources_less_planned_ret'!$E$3:$E$293)</f>
        <v>395.7063</v>
      </c>
      <c r="Q67" s="2">
        <f>VLOOKUP(Q$2,ELCC!$A$1:$B$16,2,FALSE)*SUMIF('2022_resources_less_planned_ret'!$A$3:$A$293,Q$2&amp;"_"&amp;$I67&amp;"_"&amp;$H67,'2022_resources_less_planned_ret'!$E$3:$E$293)</f>
        <v>1016.5009499999999</v>
      </c>
      <c r="R67" s="2">
        <f>VLOOKUP(R$2,ELCC!$A$1:$B$16,2,FALSE)*SUMIF('2022_resources_less_planned_ret'!$A$3:$A$293,R$2&amp;"_"&amp;$I67&amp;"_"&amp;$H67,'2022_resources_less_planned_ret'!$E$3:$E$293)</f>
        <v>0</v>
      </c>
      <c r="S67" s="45">
        <f t="shared" si="12"/>
        <v>6595.4437339999995</v>
      </c>
      <c r="T67" s="45">
        <f t="shared" si="13"/>
        <v>0</v>
      </c>
      <c r="U67" s="45">
        <f t="shared" si="14"/>
        <v>679.04</v>
      </c>
      <c r="V67" s="45">
        <f t="shared" si="15"/>
        <v>679.04</v>
      </c>
      <c r="W67" s="79">
        <f t="shared" si="16"/>
        <v>1</v>
      </c>
      <c r="X67" s="43">
        <f t="shared" si="17"/>
        <v>1</v>
      </c>
      <c r="Y67" s="43" t="str">
        <f>VLOOKUP(I67,mappings!$C$1:$H$22,6,FALSE)</f>
        <v>EMAAC</v>
      </c>
      <c r="Z67" s="81"/>
      <c r="AA67" s="77" t="str">
        <f t="shared" si="29"/>
        <v>PJM_BaltimoreGE</v>
      </c>
      <c r="AB67" s="77">
        <f>AB66</f>
        <v>2026</v>
      </c>
      <c r="AC67" s="77" t="str">
        <f t="shared" si="18"/>
        <v>PJM_BaltimoreGE2026</v>
      </c>
      <c r="AD67" s="78">
        <f t="shared" ref="AD67:AD98" si="51">SUMIFS(N$3:N$290,$I$3:$I$290,$AA67,$K$3:$K$290,$AB67)</f>
        <v>2547.9</v>
      </c>
      <c r="AE67" s="78">
        <f t="shared" ref="AE67:AE98" si="52">SUMIFS(O$3:O$290,$I$3:$I$290,$AA67,$K$3:$K$290,$AB67)</f>
        <v>1699.9210800000001</v>
      </c>
      <c r="AF67" s="78">
        <f t="shared" ref="AF67:AF98" si="53">SUMIFS(P$3:P$290,$I$3:$I$290,$AA67,$K$3:$K$290,$AB67)</f>
        <v>269.25470000000001</v>
      </c>
      <c r="AG67" s="78">
        <f t="shared" ref="AG67:AG98" si="54">SUMIFS(Q$3:Q$290,$I$3:$I$290,$AA67,$K$3:$K$290,$AB67)</f>
        <v>0</v>
      </c>
      <c r="AH67" s="78">
        <f t="shared" ref="AH67:AH98" si="55">SUMIFS(R$3:R$290,$I$3:$I$290,$AA67,$K$3:$K$290,$AB67)</f>
        <v>0</v>
      </c>
      <c r="AI67" s="78">
        <f t="shared" ref="AI67:AI98" si="56">SUMIFS(S$3:S$290,$I$3:$I$290,$AA67,$K$3:$K$290,$AB67)</f>
        <v>4517.0757800000001</v>
      </c>
      <c r="AJ67" s="78" t="str">
        <f>VLOOKUP(AA67,mappings!$C$2:$H$28,6,FALSE)</f>
        <v>SWMAAC</v>
      </c>
      <c r="AK67" s="78">
        <f t="shared" ref="AK67:AK98" si="57">SUMIFS(U$3:U$290,I$3:I$290,AA67,K$3:K$290,AB67)</f>
        <v>2547.9</v>
      </c>
      <c r="AL67" s="78">
        <f t="shared" ref="AL67:AL130" si="58">SUMIFS(AK$3:AK$218,AA$3:AA$218,AJ67,AB$3:AB$218,AB67)</f>
        <v>5270.5779999999995</v>
      </c>
      <c r="AM67" s="79">
        <f t="shared" ref="AM67:AM130" si="59">IF(AA67="RTO",0,AK67/AL67)</f>
        <v>0.48341946556905152</v>
      </c>
      <c r="AN67" s="81"/>
      <c r="AO67" s="63" t="s">
        <v>108</v>
      </c>
      <c r="AP67" s="63" t="s">
        <v>31</v>
      </c>
      <c r="AQ67" s="63">
        <v>2024</v>
      </c>
      <c r="AR67" s="63">
        <v>66.333457326394395</v>
      </c>
      <c r="AS67" s="63">
        <v>0</v>
      </c>
      <c r="AT67" s="63">
        <v>263.80419999999998</v>
      </c>
      <c r="AU67" s="63">
        <v>0</v>
      </c>
      <c r="AV67" s="63">
        <v>0</v>
      </c>
      <c r="AW67" s="81"/>
      <c r="AX67" s="77" t="str">
        <f t="shared" si="30"/>
        <v>PJM_BaltimoreGE</v>
      </c>
      <c r="AY67" s="77">
        <f>AY66</f>
        <v>2026</v>
      </c>
      <c r="AZ67" s="77" t="str">
        <f t="shared" si="19"/>
        <v>PJM_BaltimoreGE2026</v>
      </c>
      <c r="BA67" s="78">
        <f t="shared" ref="BA67:BA98" si="60">SUMIFS(AR$3:AR$298,$AO$3:$AO$298,$AX67,$AQ$3:$AQ$298,$AY67)</f>
        <v>583.67425523453096</v>
      </c>
      <c r="BB67" s="78">
        <f t="shared" ref="BB67:BB98" si="61">SUMIFS(AS$3:AS$298,$AO$3:$AO$298,$AX67,$AQ$3:$AQ$298,$AY67)</f>
        <v>1699.9210800000001</v>
      </c>
      <c r="BC67" s="78">
        <f t="shared" ref="BC67:BC98" si="62">SUMIFS(AT$3:AT$298,$AO$3:$AO$298,$AX67,$AQ$3:$AQ$298,$AY67)</f>
        <v>269.25470000000001</v>
      </c>
      <c r="BD67" s="78">
        <f t="shared" ref="BD67" si="63">SUMIFS(AU$3:AU$298,$AO$3:$AO$298,$AX67,$AQ$3:$AQ$298,$AY67)</f>
        <v>0</v>
      </c>
      <c r="BE67" s="78">
        <f t="shared" si="24"/>
        <v>0</v>
      </c>
      <c r="BF67" s="78">
        <f t="shared" si="25"/>
        <v>2552.8500352345309</v>
      </c>
      <c r="BG67" s="78" t="str">
        <f>VLOOKUP(AX67,mappings!$C$2:$H$28,6,FALSE)</f>
        <v>SWMAAC</v>
      </c>
      <c r="BH67" s="63"/>
      <c r="BI67" s="63"/>
      <c r="BJ67" s="63"/>
      <c r="BK67" s="63"/>
      <c r="BR67" s="63"/>
    </row>
    <row r="68" spans="1:70" x14ac:dyDescent="0.2">
      <c r="A68" s="63" t="s">
        <v>588</v>
      </c>
      <c r="B68" s="63">
        <f>states_RPS!B67</f>
        <v>2024</v>
      </c>
      <c r="C68" s="63" t="str">
        <f t="shared" ref="C68:C83" si="64">A68&amp;B68</f>
        <v>VA-PJM_AEP2024</v>
      </c>
      <c r="D68" s="2">
        <f>states_RPS!L67</f>
        <v>1943.4405279697469</v>
      </c>
      <c r="E68" s="2">
        <f>states_RPS!I67</f>
        <v>19434.405279697468</v>
      </c>
      <c r="F68" s="9">
        <f>states_RPS!O67</f>
        <v>0.1</v>
      </c>
      <c r="G68" s="81"/>
      <c r="H68" s="77" t="str">
        <f t="shared" si="44"/>
        <v>PA</v>
      </c>
      <c r="I68" s="77" t="str">
        <f t="shared" si="44"/>
        <v>PJM_PennElec</v>
      </c>
      <c r="J68" s="34">
        <f t="shared" si="45"/>
        <v>1</v>
      </c>
      <c r="K68" s="63">
        <f t="shared" si="48"/>
        <v>2024</v>
      </c>
      <c r="L68" s="9">
        <f t="shared" si="46"/>
        <v>0.08</v>
      </c>
      <c r="M68" s="77">
        <f>VLOOKUP(I68,load!$Z$88:$AJ$110,K68-2020,FALSE)</f>
        <v>2820</v>
      </c>
      <c r="N68" s="2">
        <f t="shared" si="47"/>
        <v>225.6</v>
      </c>
      <c r="O68" s="2">
        <f>VLOOKUP(O$2,ELCC!$A$1:$B$16,2,FALSE)*SUMIF('2022_resources_less_planned_ret'!$A$3:$A$293,O$2&amp;"_"&amp;$I68&amp;"_"&amp;$H68,'2022_resources_less_planned_ret'!$E$3:$E$293)</f>
        <v>0</v>
      </c>
      <c r="P68" s="2">
        <f>VLOOKUP(P$2,ELCC!$A$1:$B$16,2,FALSE)*SUMIF('2022_resources_less_planned_ret'!$A$3:$A$293,P$2&amp;"_"&amp;$I68&amp;"_"&amp;$H68,'2022_resources_less_planned_ret'!$E$3:$E$293)</f>
        <v>331.3904</v>
      </c>
      <c r="Q68" s="2">
        <f>VLOOKUP(Q$2,ELCC!$A$1:$B$16,2,FALSE)*SUMIF('2022_resources_less_planned_ret'!$A$3:$A$293,Q$2&amp;"_"&amp;$I68&amp;"_"&amp;$H68,'2022_resources_less_planned_ret'!$E$3:$E$293)</f>
        <v>487.35094999999995</v>
      </c>
      <c r="R68" s="2">
        <f>VLOOKUP(R$2,ELCC!$A$1:$B$16,2,FALSE)*SUMIF('2022_resources_less_planned_ret'!$A$3:$A$293,R$2&amp;"_"&amp;$I68&amp;"_"&amp;$H68,'2022_resources_less_planned_ret'!$E$3:$E$293)</f>
        <v>0</v>
      </c>
      <c r="S68" s="45">
        <f t="shared" ref="S68:S131" si="65">SUM(N68:R68)</f>
        <v>1044.3413499999999</v>
      </c>
      <c r="T68" s="45">
        <f t="shared" ref="T68:T131" si="66">O68*OR(H68="NJ",H68="OH",H68="IL")</f>
        <v>0</v>
      </c>
      <c r="U68" s="45">
        <f t="shared" ref="U68:U131" si="67">N68+T68</f>
        <v>225.6</v>
      </c>
      <c r="V68" s="45">
        <f t="shared" ref="V68:V131" si="68">MAX(SUMIFS(N$3:N$290,I$3:I$290,I68,K$3:K$290,K68)+SUMIFS(T$3:T$290,I$3:I$290,I68,K$3:K$290,K68),0.00000001)</f>
        <v>225.6</v>
      </c>
      <c r="W68" s="79">
        <f t="shared" ref="W68:W131" si="69">(N68+T68)/MAX(SUMIFS(N$3:N$290,I$3:I$290,I68,K$3:K$290,K68)+SUMIFS(T$3:T$290,I$3:I$290,I68,K$3:K$290,K68),0.00000001)</f>
        <v>1</v>
      </c>
      <c r="X68" s="43">
        <f t="shared" ref="X68:X131" si="70">S68/MAX(SUMIFS(S$3:S$290,I$3:I$290,I68,K$3:K$290,K68),0.00000001)</f>
        <v>1</v>
      </c>
      <c r="Y68" s="43" t="str">
        <f>VLOOKUP(I68,mappings!$C$1:$H$22,6,FALSE)</f>
        <v>WMAAC</v>
      </c>
      <c r="Z68" s="81"/>
      <c r="AA68" s="77" t="str">
        <f t="shared" si="29"/>
        <v>PJM_DelmarvaPL</v>
      </c>
      <c r="AB68" s="77">
        <f t="shared" ref="AB68:AB86" si="71">AB67</f>
        <v>2026</v>
      </c>
      <c r="AC68" s="77" t="str">
        <f t="shared" ref="AC68:AC131" si="72">AA68&amp;AB68</f>
        <v>PJM_DelmarvaPL2026</v>
      </c>
      <c r="AD68" s="78">
        <f t="shared" si="51"/>
        <v>1196.2962</v>
      </c>
      <c r="AE68" s="78">
        <f t="shared" si="52"/>
        <v>0</v>
      </c>
      <c r="AF68" s="78">
        <f t="shared" si="53"/>
        <v>232.19129999999993</v>
      </c>
      <c r="AG68" s="78">
        <f t="shared" si="54"/>
        <v>0</v>
      </c>
      <c r="AH68" s="78">
        <f t="shared" si="55"/>
        <v>0</v>
      </c>
      <c r="AI68" s="78">
        <f t="shared" si="56"/>
        <v>1428.4875</v>
      </c>
      <c r="AJ68" s="78" t="str">
        <f>VLOOKUP(AA68,mappings!$C$2:$H$28,6,FALSE)</f>
        <v>EMAAC</v>
      </c>
      <c r="AK68" s="78">
        <f t="shared" si="57"/>
        <v>1196.2962</v>
      </c>
      <c r="AL68" s="78">
        <f t="shared" si="58"/>
        <v>12792.126789999998</v>
      </c>
      <c r="AM68" s="79">
        <f t="shared" si="59"/>
        <v>9.3518163135717342E-2</v>
      </c>
      <c r="AN68" s="81"/>
      <c r="AO68" s="63" t="s">
        <v>109</v>
      </c>
      <c r="AP68" s="63" t="s">
        <v>31</v>
      </c>
      <c r="AQ68" s="63">
        <v>2024</v>
      </c>
      <c r="AR68" s="63">
        <v>269.82619333745799</v>
      </c>
      <c r="AS68" s="63">
        <v>0</v>
      </c>
      <c r="AT68" s="63">
        <v>331.3904</v>
      </c>
      <c r="AU68" s="63">
        <v>487.35094999999899</v>
      </c>
      <c r="AV68" s="63">
        <v>0</v>
      </c>
      <c r="AW68" s="81"/>
      <c r="AX68" s="77" t="str">
        <f t="shared" si="30"/>
        <v>PJM_DelmarvaPL</v>
      </c>
      <c r="AY68" s="77">
        <f t="shared" ref="AY68:AY86" si="73">AY67</f>
        <v>2026</v>
      </c>
      <c r="AZ68" s="77" t="str">
        <f t="shared" ref="AZ68:AZ131" si="74">AX68&amp;AY68</f>
        <v>PJM_DelmarvaPL2026</v>
      </c>
      <c r="BA68" s="78">
        <f t="shared" si="60"/>
        <v>1800.6183126365759</v>
      </c>
      <c r="BB68" s="78">
        <f t="shared" si="61"/>
        <v>0</v>
      </c>
      <c r="BC68" s="78">
        <f t="shared" si="62"/>
        <v>232.19129999999981</v>
      </c>
      <c r="BD68" s="78">
        <f t="shared" ref="BD68:BD99" si="75">SUMIFS(AU$3:AU$298,$AO$3:$AO$298,$AX68,$AQ$3:$AQ$298,$AY68)</f>
        <v>0</v>
      </c>
      <c r="BE68" s="78">
        <f t="shared" ref="BE68:BE131" si="76">SUMIFS(AV$3:AV$298,$AO$3:$AO$298,$AX68,$AQ$3:$AQ$298,$AY68)</f>
        <v>0</v>
      </c>
      <c r="BF68" s="78">
        <f t="shared" ref="BF68:BF131" si="77">SUM(BA68:BE68)</f>
        <v>2032.8096126365756</v>
      </c>
      <c r="BG68" s="78" t="str">
        <f>VLOOKUP(AX68,mappings!$C$2:$H$28,6,FALSE)</f>
        <v>EMAAC</v>
      </c>
      <c r="BH68" s="63"/>
      <c r="BI68" s="63"/>
      <c r="BJ68" s="63"/>
      <c r="BK68" s="63"/>
      <c r="BR68" s="63"/>
    </row>
    <row r="69" spans="1:70" x14ac:dyDescent="0.2">
      <c r="A69" s="63" t="s">
        <v>588</v>
      </c>
      <c r="B69" s="63">
        <f>states_RPS!B68</f>
        <v>2025</v>
      </c>
      <c r="C69" s="63" t="str">
        <f t="shared" si="64"/>
        <v>VA-PJM_AEP2025</v>
      </c>
      <c r="D69" s="2">
        <f>states_RPS!L68</f>
        <v>2727.098985524869</v>
      </c>
      <c r="E69" s="2">
        <f>states_RPS!I68</f>
        <v>19479.278468034776</v>
      </c>
      <c r="F69" s="9">
        <f>states_RPS!O68</f>
        <v>0.14000000000000001</v>
      </c>
      <c r="G69" s="81"/>
      <c r="H69" s="77" t="str">
        <f t="shared" si="44"/>
        <v>DC</v>
      </c>
      <c r="I69" s="77" t="str">
        <f t="shared" si="44"/>
        <v>PJM_PotomacElec</v>
      </c>
      <c r="J69" s="34">
        <f t="shared" si="45"/>
        <v>0.3</v>
      </c>
      <c r="K69" s="63">
        <f t="shared" si="48"/>
        <v>2024</v>
      </c>
      <c r="L69" s="9">
        <f t="shared" si="46"/>
        <v>0.45</v>
      </c>
      <c r="M69" s="77">
        <f>VLOOKUP(I69,load!$Z$88:$AJ$110,K69-2020,FALSE)</f>
        <v>6138</v>
      </c>
      <c r="N69" s="2">
        <f t="shared" si="47"/>
        <v>828.63</v>
      </c>
      <c r="O69" s="2">
        <f>VLOOKUP(O$2,ELCC!$A$1:$B$16,2,FALSE)*SUMIF('2022_resources_less_planned_ret'!$A$3:$A$293,O$2&amp;"_"&amp;$I69&amp;"_"&amp;$H69,'2022_resources_less_planned_ret'!$E$3:$E$293)</f>
        <v>0</v>
      </c>
      <c r="P69" s="2">
        <f>VLOOKUP(P$2,ELCC!$A$1:$B$16,2,FALSE)*SUMIF('2022_resources_less_planned_ret'!$A$3:$A$293,P$2&amp;"_"&amp;$I69&amp;"_"&amp;$H69,'2022_resources_less_planned_ret'!$E$3:$E$293)</f>
        <v>69.330359999999899</v>
      </c>
      <c r="Q69" s="2">
        <f>VLOOKUP(Q$2,ELCC!$A$1:$B$16,2,FALSE)*SUMIF('2022_resources_less_planned_ret'!$A$3:$A$293,Q$2&amp;"_"&amp;$I69&amp;"_"&amp;$H69,'2022_resources_less_planned_ret'!$E$3:$E$293)</f>
        <v>0</v>
      </c>
      <c r="R69" s="2">
        <f>VLOOKUP(R$2,ELCC!$A$1:$B$16,2,FALSE)*SUMIF('2022_resources_less_planned_ret'!$A$3:$A$293,R$2&amp;"_"&amp;$I69&amp;"_"&amp;$H69,'2022_resources_less_planned_ret'!$E$3:$E$293)</f>
        <v>0</v>
      </c>
      <c r="S69" s="45">
        <f t="shared" si="65"/>
        <v>897.96035999999992</v>
      </c>
      <c r="T69" s="45">
        <f t="shared" si="66"/>
        <v>0</v>
      </c>
      <c r="U69" s="45">
        <f t="shared" si="67"/>
        <v>828.63</v>
      </c>
      <c r="V69" s="45">
        <f t="shared" si="68"/>
        <v>2276.5842000000002</v>
      </c>
      <c r="W69" s="79">
        <f t="shared" si="69"/>
        <v>0.36397950930169853</v>
      </c>
      <c r="X69" s="43">
        <f t="shared" si="70"/>
        <v>0.35808333852404306</v>
      </c>
      <c r="Y69" s="43" t="str">
        <f>VLOOKUP(I69,mappings!$C$1:$H$22,6,FALSE)</f>
        <v>SWMAAC</v>
      </c>
      <c r="Z69" s="81"/>
      <c r="AA69" s="77" t="str">
        <f t="shared" si="29"/>
        <v>PJM_JerseyCntrlPL</v>
      </c>
      <c r="AB69" s="77">
        <f t="shared" si="71"/>
        <v>2026</v>
      </c>
      <c r="AC69" s="77" t="str">
        <f t="shared" si="72"/>
        <v>PJM_JerseyCntrlPL2026</v>
      </c>
      <c r="AD69" s="78">
        <f t="shared" si="51"/>
        <v>2354.86</v>
      </c>
      <c r="AE69" s="78">
        <f t="shared" si="52"/>
        <v>0</v>
      </c>
      <c r="AF69" s="78">
        <f t="shared" si="53"/>
        <v>156.9744</v>
      </c>
      <c r="AG69" s="78">
        <f t="shared" si="54"/>
        <v>133.00094999999999</v>
      </c>
      <c r="AH69" s="78">
        <f t="shared" si="55"/>
        <v>0</v>
      </c>
      <c r="AI69" s="78">
        <f t="shared" si="56"/>
        <v>2644.8353500000003</v>
      </c>
      <c r="AJ69" s="78" t="str">
        <f>VLOOKUP(AA69,mappings!$C$2:$H$28,6,FALSE)</f>
        <v>EMAAC</v>
      </c>
      <c r="AK69" s="78">
        <f t="shared" si="57"/>
        <v>2354.86</v>
      </c>
      <c r="AL69" s="78">
        <f t="shared" si="58"/>
        <v>12792.126789999998</v>
      </c>
      <c r="AM69" s="79">
        <f t="shared" si="59"/>
        <v>0.18408666820288766</v>
      </c>
      <c r="AN69" s="81"/>
      <c r="AO69" s="63" t="s">
        <v>110</v>
      </c>
      <c r="AP69" s="63" t="s">
        <v>31</v>
      </c>
      <c r="AQ69" s="63">
        <v>2024</v>
      </c>
      <c r="AR69" s="63">
        <v>834.58635096867295</v>
      </c>
      <c r="AS69" s="63">
        <v>2496.3876</v>
      </c>
      <c r="AT69" s="63">
        <v>632.25800000000004</v>
      </c>
      <c r="AU69" s="63">
        <v>0</v>
      </c>
      <c r="AV69" s="63">
        <v>0</v>
      </c>
      <c r="AW69" s="81"/>
      <c r="AX69" s="77" t="str">
        <f t="shared" si="30"/>
        <v>PJM_JerseyCntrlPL</v>
      </c>
      <c r="AY69" s="77">
        <f t="shared" si="73"/>
        <v>2026</v>
      </c>
      <c r="AZ69" s="77" t="str">
        <f t="shared" si="74"/>
        <v>PJM_JerseyCntrlPL2026</v>
      </c>
      <c r="BA69" s="78">
        <f t="shared" si="60"/>
        <v>1150.6464301932499</v>
      </c>
      <c r="BB69" s="78">
        <f t="shared" si="61"/>
        <v>0</v>
      </c>
      <c r="BC69" s="78">
        <f t="shared" si="62"/>
        <v>156.9744</v>
      </c>
      <c r="BD69" s="78">
        <f t="shared" si="75"/>
        <v>133.00094999999999</v>
      </c>
      <c r="BE69" s="78">
        <f t="shared" si="76"/>
        <v>282.932671929023</v>
      </c>
      <c r="BF69" s="78">
        <f t="shared" si="77"/>
        <v>1723.5544521222728</v>
      </c>
      <c r="BG69" s="78" t="str">
        <f>VLOOKUP(AX69,mappings!$C$2:$H$28,6,FALSE)</f>
        <v>EMAAC</v>
      </c>
      <c r="BH69" s="63"/>
      <c r="BI69" s="63"/>
      <c r="BJ69" s="63"/>
      <c r="BK69" s="63"/>
      <c r="BR69" s="63"/>
    </row>
    <row r="70" spans="1:70" x14ac:dyDescent="0.2">
      <c r="A70" s="63" t="s">
        <v>588</v>
      </c>
      <c r="B70" s="63">
        <f>states_RPS!B69</f>
        <v>2026</v>
      </c>
      <c r="C70" s="63" t="str">
        <f t="shared" si="64"/>
        <v>VA-PJM_AEP2026</v>
      </c>
      <c r="D70" s="2">
        <f>states_RPS!L69</f>
        <v>3314.7047573424775</v>
      </c>
      <c r="E70" s="2">
        <f>states_RPS!I69</f>
        <v>19498.263278485159</v>
      </c>
      <c r="F70" s="9">
        <f>states_RPS!O69</f>
        <v>0.17</v>
      </c>
      <c r="G70" s="81"/>
      <c r="H70" s="77" t="str">
        <f t="shared" si="44"/>
        <v>MD</v>
      </c>
      <c r="I70" s="77" t="str">
        <f t="shared" si="44"/>
        <v>PJM_PotomacElec</v>
      </c>
      <c r="J70" s="34">
        <f t="shared" si="45"/>
        <v>0.7</v>
      </c>
      <c r="K70" s="63">
        <f t="shared" si="48"/>
        <v>2024</v>
      </c>
      <c r="L70" s="9">
        <f t="shared" si="46"/>
        <v>0.33700000000000002</v>
      </c>
      <c r="M70" s="77">
        <f>VLOOKUP(I70,load!$Z$88:$AJ$110,K70-2020,FALSE)</f>
        <v>6138</v>
      </c>
      <c r="N70" s="2">
        <f t="shared" si="47"/>
        <v>1447.9542000000001</v>
      </c>
      <c r="O70" s="2">
        <f>VLOOKUP(O$2,ELCC!$A$1:$B$16,2,FALSE)*SUMIF('2022_resources_less_planned_ret'!$A$3:$A$293,O$2&amp;"_"&amp;$I70&amp;"_"&amp;$H70,'2022_resources_less_planned_ret'!$E$3:$E$293)</f>
        <v>0</v>
      </c>
      <c r="P70" s="2">
        <f>VLOOKUP(P$2,ELCC!$A$1:$B$16,2,FALSE)*SUMIF('2022_resources_less_planned_ret'!$A$3:$A$293,P$2&amp;"_"&amp;$I70&amp;"_"&amp;$H70,'2022_resources_less_planned_ret'!$E$3:$E$293)</f>
        <v>161.77083999999894</v>
      </c>
      <c r="Q70" s="2">
        <f>VLOOKUP(Q$2,ELCC!$A$1:$B$16,2,FALSE)*SUMIF('2022_resources_less_planned_ret'!$A$3:$A$293,Q$2&amp;"_"&amp;$I70&amp;"_"&amp;$H70,'2022_resources_less_planned_ret'!$E$3:$E$293)</f>
        <v>0</v>
      </c>
      <c r="R70" s="2">
        <f>VLOOKUP(R$2,ELCC!$A$1:$B$16,2,FALSE)*SUMIF('2022_resources_less_planned_ret'!$A$3:$A$293,R$2&amp;"_"&amp;$I70&amp;"_"&amp;$H70,'2022_resources_less_planned_ret'!$E$3:$E$293)</f>
        <v>0</v>
      </c>
      <c r="S70" s="45">
        <f t="shared" si="65"/>
        <v>1609.7250399999991</v>
      </c>
      <c r="T70" s="45">
        <f t="shared" si="66"/>
        <v>0</v>
      </c>
      <c r="U70" s="45">
        <f t="shared" si="67"/>
        <v>1447.9542000000001</v>
      </c>
      <c r="V70" s="45">
        <f t="shared" si="68"/>
        <v>2276.5842000000002</v>
      </c>
      <c r="W70" s="79">
        <f t="shared" si="69"/>
        <v>0.63602049069830147</v>
      </c>
      <c r="X70" s="43">
        <f t="shared" si="70"/>
        <v>0.64191666147595705</v>
      </c>
      <c r="Y70" s="43" t="str">
        <f>VLOOKUP(I70,mappings!$C$1:$H$22,6,FALSE)</f>
        <v>SWMAAC</v>
      </c>
      <c r="Z70" s="81"/>
      <c r="AA70" s="77" t="str">
        <f t="shared" si="29"/>
        <v>PJM_MetEd</v>
      </c>
      <c r="AB70" s="77">
        <f t="shared" si="71"/>
        <v>2026</v>
      </c>
      <c r="AC70" s="77" t="str">
        <f t="shared" si="72"/>
        <v>PJM_MetEd2026</v>
      </c>
      <c r="AD70" s="78">
        <f t="shared" si="51"/>
        <v>240.96</v>
      </c>
      <c r="AE70" s="78">
        <f t="shared" si="52"/>
        <v>0</v>
      </c>
      <c r="AF70" s="78">
        <f t="shared" si="53"/>
        <v>263.80420000000004</v>
      </c>
      <c r="AG70" s="78">
        <f t="shared" si="54"/>
        <v>0</v>
      </c>
      <c r="AH70" s="78">
        <f t="shared" si="55"/>
        <v>0</v>
      </c>
      <c r="AI70" s="78">
        <f t="shared" si="56"/>
        <v>504.76420000000007</v>
      </c>
      <c r="AJ70" s="78" t="str">
        <f>VLOOKUP(AA70,mappings!$C$2:$H$28,6,FALSE)</f>
        <v>WMAAC</v>
      </c>
      <c r="AK70" s="78">
        <f t="shared" si="57"/>
        <v>240.96</v>
      </c>
      <c r="AL70" s="78">
        <f t="shared" si="58"/>
        <v>1056.96</v>
      </c>
      <c r="AM70" s="79">
        <f t="shared" si="59"/>
        <v>0.22797456857402362</v>
      </c>
      <c r="AN70" s="81"/>
      <c r="AO70" s="63" t="s">
        <v>111</v>
      </c>
      <c r="AP70" s="63" t="s">
        <v>31</v>
      </c>
      <c r="AQ70" s="63">
        <v>2024</v>
      </c>
      <c r="AR70" s="63">
        <v>665.04260589461001</v>
      </c>
      <c r="AS70" s="63">
        <v>4504.1964840000001</v>
      </c>
      <c r="AT70" s="63">
        <v>395.7063</v>
      </c>
      <c r="AU70" s="63">
        <v>1016.50094999999</v>
      </c>
      <c r="AV70" s="63">
        <v>0</v>
      </c>
      <c r="AW70" s="81"/>
      <c r="AX70" s="77" t="str">
        <f t="shared" si="30"/>
        <v>PJM_MetEd</v>
      </c>
      <c r="AY70" s="77">
        <f t="shared" si="73"/>
        <v>2026</v>
      </c>
      <c r="AZ70" s="77" t="str">
        <f t="shared" si="74"/>
        <v>PJM_MetEd2026</v>
      </c>
      <c r="BA70" s="78">
        <f t="shared" si="60"/>
        <v>100.61430774215199</v>
      </c>
      <c r="BB70" s="78">
        <f t="shared" si="61"/>
        <v>0</v>
      </c>
      <c r="BC70" s="78">
        <f t="shared" si="62"/>
        <v>263.80419999999998</v>
      </c>
      <c r="BD70" s="78">
        <f t="shared" si="75"/>
        <v>0</v>
      </c>
      <c r="BE70" s="78">
        <f t="shared" si="76"/>
        <v>0</v>
      </c>
      <c r="BF70" s="78">
        <f t="shared" si="77"/>
        <v>364.41850774215197</v>
      </c>
      <c r="BG70" s="78" t="str">
        <f>VLOOKUP(AX70,mappings!$C$2:$H$28,6,FALSE)</f>
        <v>WMAAC</v>
      </c>
      <c r="BH70" s="63"/>
      <c r="BI70" s="63"/>
      <c r="BJ70" s="63"/>
      <c r="BK70" s="63"/>
      <c r="BR70" s="63"/>
    </row>
    <row r="71" spans="1:70" x14ac:dyDescent="0.2">
      <c r="A71" s="63" t="s">
        <v>588</v>
      </c>
      <c r="B71" s="63">
        <f>states_RPS!B70</f>
        <v>2027</v>
      </c>
      <c r="C71" s="63" t="str">
        <f t="shared" si="64"/>
        <v>VA-PJM_AEP2027</v>
      </c>
      <c r="D71" s="2">
        <f>states_RPS!L70</f>
        <v>3905.8658663898868</v>
      </c>
      <c r="E71" s="2">
        <f>states_RPS!I70</f>
        <v>19529.329331949433</v>
      </c>
      <c r="F71" s="9">
        <f>states_RPS!O70</f>
        <v>0.2</v>
      </c>
      <c r="G71" s="81"/>
      <c r="H71" s="77" t="str">
        <f t="shared" si="44"/>
        <v>PA</v>
      </c>
      <c r="I71" s="77" t="str">
        <f t="shared" si="44"/>
        <v>PJM_PennPL_UGI</v>
      </c>
      <c r="J71" s="34">
        <f t="shared" si="45"/>
        <v>1</v>
      </c>
      <c r="K71" s="63">
        <f t="shared" si="48"/>
        <v>2024</v>
      </c>
      <c r="L71" s="9">
        <f t="shared" si="46"/>
        <v>0.08</v>
      </c>
      <c r="M71" s="77">
        <f>VLOOKUP(I71,load!$Z$88:$AJ$110,K71-2020,FALSE)</f>
        <v>7317</v>
      </c>
      <c r="N71" s="2">
        <f t="shared" si="47"/>
        <v>585.36</v>
      </c>
      <c r="O71" s="2">
        <f>VLOOKUP(O$2,ELCC!$A$1:$B$16,2,FALSE)*SUMIF('2022_resources_less_planned_ret'!$A$3:$A$293,O$2&amp;"_"&amp;$I71&amp;"_"&amp;$H71,'2022_resources_less_planned_ret'!$E$3:$E$293)</f>
        <v>2496.3876</v>
      </c>
      <c r="P71" s="2">
        <f>VLOOKUP(P$2,ELCC!$A$1:$B$16,2,FALSE)*SUMIF('2022_resources_less_planned_ret'!$A$3:$A$293,P$2&amp;"_"&amp;$I71&amp;"_"&amp;$H71,'2022_resources_less_planned_ret'!$E$3:$E$293)</f>
        <v>632.25800000000004</v>
      </c>
      <c r="Q71" s="2">
        <f>VLOOKUP(Q$2,ELCC!$A$1:$B$16,2,FALSE)*SUMIF('2022_resources_less_planned_ret'!$A$3:$A$293,Q$2&amp;"_"&amp;$I71&amp;"_"&amp;$H71,'2022_resources_less_planned_ret'!$E$3:$E$293)</f>
        <v>0</v>
      </c>
      <c r="R71" s="2">
        <f>VLOOKUP(R$2,ELCC!$A$1:$B$16,2,FALSE)*SUMIF('2022_resources_less_planned_ret'!$A$3:$A$293,R$2&amp;"_"&amp;$I71&amp;"_"&amp;$H71,'2022_resources_less_planned_ret'!$E$3:$E$293)</f>
        <v>0</v>
      </c>
      <c r="S71" s="45">
        <f t="shared" si="65"/>
        <v>3714.0056000000004</v>
      </c>
      <c r="T71" s="45">
        <f t="shared" si="66"/>
        <v>0</v>
      </c>
      <c r="U71" s="45">
        <f t="shared" si="67"/>
        <v>585.36</v>
      </c>
      <c r="V71" s="45">
        <f t="shared" si="68"/>
        <v>585.36</v>
      </c>
      <c r="W71" s="79">
        <f t="shared" si="69"/>
        <v>1</v>
      </c>
      <c r="X71" s="43">
        <f t="shared" si="70"/>
        <v>1</v>
      </c>
      <c r="Y71" s="43" t="str">
        <f>VLOOKUP(I71,mappings!$C$1:$H$22,6,FALSE)</f>
        <v>WMAAC</v>
      </c>
      <c r="Z71" s="81"/>
      <c r="AA71" s="77" t="str">
        <f t="shared" si="29"/>
        <v>PJM_PhiladelphiaElec</v>
      </c>
      <c r="AB71" s="77">
        <f t="shared" si="71"/>
        <v>2026</v>
      </c>
      <c r="AC71" s="77" t="str">
        <f t="shared" si="72"/>
        <v>PJM_PhiladelphiaElec2026</v>
      </c>
      <c r="AD71" s="78">
        <f t="shared" si="51"/>
        <v>679.2</v>
      </c>
      <c r="AE71" s="78">
        <f t="shared" si="52"/>
        <v>4504.1964840000001</v>
      </c>
      <c r="AF71" s="78">
        <f t="shared" si="53"/>
        <v>395.7063</v>
      </c>
      <c r="AG71" s="78">
        <f t="shared" si="54"/>
        <v>1016.5009499999999</v>
      </c>
      <c r="AH71" s="78">
        <f t="shared" si="55"/>
        <v>0</v>
      </c>
      <c r="AI71" s="78">
        <f t="shared" si="56"/>
        <v>6595.6037339999993</v>
      </c>
      <c r="AJ71" s="78" t="str">
        <f>VLOOKUP(AA71,mappings!$C$2:$H$28,6,FALSE)</f>
        <v>EMAAC</v>
      </c>
      <c r="AK71" s="78">
        <f t="shared" si="57"/>
        <v>679.2</v>
      </c>
      <c r="AL71" s="78">
        <f t="shared" si="58"/>
        <v>12792.126789999998</v>
      </c>
      <c r="AM71" s="79">
        <f t="shared" si="59"/>
        <v>5.3095158541654836E-2</v>
      </c>
      <c r="AN71" s="81"/>
      <c r="AO71" s="63" t="s">
        <v>112</v>
      </c>
      <c r="AP71" s="63" t="s">
        <v>22</v>
      </c>
      <c r="AQ71" s="63">
        <v>2024</v>
      </c>
      <c r="AR71" s="63">
        <v>82.348569025702801</v>
      </c>
      <c r="AS71" s="63">
        <v>0</v>
      </c>
      <c r="AT71" s="63">
        <v>69.330359999999899</v>
      </c>
      <c r="AU71" s="63">
        <v>0</v>
      </c>
      <c r="AV71" s="63">
        <v>0</v>
      </c>
      <c r="AW71" s="81"/>
      <c r="AX71" s="77" t="str">
        <f t="shared" si="30"/>
        <v>PJM_PhiladelphiaElec</v>
      </c>
      <c r="AY71" s="77">
        <f t="shared" si="73"/>
        <v>2026</v>
      </c>
      <c r="AZ71" s="77" t="str">
        <f t="shared" si="74"/>
        <v>PJM_PhiladelphiaElec2026</v>
      </c>
      <c r="BA71" s="78">
        <f t="shared" si="60"/>
        <v>675.873700763903</v>
      </c>
      <c r="BB71" s="78">
        <f t="shared" si="61"/>
        <v>4504.1964840000001</v>
      </c>
      <c r="BC71" s="78">
        <f t="shared" si="62"/>
        <v>395.7063</v>
      </c>
      <c r="BD71" s="78">
        <f t="shared" si="75"/>
        <v>1016.50094999999</v>
      </c>
      <c r="BE71" s="78">
        <f t="shared" si="76"/>
        <v>0</v>
      </c>
      <c r="BF71" s="78">
        <f t="shared" si="77"/>
        <v>6592.2774347638924</v>
      </c>
      <c r="BG71" s="78" t="str">
        <f>VLOOKUP(AX71,mappings!$C$2:$H$28,6,FALSE)</f>
        <v>EMAAC</v>
      </c>
      <c r="BH71" s="63"/>
      <c r="BI71" s="63"/>
      <c r="BJ71" s="63"/>
      <c r="BK71" s="63"/>
      <c r="BR71" s="63"/>
    </row>
    <row r="72" spans="1:70" x14ac:dyDescent="0.2">
      <c r="A72" s="63" t="s">
        <v>588</v>
      </c>
      <c r="B72" s="63">
        <f>states_RPS!B71</f>
        <v>2028</v>
      </c>
      <c r="C72" s="63" t="str">
        <f t="shared" si="64"/>
        <v>VA-PJM_AEP2028</v>
      </c>
      <c r="D72" s="2">
        <f>states_RPS!L71</f>
        <v>4702.5720664000073</v>
      </c>
      <c r="E72" s="2">
        <f>states_RPS!I71</f>
        <v>19594.050276666698</v>
      </c>
      <c r="F72" s="9">
        <f>states_RPS!O71</f>
        <v>0.24</v>
      </c>
      <c r="G72" s="81"/>
      <c r="H72" s="77" t="str">
        <f t="shared" si="44"/>
        <v>NJ</v>
      </c>
      <c r="I72" s="77" t="str">
        <f t="shared" si="44"/>
        <v>PJM_PublicServiceEG</v>
      </c>
      <c r="J72" s="34">
        <f t="shared" si="45"/>
        <v>1</v>
      </c>
      <c r="K72" s="63">
        <f t="shared" si="48"/>
        <v>2024</v>
      </c>
      <c r="L72" s="9">
        <f t="shared" si="46"/>
        <v>0.27</v>
      </c>
      <c r="M72" s="77">
        <f>VLOOKUP(I72,load!$Z$88:$AJ$110,K72-2020,FALSE)</f>
        <v>10176</v>
      </c>
      <c r="N72" s="2">
        <f t="shared" si="47"/>
        <v>2747.52</v>
      </c>
      <c r="O72" s="2">
        <f>VLOOKUP(O$2,ELCC!$A$1:$B$16,2,FALSE)*SUMIF('2022_resources_less_planned_ret'!$A$3:$A$293,O$2&amp;"_"&amp;$I72&amp;"_"&amp;$H72,'2022_resources_less_planned_ret'!$E$3:$E$293)</f>
        <v>3460.2705900000001</v>
      </c>
      <c r="P72" s="2">
        <f>VLOOKUP(P$2,ELCC!$A$1:$B$16,2,FALSE)*SUMIF('2022_resources_less_planned_ret'!$A$3:$A$293,P$2&amp;"_"&amp;$I72&amp;"_"&amp;$H72,'2022_resources_less_planned_ret'!$E$3:$E$293)</f>
        <v>357.55280000000005</v>
      </c>
      <c r="Q72" s="2">
        <f>VLOOKUP(Q$2,ELCC!$A$1:$B$16,2,FALSE)*SUMIF('2022_resources_less_planned_ret'!$A$3:$A$293,Q$2&amp;"_"&amp;$I72&amp;"_"&amp;$H72,'2022_resources_less_planned_ret'!$E$3:$E$293)</f>
        <v>0</v>
      </c>
      <c r="R72" s="2">
        <f>VLOOKUP(R$2,ELCC!$A$1:$B$16,2,FALSE)*SUMIF('2022_resources_less_planned_ret'!$A$3:$A$293,R$2&amp;"_"&amp;$I72&amp;"_"&amp;$H72,'2022_resources_less_planned_ret'!$E$3:$E$293)</f>
        <v>0</v>
      </c>
      <c r="S72" s="45">
        <f t="shared" si="65"/>
        <v>6565.3433900000009</v>
      </c>
      <c r="T72" s="45">
        <f t="shared" si="66"/>
        <v>3460.2705900000001</v>
      </c>
      <c r="U72" s="45">
        <f t="shared" si="67"/>
        <v>6207.7905900000005</v>
      </c>
      <c r="V72" s="45">
        <f t="shared" si="68"/>
        <v>6207.7905900000005</v>
      </c>
      <c r="W72" s="79">
        <f t="shared" si="69"/>
        <v>1</v>
      </c>
      <c r="X72" s="43">
        <f t="shared" si="70"/>
        <v>1</v>
      </c>
      <c r="Y72" s="43" t="str">
        <f>VLOOKUP(I72,mappings!$C$1:$H$22,6,FALSE)</f>
        <v>EMAAC</v>
      </c>
      <c r="Z72" s="81"/>
      <c r="AA72" s="77" t="str">
        <f t="shared" si="29"/>
        <v>PJM_PennElec</v>
      </c>
      <c r="AB72" s="77">
        <f t="shared" si="71"/>
        <v>2026</v>
      </c>
      <c r="AC72" s="77" t="str">
        <f t="shared" si="72"/>
        <v>PJM_PennElec2026</v>
      </c>
      <c r="AD72" s="78">
        <f t="shared" si="51"/>
        <v>225.84</v>
      </c>
      <c r="AE72" s="78">
        <f t="shared" si="52"/>
        <v>0</v>
      </c>
      <c r="AF72" s="78">
        <f t="shared" si="53"/>
        <v>331.3904</v>
      </c>
      <c r="AG72" s="78">
        <f t="shared" si="54"/>
        <v>487.35094999999995</v>
      </c>
      <c r="AH72" s="78">
        <f t="shared" si="55"/>
        <v>0</v>
      </c>
      <c r="AI72" s="78">
        <f t="shared" si="56"/>
        <v>1044.5813499999999</v>
      </c>
      <c r="AJ72" s="78" t="str">
        <f>VLOOKUP(AA72,mappings!$C$2:$H$28,6,FALSE)</f>
        <v>WMAAC</v>
      </c>
      <c r="AK72" s="78">
        <f t="shared" si="57"/>
        <v>225.84</v>
      </c>
      <c r="AL72" s="78">
        <f t="shared" si="58"/>
        <v>1056.96</v>
      </c>
      <c r="AM72" s="79">
        <f t="shared" si="59"/>
        <v>0.21366939146230698</v>
      </c>
      <c r="AN72" s="81"/>
      <c r="AO72" s="63" t="s">
        <v>112</v>
      </c>
      <c r="AP72" s="63" t="s">
        <v>4</v>
      </c>
      <c r="AQ72" s="63">
        <v>2024</v>
      </c>
      <c r="AR72" s="63">
        <v>164.20350430735499</v>
      </c>
      <c r="AS72" s="63">
        <v>0</v>
      </c>
      <c r="AT72" s="63">
        <v>161.770839999998</v>
      </c>
      <c r="AU72" s="63">
        <v>0</v>
      </c>
      <c r="AV72" s="63">
        <v>0</v>
      </c>
      <c r="AW72" s="81"/>
      <c r="AX72" s="77" t="str">
        <f t="shared" si="30"/>
        <v>PJM_PennElec</v>
      </c>
      <c r="AY72" s="77">
        <f t="shared" si="73"/>
        <v>2026</v>
      </c>
      <c r="AZ72" s="77" t="str">
        <f t="shared" si="74"/>
        <v>PJM_PennElec2026</v>
      </c>
      <c r="BA72" s="78">
        <f t="shared" si="60"/>
        <v>243.01161271964</v>
      </c>
      <c r="BB72" s="78">
        <f t="shared" si="61"/>
        <v>0</v>
      </c>
      <c r="BC72" s="78">
        <f t="shared" si="62"/>
        <v>331.3904</v>
      </c>
      <c r="BD72" s="78">
        <f t="shared" si="75"/>
        <v>487.35094999999899</v>
      </c>
      <c r="BE72" s="78">
        <f t="shared" si="76"/>
        <v>0</v>
      </c>
      <c r="BF72" s="78">
        <f t="shared" si="77"/>
        <v>1061.7529627196391</v>
      </c>
      <c r="BG72" s="78" t="str">
        <f>VLOOKUP(AX72,mappings!$C$2:$H$28,6,FALSE)</f>
        <v>WMAAC</v>
      </c>
      <c r="BH72" s="63"/>
      <c r="BI72" s="63"/>
      <c r="BJ72" s="63"/>
      <c r="BK72" s="63"/>
      <c r="BR72" s="63"/>
    </row>
    <row r="73" spans="1:70" x14ac:dyDescent="0.2">
      <c r="A73" s="63" t="s">
        <v>588</v>
      </c>
      <c r="B73" s="63">
        <f>states_RPS!B72</f>
        <v>2029</v>
      </c>
      <c r="C73" s="63" t="str">
        <f t="shared" si="64"/>
        <v>VA-PJM_AEP2029</v>
      </c>
      <c r="D73" s="2">
        <f>states_RPS!L72</f>
        <v>5308.1012251746579</v>
      </c>
      <c r="E73" s="2">
        <f>states_RPS!I72</f>
        <v>19659.634167313547</v>
      </c>
      <c r="F73" s="9">
        <f>states_RPS!O72</f>
        <v>0.27</v>
      </c>
      <c r="G73" s="81"/>
      <c r="H73" s="77" t="str">
        <f t="shared" si="44"/>
        <v>NJ</v>
      </c>
      <c r="I73" s="77" t="str">
        <f t="shared" si="44"/>
        <v>PJM_RocklandElec</v>
      </c>
      <c r="J73" s="34">
        <f t="shared" si="45"/>
        <v>1</v>
      </c>
      <c r="K73" s="63">
        <f t="shared" si="48"/>
        <v>2024</v>
      </c>
      <c r="L73" s="9">
        <f t="shared" si="46"/>
        <v>0.27</v>
      </c>
      <c r="M73" s="77">
        <f>VLOOKUP(I73,load!$Z$88:$AJ$110,K73-2020,FALSE)</f>
        <v>404</v>
      </c>
      <c r="N73" s="2">
        <f t="shared" si="47"/>
        <v>109.08000000000001</v>
      </c>
      <c r="O73" s="2">
        <f>VLOOKUP(O$2,ELCC!$A$1:$B$16,2,FALSE)*SUMIF('2022_resources_less_planned_ret'!$A$3:$A$293,O$2&amp;"_"&amp;$I73&amp;"_"&amp;$H73,'2022_resources_less_planned_ret'!$E$3:$E$293)</f>
        <v>0</v>
      </c>
      <c r="P73" s="2">
        <f>VLOOKUP(P$2,ELCC!$A$1:$B$16,2,FALSE)*SUMIF('2022_resources_less_planned_ret'!$A$3:$A$293,P$2&amp;"_"&amp;$I73&amp;"_"&amp;$H73,'2022_resources_less_planned_ret'!$E$3:$E$293)</f>
        <v>4.3604000000000003</v>
      </c>
      <c r="Q73" s="2">
        <f>VLOOKUP(Q$2,ELCC!$A$1:$B$16,2,FALSE)*SUMIF('2022_resources_less_planned_ret'!$A$3:$A$293,Q$2&amp;"_"&amp;$I73&amp;"_"&amp;$H73,'2022_resources_less_planned_ret'!$E$3:$E$293)</f>
        <v>0</v>
      </c>
      <c r="R73" s="2">
        <f>VLOOKUP(R$2,ELCC!$A$1:$B$16,2,FALSE)*SUMIF('2022_resources_less_planned_ret'!$A$3:$A$293,R$2&amp;"_"&amp;$I73&amp;"_"&amp;$H73,'2022_resources_less_planned_ret'!$E$3:$E$293)</f>
        <v>0</v>
      </c>
      <c r="S73" s="45">
        <f t="shared" si="65"/>
        <v>113.44040000000001</v>
      </c>
      <c r="T73" s="45">
        <f t="shared" si="66"/>
        <v>0</v>
      </c>
      <c r="U73" s="45">
        <f t="shared" si="67"/>
        <v>109.08000000000001</v>
      </c>
      <c r="V73" s="45">
        <f t="shared" si="68"/>
        <v>109.08000000000001</v>
      </c>
      <c r="W73" s="79">
        <f t="shared" si="69"/>
        <v>1</v>
      </c>
      <c r="X73" s="43">
        <f t="shared" si="70"/>
        <v>1</v>
      </c>
      <c r="Y73" s="43" t="str">
        <f>VLOOKUP(I73,mappings!$C$1:$H$22,6,FALSE)</f>
        <v>EMAAC</v>
      </c>
      <c r="Z73" s="81"/>
      <c r="AA73" s="77" t="str">
        <f t="shared" si="29"/>
        <v>PJM_PotomacElec</v>
      </c>
      <c r="AB73" s="77">
        <f t="shared" si="71"/>
        <v>2026</v>
      </c>
      <c r="AC73" s="77" t="str">
        <f t="shared" si="72"/>
        <v>PJM_PotomacElec2026</v>
      </c>
      <c r="AD73" s="78">
        <f t="shared" si="51"/>
        <v>2722.6779999999999</v>
      </c>
      <c r="AE73" s="78">
        <f t="shared" si="52"/>
        <v>0</v>
      </c>
      <c r="AF73" s="78">
        <f t="shared" si="53"/>
        <v>231.10119999999884</v>
      </c>
      <c r="AG73" s="78">
        <f t="shared" si="54"/>
        <v>0</v>
      </c>
      <c r="AH73" s="78">
        <f t="shared" si="55"/>
        <v>0</v>
      </c>
      <c r="AI73" s="78">
        <f t="shared" si="56"/>
        <v>2953.779199999999</v>
      </c>
      <c r="AJ73" s="78" t="str">
        <f>VLOOKUP(AA73,mappings!$C$2:$H$28,6,FALSE)</f>
        <v>SWMAAC</v>
      </c>
      <c r="AK73" s="78">
        <f t="shared" si="57"/>
        <v>2722.6779999999999</v>
      </c>
      <c r="AL73" s="78">
        <f t="shared" si="58"/>
        <v>5270.5779999999995</v>
      </c>
      <c r="AM73" s="79">
        <f t="shared" si="59"/>
        <v>0.51658053443094853</v>
      </c>
      <c r="AN73" s="81"/>
      <c r="AO73" s="63" t="s">
        <v>113</v>
      </c>
      <c r="AP73" s="63" t="s">
        <v>23</v>
      </c>
      <c r="AQ73" s="63">
        <v>2024</v>
      </c>
      <c r="AR73" s="63">
        <v>1106.1630571728001</v>
      </c>
      <c r="AS73" s="63">
        <v>3460.2705900000001</v>
      </c>
      <c r="AT73" s="63">
        <v>357.55279999999999</v>
      </c>
      <c r="AU73" s="63">
        <v>0</v>
      </c>
      <c r="AV73" s="63">
        <v>430.77195620848101</v>
      </c>
      <c r="AW73" s="81"/>
      <c r="AX73" s="77" t="str">
        <f t="shared" si="30"/>
        <v>PJM_PotomacElec</v>
      </c>
      <c r="AY73" s="77">
        <f t="shared" si="73"/>
        <v>2026</v>
      </c>
      <c r="AZ73" s="77" t="str">
        <f t="shared" si="74"/>
        <v>PJM_PotomacElec2026</v>
      </c>
      <c r="BA73" s="78">
        <f t="shared" si="60"/>
        <v>236.708383768825</v>
      </c>
      <c r="BB73" s="78">
        <f t="shared" si="61"/>
        <v>0</v>
      </c>
      <c r="BC73" s="78">
        <f t="shared" si="62"/>
        <v>231.1011999999979</v>
      </c>
      <c r="BD73" s="78">
        <f t="shared" si="75"/>
        <v>0</v>
      </c>
      <c r="BE73" s="78">
        <f t="shared" si="76"/>
        <v>0</v>
      </c>
      <c r="BF73" s="78">
        <f t="shared" si="77"/>
        <v>467.8095837688229</v>
      </c>
      <c r="BG73" s="78" t="str">
        <f>VLOOKUP(AX73,mappings!$C$2:$H$28,6,FALSE)</f>
        <v>SWMAAC</v>
      </c>
      <c r="BH73" s="63"/>
      <c r="BI73" s="63"/>
      <c r="BJ73" s="63"/>
      <c r="BK73" s="63"/>
      <c r="BR73" s="63"/>
    </row>
    <row r="74" spans="1:70" x14ac:dyDescent="0.2">
      <c r="A74" s="63" t="s">
        <v>588</v>
      </c>
      <c r="B74" s="63">
        <f>states_RPS!B73</f>
        <v>2030</v>
      </c>
      <c r="C74" s="63" t="str">
        <f t="shared" si="64"/>
        <v>VA-PJM_AEP2030</v>
      </c>
      <c r="D74" s="2">
        <f>states_RPS!L73</f>
        <v>5922.484209186624</v>
      </c>
      <c r="E74" s="2">
        <f>states_RPS!I73</f>
        <v>19741.61403062208</v>
      </c>
      <c r="F74" s="9">
        <f>states_RPS!O73</f>
        <v>0.3</v>
      </c>
      <c r="G74" s="81"/>
      <c r="H74" s="77" t="str">
        <f t="shared" si="44"/>
        <v>IL</v>
      </c>
      <c r="I74" s="77" t="str">
        <f t="shared" si="44"/>
        <v>MISO4</v>
      </c>
      <c r="J74" s="34">
        <f t="shared" si="45"/>
        <v>1</v>
      </c>
      <c r="K74" s="63">
        <f t="shared" si="48"/>
        <v>2024</v>
      </c>
      <c r="L74" s="9">
        <f t="shared" si="46"/>
        <v>0.19974999999999998</v>
      </c>
      <c r="M74" s="77">
        <f>VLOOKUP(I74,load!$Z$88:$AJ$110,K74-2020,FALSE)</f>
        <v>10144</v>
      </c>
      <c r="N74" s="2">
        <f t="shared" si="47"/>
        <v>2026.2639999999999</v>
      </c>
      <c r="O74" s="2">
        <f>VLOOKUP(O$2,ELCC!$A$1:$B$16,2,FALSE)*SUMIF('2022_resources_less_planned_ret'!$A$3:$A$293,O$2&amp;"_"&amp;$I74&amp;"_"&amp;$H74,'2022_resources_less_planned_ret'!$E$3:$E$293)</f>
        <v>1067.89914</v>
      </c>
      <c r="P74" s="2">
        <f>VLOOKUP(P$2,ELCC!$A$1:$B$16,2,FALSE)*SUMIF('2022_resources_less_planned_ret'!$A$3:$A$293,P$2&amp;"_"&amp;$I74&amp;"_"&amp;$H74,'2022_resources_less_planned_ret'!$E$3:$E$293)</f>
        <v>0</v>
      </c>
      <c r="Q74" s="2">
        <f>VLOOKUP(Q$2,ELCC!$A$1:$B$16,2,FALSE)*SUMIF('2022_resources_less_planned_ret'!$A$3:$A$293,Q$2&amp;"_"&amp;$I74&amp;"_"&amp;$H74,'2022_resources_less_planned_ret'!$E$3:$E$293)</f>
        <v>0</v>
      </c>
      <c r="R74" s="2">
        <f>VLOOKUP(R$2,ELCC!$A$1:$B$16,2,FALSE)*SUMIF('2022_resources_less_planned_ret'!$A$3:$A$293,R$2&amp;"_"&amp;$I74&amp;"_"&amp;$H74,'2022_resources_less_planned_ret'!$E$3:$E$293)</f>
        <v>0</v>
      </c>
      <c r="S74" s="45">
        <f t="shared" si="65"/>
        <v>3094.1631399999997</v>
      </c>
      <c r="T74" s="45">
        <f t="shared" si="66"/>
        <v>1067.89914</v>
      </c>
      <c r="U74" s="45">
        <f t="shared" si="67"/>
        <v>3094.1631399999997</v>
      </c>
      <c r="V74" s="45">
        <f t="shared" si="68"/>
        <v>3094.1631399999997</v>
      </c>
      <c r="W74" s="79">
        <f t="shared" si="69"/>
        <v>1</v>
      </c>
      <c r="X74" s="43">
        <f t="shared" si="70"/>
        <v>1</v>
      </c>
      <c r="Y74" s="43" t="str">
        <f>VLOOKUP(I74,mappings!$C$1:$H$22,6,FALSE)</f>
        <v>MISO4</v>
      </c>
      <c r="Z74" s="81"/>
      <c r="AA74" s="77" t="str">
        <f t="shared" si="29"/>
        <v>PJM_PennPL_UGI</v>
      </c>
      <c r="AB74" s="77">
        <f t="shared" si="71"/>
        <v>2026</v>
      </c>
      <c r="AC74" s="77" t="str">
        <f t="shared" si="72"/>
        <v>PJM_PennPL_UGI2026</v>
      </c>
      <c r="AD74" s="78">
        <f t="shared" si="51"/>
        <v>590.16</v>
      </c>
      <c r="AE74" s="78">
        <f t="shared" si="52"/>
        <v>2496.3876</v>
      </c>
      <c r="AF74" s="78">
        <f t="shared" si="53"/>
        <v>632.25800000000004</v>
      </c>
      <c r="AG74" s="78">
        <f t="shared" si="54"/>
        <v>0</v>
      </c>
      <c r="AH74" s="78">
        <f t="shared" si="55"/>
        <v>0</v>
      </c>
      <c r="AI74" s="78">
        <f t="shared" si="56"/>
        <v>3718.8055999999997</v>
      </c>
      <c r="AJ74" s="78" t="str">
        <f>VLOOKUP(AA74,mappings!$C$2:$H$28,6,FALSE)</f>
        <v>WMAAC</v>
      </c>
      <c r="AK74" s="78">
        <f t="shared" si="57"/>
        <v>590.16</v>
      </c>
      <c r="AL74" s="78">
        <f t="shared" si="58"/>
        <v>1056.96</v>
      </c>
      <c r="AM74" s="79">
        <f t="shared" si="59"/>
        <v>0.55835603996366934</v>
      </c>
      <c r="AN74" s="81"/>
      <c r="AO74" s="63" t="s">
        <v>114</v>
      </c>
      <c r="AP74" s="63" t="s">
        <v>23</v>
      </c>
      <c r="AQ74" s="63">
        <v>2024</v>
      </c>
      <c r="AR74" s="63">
        <v>26.079785795368998</v>
      </c>
      <c r="AS74" s="63">
        <v>0</v>
      </c>
      <c r="AT74" s="63">
        <v>4.3604000000000003</v>
      </c>
      <c r="AU74" s="63">
        <v>0</v>
      </c>
      <c r="AV74" s="63">
        <v>14.5361363680897</v>
      </c>
      <c r="AW74" s="81"/>
      <c r="AX74" s="77" t="str">
        <f t="shared" si="30"/>
        <v>PJM_PennPL_UGI</v>
      </c>
      <c r="AY74" s="77">
        <f t="shared" si="73"/>
        <v>2026</v>
      </c>
      <c r="AZ74" s="77" t="str">
        <f t="shared" si="74"/>
        <v>PJM_PennPL_UGI2026</v>
      </c>
      <c r="BA74" s="78">
        <f t="shared" si="60"/>
        <v>793.29404621347499</v>
      </c>
      <c r="BB74" s="78">
        <f t="shared" si="61"/>
        <v>2496.3876</v>
      </c>
      <c r="BC74" s="78">
        <f t="shared" si="62"/>
        <v>632.25800000000004</v>
      </c>
      <c r="BD74" s="78">
        <f t="shared" si="75"/>
        <v>0</v>
      </c>
      <c r="BE74" s="78">
        <f t="shared" si="76"/>
        <v>0</v>
      </c>
      <c r="BF74" s="78">
        <f t="shared" si="77"/>
        <v>3921.9396462134746</v>
      </c>
      <c r="BG74" s="78" t="str">
        <f>VLOOKUP(AX74,mappings!$C$2:$H$28,6,FALSE)</f>
        <v>WMAAC</v>
      </c>
      <c r="BH74" s="63"/>
      <c r="BI74" s="63"/>
      <c r="BJ74" s="63"/>
      <c r="BK74" s="63"/>
      <c r="BR74" s="63"/>
    </row>
    <row r="75" spans="1:70" x14ac:dyDescent="0.2">
      <c r="A75" s="63" t="str">
        <f>states_RPS!A74</f>
        <v>OH</v>
      </c>
      <c r="B75" s="63">
        <f>states_RPS!B74</f>
        <v>2022</v>
      </c>
      <c r="C75" s="63" t="str">
        <f t="shared" si="64"/>
        <v>OH2022</v>
      </c>
      <c r="D75" s="2">
        <f>states_RPS!L74</f>
        <v>9806.7573469762901</v>
      </c>
      <c r="E75" s="2">
        <f>states_RPS!I74</f>
        <v>150873.18995348137</v>
      </c>
      <c r="F75" s="9">
        <f>states_RPS!O74</f>
        <v>6.5000000000000002E-2</v>
      </c>
      <c r="G75" s="81"/>
      <c r="H75" s="77" t="str">
        <f t="shared" si="44"/>
        <v>NJ</v>
      </c>
      <c r="I75" s="77" t="str">
        <f t="shared" si="44"/>
        <v>PJM_AtlanticElec</v>
      </c>
      <c r="J75" s="34">
        <f t="shared" si="45"/>
        <v>1</v>
      </c>
      <c r="K75" s="63">
        <f>K39+1</f>
        <v>2025</v>
      </c>
      <c r="L75" s="9">
        <f>IFERROR(VLOOKUP(IF(H75="VA",H75&amp;"-"&amp;I75,H75)&amp;K75,$C$2:$F$83,4,FALSE),0)</f>
        <v>0.35</v>
      </c>
      <c r="M75" s="77">
        <f>VLOOKUP(I75,load!$Z$88:$AJ$110,K75-2020,FALSE)</f>
        <v>2754</v>
      </c>
      <c r="N75" s="2">
        <f>M75*L75*J75</f>
        <v>963.9</v>
      </c>
      <c r="O75" s="2">
        <f>VLOOKUP(O$2,ELCC!$A$1:$B$16,2,FALSE)*SUMIF('2022_resources_less_planned_ret'!$A$3:$A$293,O$2&amp;"_"&amp;$I75&amp;"_"&amp;$H75,'2022_resources_less_planned_ret'!$E$3:$E$293)</f>
        <v>0</v>
      </c>
      <c r="P75" s="2">
        <f>VLOOKUP(P$2,ELCC!$A$1:$B$16,2,FALSE)*SUMIF('2022_resources_less_planned_ret'!$A$3:$A$293,P$2&amp;"_"&amp;$I75&amp;"_"&amp;$H75,'2022_resources_less_planned_ret'!$E$3:$E$293)</f>
        <v>68.676299999999998</v>
      </c>
      <c r="Q75" s="2">
        <f>VLOOKUP(Q$2,ELCC!$A$1:$B$16,2,FALSE)*SUMIF('2022_resources_less_planned_ret'!$A$3:$A$293,Q$2&amp;"_"&amp;$I75&amp;"_"&amp;$H75,'2022_resources_less_planned_ret'!$E$3:$E$293)</f>
        <v>0</v>
      </c>
      <c r="R75" s="2">
        <f>VLOOKUP(R$2,ELCC!$A$1:$B$16,2,FALSE)*SUMIF('2022_resources_less_planned_ret'!$A$3:$A$293,R$2&amp;"_"&amp;$I75&amp;"_"&amp;$H75,'2022_resources_less_planned_ret'!$E$3:$E$293)</f>
        <v>0</v>
      </c>
      <c r="S75" s="45">
        <f t="shared" si="65"/>
        <v>1032.5762999999999</v>
      </c>
      <c r="T75" s="45">
        <f t="shared" si="66"/>
        <v>0</v>
      </c>
      <c r="U75" s="45">
        <f t="shared" si="67"/>
        <v>963.9</v>
      </c>
      <c r="V75" s="45">
        <f t="shared" si="68"/>
        <v>963.9</v>
      </c>
      <c r="W75" s="79">
        <f t="shared" si="69"/>
        <v>1</v>
      </c>
      <c r="X75" s="43">
        <f t="shared" si="70"/>
        <v>1</v>
      </c>
      <c r="Y75" s="43" t="str">
        <f>VLOOKUP(I75,mappings!$C$1:$H$22,6,FALSE)</f>
        <v>EMAAC</v>
      </c>
      <c r="Z75" s="81"/>
      <c r="AA75" s="77" t="str">
        <f t="shared" si="29"/>
        <v>PJM_PublicServiceEG</v>
      </c>
      <c r="AB75" s="77">
        <f t="shared" si="71"/>
        <v>2026</v>
      </c>
      <c r="AC75" s="77" t="str">
        <f t="shared" si="72"/>
        <v>PJM_PublicServiceEG2026</v>
      </c>
      <c r="AD75" s="78">
        <f t="shared" si="51"/>
        <v>3898.04</v>
      </c>
      <c r="AE75" s="78">
        <f t="shared" si="52"/>
        <v>3460.2705900000001</v>
      </c>
      <c r="AF75" s="78">
        <f t="shared" si="53"/>
        <v>357.55280000000005</v>
      </c>
      <c r="AG75" s="78">
        <f t="shared" si="54"/>
        <v>0</v>
      </c>
      <c r="AH75" s="78">
        <f t="shared" si="55"/>
        <v>0</v>
      </c>
      <c r="AI75" s="78">
        <f t="shared" si="56"/>
        <v>7715.8633900000004</v>
      </c>
      <c r="AJ75" s="78" t="str">
        <f>VLOOKUP(AA75,mappings!$C$2:$H$28,6,FALSE)</f>
        <v>EMAAC</v>
      </c>
      <c r="AK75" s="78">
        <f t="shared" si="57"/>
        <v>7358.31059</v>
      </c>
      <c r="AL75" s="78">
        <f t="shared" si="58"/>
        <v>12792.126789999998</v>
      </c>
      <c r="AM75" s="79">
        <f t="shared" si="59"/>
        <v>0.57522183064603605</v>
      </c>
      <c r="AN75" s="81"/>
      <c r="AO75" s="63" t="s">
        <v>401</v>
      </c>
      <c r="AP75" s="63" t="s">
        <v>5</v>
      </c>
      <c r="AQ75" s="63">
        <v>2025</v>
      </c>
      <c r="AR75" s="63">
        <v>2105.1867990000001</v>
      </c>
      <c r="AS75" s="63">
        <v>1067.89914</v>
      </c>
      <c r="AT75" s="63">
        <v>0</v>
      </c>
      <c r="AU75" s="63">
        <v>0</v>
      </c>
      <c r="AV75" s="63">
        <v>0</v>
      </c>
      <c r="AW75" s="81"/>
      <c r="AX75" s="77" t="str">
        <f t="shared" si="30"/>
        <v>PJM_PublicServiceEG</v>
      </c>
      <c r="AY75" s="77">
        <f t="shared" si="73"/>
        <v>2026</v>
      </c>
      <c r="AZ75" s="77" t="str">
        <f t="shared" si="74"/>
        <v>PJM_PublicServiceEG2026</v>
      </c>
      <c r="BA75" s="78">
        <f t="shared" si="60"/>
        <v>1312.6174471392701</v>
      </c>
      <c r="BB75" s="78">
        <f t="shared" si="61"/>
        <v>3460.2705900000001</v>
      </c>
      <c r="BC75" s="78">
        <f t="shared" si="62"/>
        <v>357.55279999999999</v>
      </c>
      <c r="BD75" s="78">
        <f t="shared" si="75"/>
        <v>0</v>
      </c>
      <c r="BE75" s="78">
        <f t="shared" si="76"/>
        <v>531.967422172733</v>
      </c>
      <c r="BF75" s="78">
        <f t="shared" si="77"/>
        <v>5662.4082593120029</v>
      </c>
      <c r="BG75" s="78" t="str">
        <f>VLOOKUP(AX75,mappings!$C$2:$H$28,6,FALSE)</f>
        <v>EMAAC</v>
      </c>
      <c r="BH75" s="63"/>
      <c r="BI75" s="63"/>
      <c r="BJ75" s="63"/>
      <c r="BK75" s="63"/>
      <c r="BR75" s="63"/>
    </row>
    <row r="76" spans="1:70" x14ac:dyDescent="0.2">
      <c r="A76" s="63" t="str">
        <f>states_RPS!A75</f>
        <v>OH</v>
      </c>
      <c r="B76" s="63">
        <f>states_RPS!B75</f>
        <v>2023</v>
      </c>
      <c r="C76" s="63" t="str">
        <f t="shared" si="64"/>
        <v>OH2023</v>
      </c>
      <c r="D76" s="2">
        <f>states_RPS!L75</f>
        <v>10623.733810067211</v>
      </c>
      <c r="E76" s="2">
        <f>states_RPS!I75</f>
        <v>151767.62585810301</v>
      </c>
      <c r="F76" s="9">
        <f>states_RPS!O75</f>
        <v>7.0000000000000007E-2</v>
      </c>
      <c r="G76" s="81"/>
      <c r="H76" s="77" t="str">
        <f t="shared" si="44"/>
        <v>IN</v>
      </c>
      <c r="I76" s="77" t="str">
        <f t="shared" si="44"/>
        <v>PJM_AEP</v>
      </c>
      <c r="J76" s="34">
        <f t="shared" si="45"/>
        <v>0.17752401492100706</v>
      </c>
      <c r="K76" s="63">
        <f>K75</f>
        <v>2025</v>
      </c>
      <c r="L76" s="9">
        <f t="shared" ref="L76:L110" si="78">IFERROR(VLOOKUP(IF(H76="VA",H76&amp;"-"&amp;I76,H76)&amp;K76,$C$2:$F$83,4,FALSE),0)</f>
        <v>0</v>
      </c>
      <c r="M76" s="77">
        <f>VLOOKUP(I76,load!$Z$88:$AJ$110,K76-2020,FALSE)</f>
        <v>22663</v>
      </c>
      <c r="N76" s="2">
        <f t="shared" ref="N76:N110" si="79">M76*L76*J76</f>
        <v>0</v>
      </c>
      <c r="O76" s="2">
        <f>VLOOKUP(O$2,ELCC!$A$1:$B$16,2,FALSE)*SUMIF('2022_resources_less_planned_ret'!$A$3:$A$293,O$2&amp;"_"&amp;$I76&amp;"_"&amp;$H76,'2022_resources_less_planned_ret'!$E$3:$E$293)</f>
        <v>0</v>
      </c>
      <c r="P76" s="2">
        <f>VLOOKUP(P$2,ELCC!$A$1:$B$16,2,FALSE)*SUMIF('2022_resources_less_planned_ret'!$A$3:$A$293,P$2&amp;"_"&amp;$I76&amp;"_"&amp;$H76,'2022_resources_less_planned_ret'!$E$3:$E$293)</f>
        <v>198.37639799999999</v>
      </c>
      <c r="Q76" s="2">
        <f>VLOOKUP(Q$2,ELCC!$A$1:$B$16,2,FALSE)*SUMIF('2022_resources_less_planned_ret'!$A$3:$A$293,Q$2&amp;"_"&amp;$I76&amp;"_"&amp;$H76,'2022_resources_less_planned_ret'!$E$3:$E$293)</f>
        <v>0</v>
      </c>
      <c r="R76" s="2">
        <f>VLOOKUP(R$2,ELCC!$A$1:$B$16,2,FALSE)*SUMIF('2022_resources_less_planned_ret'!$A$3:$A$293,R$2&amp;"_"&amp;$I76&amp;"_"&amp;$H76,'2022_resources_less_planned_ret'!$E$3:$E$293)</f>
        <v>0</v>
      </c>
      <c r="S76" s="45">
        <f t="shared" si="65"/>
        <v>198.37639799999999</v>
      </c>
      <c r="T76" s="45">
        <f t="shared" si="66"/>
        <v>0</v>
      </c>
      <c r="U76" s="45">
        <f t="shared" si="67"/>
        <v>0</v>
      </c>
      <c r="V76" s="45">
        <f t="shared" si="68"/>
        <v>1245.3180030337137</v>
      </c>
      <c r="W76" s="79">
        <f t="shared" si="69"/>
        <v>0</v>
      </c>
      <c r="X76" s="43">
        <f t="shared" si="70"/>
        <v>4.4352462361959617E-2</v>
      </c>
      <c r="Y76" s="43" t="str">
        <f>VLOOKUP(I76,mappings!$C$1:$H$22,6,FALSE)</f>
        <v>WEST</v>
      </c>
      <c r="Z76" s="81"/>
      <c r="AA76" s="77" t="str">
        <f t="shared" si="29"/>
        <v>PJM_RocklandElec</v>
      </c>
      <c r="AB76" s="77">
        <f t="shared" si="71"/>
        <v>2026</v>
      </c>
      <c r="AC76" s="77" t="str">
        <f t="shared" si="72"/>
        <v>PJM_RocklandElec2026</v>
      </c>
      <c r="AD76" s="78">
        <f t="shared" si="51"/>
        <v>153.14000000000001</v>
      </c>
      <c r="AE76" s="78">
        <f t="shared" si="52"/>
        <v>0</v>
      </c>
      <c r="AF76" s="78">
        <f t="shared" si="53"/>
        <v>4.3604000000000003</v>
      </c>
      <c r="AG76" s="78">
        <f t="shared" si="54"/>
        <v>0</v>
      </c>
      <c r="AH76" s="78">
        <f t="shared" si="55"/>
        <v>0</v>
      </c>
      <c r="AI76" s="78">
        <f t="shared" si="56"/>
        <v>157.50040000000001</v>
      </c>
      <c r="AJ76" s="78" t="str">
        <f>VLOOKUP(AA76,mappings!$C$2:$H$28,6,FALSE)</f>
        <v>EMAAC</v>
      </c>
      <c r="AK76" s="78">
        <f t="shared" si="57"/>
        <v>153.14000000000001</v>
      </c>
      <c r="AL76" s="78">
        <f t="shared" si="58"/>
        <v>12792.126789999998</v>
      </c>
      <c r="AM76" s="79">
        <f t="shared" si="59"/>
        <v>1.1971426058699972E-2</v>
      </c>
      <c r="AN76" s="81"/>
      <c r="AO76" s="63" t="s">
        <v>95</v>
      </c>
      <c r="AP76" s="63" t="s">
        <v>26</v>
      </c>
      <c r="AQ76" s="63">
        <v>2025</v>
      </c>
      <c r="AR76" s="63">
        <v>444.20526462348897</v>
      </c>
      <c r="AS76" s="63">
        <v>0</v>
      </c>
      <c r="AT76" s="63">
        <v>198.37639799999999</v>
      </c>
      <c r="AU76" s="63">
        <v>0</v>
      </c>
      <c r="AV76" s="63">
        <v>0</v>
      </c>
      <c r="AW76" s="81"/>
      <c r="AX76" s="77" t="str">
        <f t="shared" si="30"/>
        <v>PJM_RocklandElec</v>
      </c>
      <c r="AY76" s="77">
        <f t="shared" si="73"/>
        <v>2026</v>
      </c>
      <c r="AZ76" s="77" t="str">
        <f t="shared" si="74"/>
        <v>PJM_RocklandElec2026</v>
      </c>
      <c r="BA76" s="78">
        <f t="shared" si="60"/>
        <v>34.488466448928897</v>
      </c>
      <c r="BB76" s="78">
        <f t="shared" si="61"/>
        <v>0</v>
      </c>
      <c r="BC76" s="78">
        <f t="shared" si="62"/>
        <v>4.3604000000000003</v>
      </c>
      <c r="BD76" s="78">
        <f t="shared" si="75"/>
        <v>0</v>
      </c>
      <c r="BE76" s="78">
        <f t="shared" si="76"/>
        <v>17.9509155148939</v>
      </c>
      <c r="BF76" s="78">
        <f t="shared" si="77"/>
        <v>56.799781963822795</v>
      </c>
      <c r="BG76" s="78" t="str">
        <f>VLOOKUP(AX76,mappings!$C$2:$H$28,6,FALSE)</f>
        <v>EMAAC</v>
      </c>
      <c r="BH76" s="63"/>
      <c r="BI76" s="63"/>
      <c r="BJ76" s="63"/>
      <c r="BK76" s="63"/>
      <c r="BR76" s="63"/>
    </row>
    <row r="77" spans="1:70" x14ac:dyDescent="0.2">
      <c r="A77" s="63" t="str">
        <f>states_RPS!A76</f>
        <v>OH</v>
      </c>
      <c r="B77" s="63">
        <f>states_RPS!B76</f>
        <v>2024</v>
      </c>
      <c r="C77" s="63" t="str">
        <f t="shared" si="64"/>
        <v>OH2024</v>
      </c>
      <c r="D77" s="2">
        <f>states_RPS!L76</f>
        <v>11462.503267316994</v>
      </c>
      <c r="E77" s="2">
        <f>states_RPS!I76</f>
        <v>152833.37689755991</v>
      </c>
      <c r="F77" s="9">
        <f>states_RPS!O76</f>
        <v>7.4999999999999997E-2</v>
      </c>
      <c r="G77" s="81"/>
      <c r="H77" s="77" t="str">
        <f t="shared" si="44"/>
        <v>KY</v>
      </c>
      <c r="I77" s="77" t="str">
        <f t="shared" si="44"/>
        <v>PJM_AEP</v>
      </c>
      <c r="J77" s="34">
        <f t="shared" si="45"/>
        <v>4.9312226366946398E-2</v>
      </c>
      <c r="K77" s="63">
        <f t="shared" ref="K77:K110" si="80">K76</f>
        <v>2025</v>
      </c>
      <c r="L77" s="9">
        <f t="shared" si="78"/>
        <v>0</v>
      </c>
      <c r="M77" s="77">
        <f>VLOOKUP(I77,load!$Z$88:$AJ$110,K77-2020,FALSE)</f>
        <v>22663</v>
      </c>
      <c r="N77" s="2">
        <f t="shared" si="79"/>
        <v>0</v>
      </c>
      <c r="O77" s="2">
        <f>VLOOKUP(O$2,ELCC!$A$1:$B$16,2,FALSE)*SUMIF('2022_resources_less_planned_ret'!$A$3:$A$293,O$2&amp;"_"&amp;$I77&amp;"_"&amp;$H77,'2022_resources_less_planned_ret'!$E$3:$E$293)</f>
        <v>0</v>
      </c>
      <c r="P77" s="2">
        <f>VLOOKUP(P$2,ELCC!$A$1:$B$16,2,FALSE)*SUMIF('2022_resources_less_planned_ret'!$A$3:$A$293,P$2&amp;"_"&amp;$I77&amp;"_"&amp;$H77,'2022_resources_less_planned_ret'!$E$3:$E$293)</f>
        <v>55.104554999999998</v>
      </c>
      <c r="Q77" s="2">
        <f>VLOOKUP(Q$2,ELCC!$A$1:$B$16,2,FALSE)*SUMIF('2022_resources_less_planned_ret'!$A$3:$A$293,Q$2&amp;"_"&amp;$I77&amp;"_"&amp;$H77,'2022_resources_less_planned_ret'!$E$3:$E$293)</f>
        <v>0</v>
      </c>
      <c r="R77" s="2">
        <f>VLOOKUP(R$2,ELCC!$A$1:$B$16,2,FALSE)*SUMIF('2022_resources_less_planned_ret'!$A$3:$A$293,R$2&amp;"_"&amp;$I77&amp;"_"&amp;$H77,'2022_resources_less_planned_ret'!$E$3:$E$293)</f>
        <v>0</v>
      </c>
      <c r="S77" s="45">
        <f t="shared" si="65"/>
        <v>55.104554999999998</v>
      </c>
      <c r="T77" s="45">
        <f t="shared" si="66"/>
        <v>0</v>
      </c>
      <c r="U77" s="45">
        <f t="shared" si="67"/>
        <v>0</v>
      </c>
      <c r="V77" s="45">
        <f t="shared" si="68"/>
        <v>1245.3180030337137</v>
      </c>
      <c r="W77" s="79">
        <f t="shared" si="69"/>
        <v>0</v>
      </c>
      <c r="X77" s="43">
        <f t="shared" si="70"/>
        <v>1.2320128433877671E-2</v>
      </c>
      <c r="Y77" s="43" t="str">
        <f>VLOOKUP(I77,mappings!$C$1:$H$22,6,FALSE)</f>
        <v>WEST</v>
      </c>
      <c r="Z77" s="81"/>
      <c r="AA77" s="77" t="str">
        <f t="shared" si="29"/>
        <v>PJM_AEP</v>
      </c>
      <c r="AB77" s="77">
        <f t="shared" si="71"/>
        <v>2026</v>
      </c>
      <c r="AC77" s="77" t="str">
        <f t="shared" si="72"/>
        <v>PJM_AEP2026</v>
      </c>
      <c r="AD77" s="78">
        <f t="shared" si="51"/>
        <v>1395.7486209561305</v>
      </c>
      <c r="AE77" s="78">
        <f t="shared" si="52"/>
        <v>2051.5947299999998</v>
      </c>
      <c r="AF77" s="78">
        <f t="shared" si="53"/>
        <v>1113.1120110000002</v>
      </c>
      <c r="AG77" s="78">
        <f t="shared" si="54"/>
        <v>62.700949999999999</v>
      </c>
      <c r="AH77" s="78">
        <f t="shared" si="55"/>
        <v>0</v>
      </c>
      <c r="AI77" s="78">
        <f t="shared" si="56"/>
        <v>4623.1563119561297</v>
      </c>
      <c r="AJ77" s="78" t="str">
        <f>VLOOKUP(AA77,mappings!$C$2:$H$28,6,FALSE)</f>
        <v>WEST</v>
      </c>
      <c r="AK77" s="78">
        <f t="shared" si="57"/>
        <v>1395.7486209561305</v>
      </c>
      <c r="AL77" s="78">
        <f t="shared" si="58"/>
        <v>21736.534795956133</v>
      </c>
      <c r="AM77" s="79">
        <f t="shared" si="59"/>
        <v>6.4212103449708818E-2</v>
      </c>
      <c r="AN77" s="81"/>
      <c r="AO77" s="63" t="s">
        <v>95</v>
      </c>
      <c r="AP77" s="63" t="s">
        <v>27</v>
      </c>
      <c r="AQ77" s="63">
        <v>2025</v>
      </c>
      <c r="AR77" s="63">
        <v>3.9790994114232601</v>
      </c>
      <c r="AS77" s="63">
        <v>0</v>
      </c>
      <c r="AT77" s="63">
        <v>55.104554999999998</v>
      </c>
      <c r="AU77" s="63">
        <v>0</v>
      </c>
      <c r="AV77" s="63">
        <v>0</v>
      </c>
      <c r="AW77" s="81"/>
      <c r="AX77" s="77" t="str">
        <f t="shared" si="30"/>
        <v>PJM_AEP</v>
      </c>
      <c r="AY77" s="77">
        <f t="shared" si="73"/>
        <v>2026</v>
      </c>
      <c r="AZ77" s="77" t="str">
        <f t="shared" si="74"/>
        <v>PJM_AEP2026</v>
      </c>
      <c r="BA77" s="78">
        <f t="shared" si="60"/>
        <v>1188.7967661276573</v>
      </c>
      <c r="BB77" s="78">
        <f t="shared" si="61"/>
        <v>2051.5947299999998</v>
      </c>
      <c r="BC77" s="78">
        <f t="shared" si="62"/>
        <v>1113.1120110000002</v>
      </c>
      <c r="BD77" s="78">
        <f t="shared" si="75"/>
        <v>62.700949999999999</v>
      </c>
      <c r="BE77" s="78">
        <f t="shared" si="76"/>
        <v>96.199999999999903</v>
      </c>
      <c r="BF77" s="78">
        <f t="shared" si="77"/>
        <v>4512.4044571276572</v>
      </c>
      <c r="BG77" s="78" t="str">
        <f>VLOOKUP(AX77,mappings!$C$2:$H$28,6,FALSE)</f>
        <v>WEST</v>
      </c>
      <c r="BH77" s="63"/>
      <c r="BI77" s="63"/>
      <c r="BJ77" s="63"/>
      <c r="BK77" s="63"/>
      <c r="BR77" s="63"/>
    </row>
    <row r="78" spans="1:70" x14ac:dyDescent="0.2">
      <c r="A78" s="63" t="str">
        <f>states_RPS!A77</f>
        <v>OH</v>
      </c>
      <c r="B78" s="63">
        <f>states_RPS!B77</f>
        <v>2025</v>
      </c>
      <c r="C78" s="63" t="str">
        <f t="shared" si="64"/>
        <v>OH2025</v>
      </c>
      <c r="D78" s="2">
        <f>states_RPS!L77</f>
        <v>12260.403722407907</v>
      </c>
      <c r="E78" s="2">
        <f>states_RPS!I77</f>
        <v>153255.04653009883</v>
      </c>
      <c r="F78" s="9">
        <f>states_RPS!O77</f>
        <v>0.08</v>
      </c>
      <c r="G78" s="81"/>
      <c r="H78" s="77" t="str">
        <f t="shared" si="44"/>
        <v>MI</v>
      </c>
      <c r="I78" s="77" t="str">
        <f t="shared" si="44"/>
        <v>PJM_AEP</v>
      </c>
      <c r="J78" s="34">
        <f t="shared" si="45"/>
        <v>3.9449781093557124E-2</v>
      </c>
      <c r="K78" s="63">
        <f t="shared" si="80"/>
        <v>2025</v>
      </c>
      <c r="L78" s="9">
        <f t="shared" si="78"/>
        <v>0</v>
      </c>
      <c r="M78" s="77">
        <f>VLOOKUP(I78,load!$Z$88:$AJ$110,K78-2020,FALSE)</f>
        <v>22663</v>
      </c>
      <c r="N78" s="2">
        <f t="shared" si="79"/>
        <v>0</v>
      </c>
      <c r="O78" s="2">
        <f>VLOOKUP(O$2,ELCC!$A$1:$B$16,2,FALSE)*SUMIF('2022_resources_less_planned_ret'!$A$3:$A$293,O$2&amp;"_"&amp;$I78&amp;"_"&amp;$H78,'2022_resources_less_planned_ret'!$E$3:$E$293)</f>
        <v>2051.5947299999998</v>
      </c>
      <c r="P78" s="2">
        <f>VLOOKUP(P$2,ELCC!$A$1:$B$16,2,FALSE)*SUMIF('2022_resources_less_planned_ret'!$A$3:$A$293,P$2&amp;"_"&amp;$I78&amp;"_"&amp;$H78,'2022_resources_less_planned_ret'!$E$3:$E$293)</f>
        <v>44.083644</v>
      </c>
      <c r="Q78" s="2">
        <f>VLOOKUP(Q$2,ELCC!$A$1:$B$16,2,FALSE)*SUMIF('2022_resources_less_planned_ret'!$A$3:$A$293,Q$2&amp;"_"&amp;$I78&amp;"_"&amp;$H78,'2022_resources_less_planned_ret'!$E$3:$E$293)</f>
        <v>0</v>
      </c>
      <c r="R78" s="2">
        <f>VLOOKUP(R$2,ELCC!$A$1:$B$16,2,FALSE)*SUMIF('2022_resources_less_planned_ret'!$A$3:$A$293,R$2&amp;"_"&amp;$I78&amp;"_"&amp;$H78,'2022_resources_less_planned_ret'!$E$3:$E$293)</f>
        <v>0</v>
      </c>
      <c r="S78" s="45">
        <f t="shared" si="65"/>
        <v>2095.6783739999996</v>
      </c>
      <c r="T78" s="45">
        <f t="shared" si="66"/>
        <v>0</v>
      </c>
      <c r="U78" s="45">
        <f t="shared" si="67"/>
        <v>0</v>
      </c>
      <c r="V78" s="45">
        <f t="shared" si="68"/>
        <v>1245.3180030337137</v>
      </c>
      <c r="W78" s="79">
        <f t="shared" si="69"/>
        <v>0</v>
      </c>
      <c r="X78" s="43">
        <f t="shared" si="70"/>
        <v>0.46854614330484878</v>
      </c>
      <c r="Y78" s="43" t="str">
        <f>VLOOKUP(I78,mappings!$C$1:$H$22,6,FALSE)</f>
        <v>WEST</v>
      </c>
      <c r="Z78" s="81"/>
      <c r="AA78" s="77" t="str">
        <f t="shared" si="29"/>
        <v>PJM_AlleghenyPower</v>
      </c>
      <c r="AB78" s="77">
        <f t="shared" si="71"/>
        <v>2026</v>
      </c>
      <c r="AC78" s="77" t="str">
        <f t="shared" si="72"/>
        <v>PJM_AlleghenyPower2026</v>
      </c>
      <c r="AD78" s="78">
        <f t="shared" si="51"/>
        <v>893.30980000000011</v>
      </c>
      <c r="AE78" s="78">
        <f t="shared" si="52"/>
        <v>0</v>
      </c>
      <c r="AF78" s="78">
        <f t="shared" si="53"/>
        <v>773.971</v>
      </c>
      <c r="AG78" s="78">
        <f t="shared" si="54"/>
        <v>0</v>
      </c>
      <c r="AH78" s="78">
        <f t="shared" si="55"/>
        <v>0</v>
      </c>
      <c r="AI78" s="78">
        <f t="shared" si="56"/>
        <v>1667.2808000000002</v>
      </c>
      <c r="AJ78" s="78" t="str">
        <f>VLOOKUP(AA78,mappings!$C$2:$H$28,6,FALSE)</f>
        <v>WEST</v>
      </c>
      <c r="AK78" s="78">
        <f t="shared" si="57"/>
        <v>893.30980000000011</v>
      </c>
      <c r="AL78" s="78">
        <f t="shared" si="58"/>
        <v>21736.534795956133</v>
      </c>
      <c r="AM78" s="79">
        <f t="shared" si="59"/>
        <v>4.1097157775405471E-2</v>
      </c>
      <c r="AN78" s="81"/>
      <c r="AO78" s="63" t="s">
        <v>95</v>
      </c>
      <c r="AP78" s="63" t="s">
        <v>28</v>
      </c>
      <c r="AQ78" s="63">
        <v>2025</v>
      </c>
      <c r="AR78" s="63">
        <v>17.352503249664299</v>
      </c>
      <c r="AS78" s="63">
        <v>2051.5947299999998</v>
      </c>
      <c r="AT78" s="63">
        <v>44.083644</v>
      </c>
      <c r="AU78" s="63">
        <v>0</v>
      </c>
      <c r="AV78" s="63">
        <v>0</v>
      </c>
      <c r="AW78" s="81"/>
      <c r="AX78" s="77" t="str">
        <f t="shared" si="30"/>
        <v>PJM_AlleghenyPower</v>
      </c>
      <c r="AY78" s="77">
        <f t="shared" si="73"/>
        <v>2026</v>
      </c>
      <c r="AZ78" s="77" t="str">
        <f t="shared" si="74"/>
        <v>PJM_AlleghenyPower2026</v>
      </c>
      <c r="BA78" s="78">
        <f t="shared" si="60"/>
        <v>441.35458669813943</v>
      </c>
      <c r="BB78" s="78">
        <f t="shared" si="61"/>
        <v>0</v>
      </c>
      <c r="BC78" s="78">
        <f t="shared" si="62"/>
        <v>773.97099999999989</v>
      </c>
      <c r="BD78" s="78">
        <f t="shared" si="75"/>
        <v>0</v>
      </c>
      <c r="BE78" s="78">
        <f t="shared" si="76"/>
        <v>0</v>
      </c>
      <c r="BF78" s="78">
        <f t="shared" si="77"/>
        <v>1215.3255866981394</v>
      </c>
      <c r="BG78" s="78" t="str">
        <f>VLOOKUP(AX78,mappings!$C$2:$H$28,6,FALSE)</f>
        <v>WEST</v>
      </c>
      <c r="BH78" s="63"/>
      <c r="BI78" s="63"/>
      <c r="BJ78" s="63"/>
      <c r="BK78" s="63"/>
      <c r="BR78" s="63"/>
    </row>
    <row r="79" spans="1:70" x14ac:dyDescent="0.2">
      <c r="A79" s="63" t="str">
        <f>states_RPS!A78</f>
        <v>OH</v>
      </c>
      <c r="B79" s="63">
        <f>states_RPS!B78</f>
        <v>2026</v>
      </c>
      <c r="C79" s="63" t="str">
        <f t="shared" si="64"/>
        <v>OH2026</v>
      </c>
      <c r="D79" s="2">
        <f>states_RPS!L78</f>
        <v>13064.52449015104</v>
      </c>
      <c r="E79" s="2">
        <f>states_RPS!I78</f>
        <v>153700.28811942399</v>
      </c>
      <c r="F79" s="9">
        <f>states_RPS!O78</f>
        <v>8.5000000000000006E-2</v>
      </c>
      <c r="G79" s="81"/>
      <c r="H79" s="77" t="str">
        <f t="shared" si="44"/>
        <v>OH</v>
      </c>
      <c r="I79" s="77" t="str">
        <f t="shared" si="44"/>
        <v>PJM_AEP</v>
      </c>
      <c r="J79" s="34">
        <f t="shared" si="45"/>
        <v>0.4279781741434216</v>
      </c>
      <c r="K79" s="63">
        <f t="shared" si="80"/>
        <v>2025</v>
      </c>
      <c r="L79" s="9">
        <f t="shared" si="78"/>
        <v>0.08</v>
      </c>
      <c r="M79" s="77">
        <f>VLOOKUP(I79,load!$Z$88:$AJ$110,K79-2020,FALSE)</f>
        <v>22663</v>
      </c>
      <c r="N79" s="2">
        <f t="shared" si="79"/>
        <v>775.9415488489891</v>
      </c>
      <c r="O79" s="2">
        <f>VLOOKUP(O$2,ELCC!$A$1:$B$16,2,FALSE)*SUMIF('2022_resources_less_planned_ret'!$A$3:$A$293,O$2&amp;"_"&amp;$I79&amp;"_"&amp;$H79,'2022_resources_less_planned_ret'!$E$3:$E$293)</f>
        <v>0</v>
      </c>
      <c r="P79" s="2">
        <f>VLOOKUP(P$2,ELCC!$A$1:$B$16,2,FALSE)*SUMIF('2022_resources_less_planned_ret'!$A$3:$A$293,P$2&amp;"_"&amp;$I79&amp;"_"&amp;$H79,'2022_resources_less_planned_ret'!$E$3:$E$293)</f>
        <v>473.89917300000008</v>
      </c>
      <c r="Q79" s="2">
        <f>VLOOKUP(Q$2,ELCC!$A$1:$B$16,2,FALSE)*SUMIF('2022_resources_less_planned_ret'!$A$3:$A$293,Q$2&amp;"_"&amp;$I79&amp;"_"&amp;$H79,'2022_resources_less_planned_ret'!$E$3:$E$293)</f>
        <v>0</v>
      </c>
      <c r="R79" s="2">
        <f>VLOOKUP(R$2,ELCC!$A$1:$B$16,2,FALSE)*SUMIF('2022_resources_less_planned_ret'!$A$3:$A$293,R$2&amp;"_"&amp;$I79&amp;"_"&amp;$H79,'2022_resources_less_planned_ret'!$E$3:$E$293)</f>
        <v>0</v>
      </c>
      <c r="S79" s="45">
        <f t="shared" si="65"/>
        <v>1249.8407218489892</v>
      </c>
      <c r="T79" s="45">
        <f t="shared" si="66"/>
        <v>0</v>
      </c>
      <c r="U79" s="45">
        <f t="shared" si="67"/>
        <v>775.9415488489891</v>
      </c>
      <c r="V79" s="45">
        <f t="shared" si="68"/>
        <v>1245.3180030337137</v>
      </c>
      <c r="W79" s="79">
        <f t="shared" si="69"/>
        <v>0.62308707250575457</v>
      </c>
      <c r="X79" s="43">
        <f t="shared" si="70"/>
        <v>0.27943603237645104</v>
      </c>
      <c r="Y79" s="43" t="str">
        <f>VLOOKUP(I79,mappings!$C$1:$H$22,6,FALSE)</f>
        <v>WEST</v>
      </c>
      <c r="Z79" s="81"/>
      <c r="AA79" s="77" t="str">
        <f t="shared" si="29"/>
        <v>PJM_FirstEnergy_ATSI</v>
      </c>
      <c r="AB79" s="77">
        <f t="shared" si="71"/>
        <v>2026</v>
      </c>
      <c r="AC79" s="77" t="str">
        <f t="shared" si="72"/>
        <v>PJM_FirstEnergy_ATSI2026</v>
      </c>
      <c r="AD79" s="78">
        <f t="shared" si="51"/>
        <v>1068.498</v>
      </c>
      <c r="AE79" s="78">
        <f t="shared" si="52"/>
        <v>2114.0044200000002</v>
      </c>
      <c r="AF79" s="78">
        <f t="shared" si="53"/>
        <v>751.07890000000009</v>
      </c>
      <c r="AG79" s="78">
        <f t="shared" si="54"/>
        <v>0</v>
      </c>
      <c r="AH79" s="78">
        <f t="shared" si="55"/>
        <v>0</v>
      </c>
      <c r="AI79" s="78">
        <f t="shared" si="56"/>
        <v>3933.5813200000002</v>
      </c>
      <c r="AJ79" s="78" t="str">
        <f>VLOOKUP(AA79,mappings!$C$2:$H$28,6,FALSE)</f>
        <v>WEST</v>
      </c>
      <c r="AK79" s="78">
        <f t="shared" si="57"/>
        <v>3182.5024200000003</v>
      </c>
      <c r="AL79" s="78">
        <f t="shared" si="58"/>
        <v>21736.534795956133</v>
      </c>
      <c r="AM79" s="79">
        <f t="shared" si="59"/>
        <v>0.14641259289369679</v>
      </c>
      <c r="AN79" s="81"/>
      <c r="AO79" s="63" t="s">
        <v>95</v>
      </c>
      <c r="AP79" s="63" t="s">
        <v>30</v>
      </c>
      <c r="AQ79" s="63">
        <v>2025</v>
      </c>
      <c r="AR79" s="63">
        <v>368.46351877559601</v>
      </c>
      <c r="AS79" s="63">
        <v>0</v>
      </c>
      <c r="AT79" s="63">
        <v>473.89917300000002</v>
      </c>
      <c r="AU79" s="63">
        <v>0</v>
      </c>
      <c r="AV79" s="63">
        <v>0</v>
      </c>
      <c r="AW79" s="81"/>
      <c r="AX79" s="77" t="str">
        <f t="shared" si="30"/>
        <v>PJM_FirstEnergy_ATSI</v>
      </c>
      <c r="AY79" s="77">
        <f t="shared" si="73"/>
        <v>2026</v>
      </c>
      <c r="AZ79" s="77" t="str">
        <f t="shared" si="74"/>
        <v>PJM_FirstEnergy_ATSI2026</v>
      </c>
      <c r="BA79" s="78">
        <f t="shared" si="60"/>
        <v>63.608685339190529</v>
      </c>
      <c r="BB79" s="78">
        <f t="shared" si="61"/>
        <v>2114.0044200000002</v>
      </c>
      <c r="BC79" s="78">
        <f t="shared" si="62"/>
        <v>751.07889999999998</v>
      </c>
      <c r="BD79" s="78">
        <f t="shared" si="75"/>
        <v>0</v>
      </c>
      <c r="BE79" s="78">
        <f t="shared" si="76"/>
        <v>0</v>
      </c>
      <c r="BF79" s="78">
        <f t="shared" si="77"/>
        <v>2928.6920053391909</v>
      </c>
      <c r="BG79" s="78" t="str">
        <f>VLOOKUP(AX79,mappings!$C$2:$H$28,6,FALSE)</f>
        <v>WEST</v>
      </c>
      <c r="BH79" s="63"/>
      <c r="BI79" s="63"/>
      <c r="BJ79" s="63"/>
      <c r="BK79" s="63"/>
      <c r="BR79" s="63"/>
    </row>
    <row r="80" spans="1:70" x14ac:dyDescent="0.2">
      <c r="A80" s="63" t="str">
        <f>states_RPS!A79</f>
        <v>OH</v>
      </c>
      <c r="B80" s="63">
        <f>states_RPS!B79</f>
        <v>2027</v>
      </c>
      <c r="C80" s="63" t="str">
        <f t="shared" si="64"/>
        <v>OH2027</v>
      </c>
      <c r="D80" s="2">
        <f>states_RPS!L79</f>
        <v>0</v>
      </c>
      <c r="E80" s="2">
        <f>states_RPS!I79</f>
        <v>153821.46950375158</v>
      </c>
      <c r="F80" s="9">
        <f>states_RPS!O79</f>
        <v>0</v>
      </c>
      <c r="G80" s="81"/>
      <c r="H80" s="77" t="str">
        <f t="shared" si="44"/>
        <v>TN</v>
      </c>
      <c r="I80" s="77" t="str">
        <f t="shared" si="44"/>
        <v>PJM_AEP</v>
      </c>
      <c r="J80" s="34">
        <f t="shared" si="45"/>
        <v>1.9724890546778562E-2</v>
      </c>
      <c r="K80" s="63">
        <f t="shared" si="80"/>
        <v>2025</v>
      </c>
      <c r="L80" s="9">
        <f t="shared" si="78"/>
        <v>0</v>
      </c>
      <c r="M80" s="77">
        <f>VLOOKUP(I80,load!$Z$88:$AJ$110,K80-2020,FALSE)</f>
        <v>22663</v>
      </c>
      <c r="N80" s="2">
        <f t="shared" si="79"/>
        <v>0</v>
      </c>
      <c r="O80" s="2">
        <f>VLOOKUP(O$2,ELCC!$A$1:$B$16,2,FALSE)*SUMIF('2022_resources_less_planned_ret'!$A$3:$A$293,O$2&amp;"_"&amp;$I80&amp;"_"&amp;$H80,'2022_resources_less_planned_ret'!$E$3:$E$293)</f>
        <v>0</v>
      </c>
      <c r="P80" s="2">
        <f>VLOOKUP(P$2,ELCC!$A$1:$B$16,2,FALSE)*SUMIF('2022_resources_less_planned_ret'!$A$3:$A$293,P$2&amp;"_"&amp;$I80&amp;"_"&amp;$H80,'2022_resources_less_planned_ret'!$E$3:$E$293)</f>
        <v>22.041822</v>
      </c>
      <c r="Q80" s="2">
        <f>VLOOKUP(Q$2,ELCC!$A$1:$B$16,2,FALSE)*SUMIF('2022_resources_less_planned_ret'!$A$3:$A$293,Q$2&amp;"_"&amp;$I80&amp;"_"&amp;$H80,'2022_resources_less_planned_ret'!$E$3:$E$293)</f>
        <v>0</v>
      </c>
      <c r="R80" s="2">
        <f>VLOOKUP(R$2,ELCC!$A$1:$B$16,2,FALSE)*SUMIF('2022_resources_less_planned_ret'!$A$3:$A$293,R$2&amp;"_"&amp;$I80&amp;"_"&amp;$H80,'2022_resources_less_planned_ret'!$E$3:$E$293)</f>
        <v>0</v>
      </c>
      <c r="S80" s="45">
        <f t="shared" si="65"/>
        <v>22.041822</v>
      </c>
      <c r="T80" s="45">
        <f t="shared" si="66"/>
        <v>0</v>
      </c>
      <c r="U80" s="45">
        <f t="shared" si="67"/>
        <v>0</v>
      </c>
      <c r="V80" s="45">
        <f t="shared" si="68"/>
        <v>1245.3180030337137</v>
      </c>
      <c r="W80" s="79">
        <f t="shared" si="69"/>
        <v>0</v>
      </c>
      <c r="X80" s="43">
        <f t="shared" si="70"/>
        <v>4.9280513735510687E-3</v>
      </c>
      <c r="Y80" s="43" t="str">
        <f>VLOOKUP(I80,mappings!$C$1:$H$22,6,FALSE)</f>
        <v>WEST</v>
      </c>
      <c r="Z80" s="81"/>
      <c r="AA80" s="77" t="str">
        <f t="shared" si="29"/>
        <v>PJM_ComEd</v>
      </c>
      <c r="AB80" s="77">
        <f t="shared" si="71"/>
        <v>2026</v>
      </c>
      <c r="AC80" s="77" t="str">
        <f t="shared" si="72"/>
        <v>PJM_ComEd2026</v>
      </c>
      <c r="AD80" s="78">
        <f t="shared" si="51"/>
        <v>4999.9040000000005</v>
      </c>
      <c r="AE80" s="78">
        <f t="shared" si="52"/>
        <v>10375.363305000001</v>
      </c>
      <c r="AF80" s="78">
        <f t="shared" si="53"/>
        <v>1649.3213000000001</v>
      </c>
      <c r="AG80" s="78">
        <f t="shared" si="54"/>
        <v>0</v>
      </c>
      <c r="AH80" s="78">
        <f t="shared" si="55"/>
        <v>0</v>
      </c>
      <c r="AI80" s="78">
        <f t="shared" si="56"/>
        <v>17024.588605000001</v>
      </c>
      <c r="AJ80" s="78" t="str">
        <f>VLOOKUP(AA80,mappings!$C$2:$H$28,6,FALSE)</f>
        <v>WEST</v>
      </c>
      <c r="AK80" s="78">
        <f t="shared" si="57"/>
        <v>15375.267305000001</v>
      </c>
      <c r="AL80" s="78">
        <f t="shared" si="58"/>
        <v>21736.534795956133</v>
      </c>
      <c r="AM80" s="79">
        <f t="shared" si="59"/>
        <v>0.70734675279798587</v>
      </c>
      <c r="AN80" s="81"/>
      <c r="AO80" s="63" t="s">
        <v>95</v>
      </c>
      <c r="AP80" s="63" t="s">
        <v>32</v>
      </c>
      <c r="AQ80" s="63">
        <v>2025</v>
      </c>
      <c r="AR80" s="63">
        <v>1.5158170736816401</v>
      </c>
      <c r="AS80" s="63">
        <v>0</v>
      </c>
      <c r="AT80" s="63">
        <v>22.041822</v>
      </c>
      <c r="AU80" s="63">
        <v>0</v>
      </c>
      <c r="AV80" s="63">
        <v>0</v>
      </c>
      <c r="AW80" s="81"/>
      <c r="AX80" s="77" t="str">
        <f t="shared" si="30"/>
        <v>PJM_ComEd</v>
      </c>
      <c r="AY80" s="77">
        <f t="shared" si="73"/>
        <v>2026</v>
      </c>
      <c r="AZ80" s="77" t="str">
        <f t="shared" si="74"/>
        <v>PJM_ComEd2026</v>
      </c>
      <c r="BA80" s="78">
        <f t="shared" si="60"/>
        <v>981.55443523266104</v>
      </c>
      <c r="BB80" s="78">
        <f t="shared" si="61"/>
        <v>10375.363305000001</v>
      </c>
      <c r="BC80" s="78">
        <f t="shared" si="62"/>
        <v>1649.3213000000001</v>
      </c>
      <c r="BD80" s="78">
        <f t="shared" si="75"/>
        <v>0</v>
      </c>
      <c r="BE80" s="78">
        <f t="shared" si="76"/>
        <v>0</v>
      </c>
      <c r="BF80" s="78">
        <f t="shared" si="77"/>
        <v>13006.239040232662</v>
      </c>
      <c r="BG80" s="78" t="str">
        <f>VLOOKUP(AX80,mappings!$C$2:$H$28,6,FALSE)</f>
        <v>WEST</v>
      </c>
      <c r="BH80" s="63"/>
      <c r="BI80" s="63"/>
      <c r="BJ80" s="63"/>
      <c r="BK80" s="63"/>
      <c r="BR80" s="63"/>
    </row>
    <row r="81" spans="1:70" x14ac:dyDescent="0.2">
      <c r="A81" s="63" t="str">
        <f>states_RPS!A80</f>
        <v>OH</v>
      </c>
      <c r="B81" s="63">
        <f>states_RPS!B80</f>
        <v>2028</v>
      </c>
      <c r="C81" s="63" t="str">
        <f t="shared" si="64"/>
        <v>OH2028</v>
      </c>
      <c r="D81" s="2">
        <f>states_RPS!L80</f>
        <v>0</v>
      </c>
      <c r="E81" s="2">
        <f>states_RPS!I80</f>
        <v>154099.32970169501</v>
      </c>
      <c r="F81" s="9">
        <f>states_RPS!O80</f>
        <v>0</v>
      </c>
      <c r="G81" s="81"/>
      <c r="H81" s="77" t="str">
        <f t="shared" si="44"/>
        <v>VA</v>
      </c>
      <c r="I81" s="77" t="str">
        <f t="shared" si="44"/>
        <v>PJM_AEP</v>
      </c>
      <c r="J81" s="34">
        <f t="shared" si="45"/>
        <v>0.14793667910083919</v>
      </c>
      <c r="K81" s="63">
        <f t="shared" si="80"/>
        <v>2025</v>
      </c>
      <c r="L81" s="9">
        <f t="shared" si="78"/>
        <v>0.14000000000000001</v>
      </c>
      <c r="M81" s="77">
        <f>VLOOKUP(I81,load!$Z$88:$AJ$110,K81-2020,FALSE)</f>
        <v>22663</v>
      </c>
      <c r="N81" s="2">
        <f t="shared" si="79"/>
        <v>469.37645418472459</v>
      </c>
      <c r="O81" s="2">
        <f>VLOOKUP(O$2,ELCC!$A$1:$B$16,2,FALSE)*SUMIF('2022_resources_less_planned_ret'!$A$3:$A$293,O$2&amp;"_"&amp;$I81&amp;"_"&amp;$H81,'2022_resources_less_planned_ret'!$E$3:$E$293)</f>
        <v>0</v>
      </c>
      <c r="P81" s="2">
        <f>VLOOKUP(P$2,ELCC!$A$1:$B$16,2,FALSE)*SUMIF('2022_resources_less_planned_ret'!$A$3:$A$293,P$2&amp;"_"&amp;$I81&amp;"_"&amp;$H81,'2022_resources_less_planned_ret'!$E$3:$E$293)</f>
        <v>165.31366500000001</v>
      </c>
      <c r="Q81" s="2">
        <f>VLOOKUP(Q$2,ELCC!$A$1:$B$16,2,FALSE)*SUMIF('2022_resources_less_planned_ret'!$A$3:$A$293,Q$2&amp;"_"&amp;$I81&amp;"_"&amp;$H81,'2022_resources_less_planned_ret'!$E$3:$E$293)</f>
        <v>62.700949999999999</v>
      </c>
      <c r="R81" s="2">
        <f>VLOOKUP(R$2,ELCC!$A$1:$B$16,2,FALSE)*SUMIF('2022_resources_less_planned_ret'!$A$3:$A$293,R$2&amp;"_"&amp;$I81&amp;"_"&amp;$H81,'2022_resources_less_planned_ret'!$E$3:$E$293)</f>
        <v>0</v>
      </c>
      <c r="S81" s="45">
        <f t="shared" si="65"/>
        <v>697.39106918472464</v>
      </c>
      <c r="T81" s="45">
        <f t="shared" si="66"/>
        <v>0</v>
      </c>
      <c r="U81" s="45">
        <f t="shared" si="67"/>
        <v>469.37645418472459</v>
      </c>
      <c r="V81" s="45">
        <f t="shared" si="68"/>
        <v>1245.3180030337137</v>
      </c>
      <c r="W81" s="79">
        <f t="shared" si="69"/>
        <v>0.37691292749424538</v>
      </c>
      <c r="X81" s="43">
        <f t="shared" si="70"/>
        <v>0.1559208225344543</v>
      </c>
      <c r="Y81" s="43" t="str">
        <f>VLOOKUP(I81,mappings!$C$1:$H$22,6,FALSE)</f>
        <v>WEST</v>
      </c>
      <c r="Z81" s="81"/>
      <c r="AA81" s="77" t="str">
        <f t="shared" si="29"/>
        <v>PJM_DaytonPL</v>
      </c>
      <c r="AB81" s="77">
        <f t="shared" si="71"/>
        <v>2026</v>
      </c>
      <c r="AC81" s="77" t="str">
        <f t="shared" si="72"/>
        <v>PJM_DaytonPL2026</v>
      </c>
      <c r="AD81" s="78">
        <f t="shared" si="51"/>
        <v>282.28500000000003</v>
      </c>
      <c r="AE81" s="78">
        <f t="shared" si="52"/>
        <v>0</v>
      </c>
      <c r="AF81" s="78">
        <f t="shared" si="53"/>
        <v>179.8665</v>
      </c>
      <c r="AG81" s="78">
        <f t="shared" si="54"/>
        <v>0</v>
      </c>
      <c r="AH81" s="78">
        <f t="shared" si="55"/>
        <v>0</v>
      </c>
      <c r="AI81" s="78">
        <f t="shared" si="56"/>
        <v>462.15150000000006</v>
      </c>
      <c r="AJ81" s="78" t="str">
        <f>VLOOKUP(AA81,mappings!$C$2:$H$28,6,FALSE)</f>
        <v>WEST</v>
      </c>
      <c r="AK81" s="78">
        <f t="shared" si="57"/>
        <v>282.28500000000003</v>
      </c>
      <c r="AL81" s="78">
        <f t="shared" si="58"/>
        <v>21736.534795956133</v>
      </c>
      <c r="AM81" s="79">
        <f t="shared" si="59"/>
        <v>1.298666059930198E-2</v>
      </c>
      <c r="AN81" s="81"/>
      <c r="AO81" s="63" t="s">
        <v>95</v>
      </c>
      <c r="AP81" s="63" t="s">
        <v>33</v>
      </c>
      <c r="AQ81" s="63">
        <v>2025</v>
      </c>
      <c r="AR81" s="63">
        <v>290.01376650405001</v>
      </c>
      <c r="AS81" s="63">
        <v>0</v>
      </c>
      <c r="AT81" s="63">
        <v>165.31366499999999</v>
      </c>
      <c r="AU81" s="63">
        <v>62.700949999999999</v>
      </c>
      <c r="AV81" s="63">
        <v>75</v>
      </c>
      <c r="AW81" s="81"/>
      <c r="AX81" s="77" t="str">
        <f t="shared" si="30"/>
        <v>PJM_DaytonPL</v>
      </c>
      <c r="AY81" s="77">
        <f t="shared" si="73"/>
        <v>2026</v>
      </c>
      <c r="AZ81" s="77" t="str">
        <f t="shared" si="74"/>
        <v>PJM_DaytonPL2026</v>
      </c>
      <c r="BA81" s="78">
        <f t="shared" si="60"/>
        <v>801.98869735083599</v>
      </c>
      <c r="BB81" s="78">
        <f t="shared" si="61"/>
        <v>0</v>
      </c>
      <c r="BC81" s="78">
        <f t="shared" si="62"/>
        <v>179.8665</v>
      </c>
      <c r="BD81" s="78">
        <f t="shared" si="75"/>
        <v>0</v>
      </c>
      <c r="BE81" s="78">
        <f t="shared" si="76"/>
        <v>0</v>
      </c>
      <c r="BF81" s="78">
        <f t="shared" si="77"/>
        <v>981.85519735083597</v>
      </c>
      <c r="BG81" s="78" t="str">
        <f>VLOOKUP(AX81,mappings!$C$2:$H$28,6,FALSE)</f>
        <v>WEST</v>
      </c>
      <c r="BH81" s="63"/>
      <c r="BI81" s="63"/>
      <c r="BJ81" s="63"/>
      <c r="BK81" s="63"/>
      <c r="BR81" s="63"/>
    </row>
    <row r="82" spans="1:70" x14ac:dyDescent="0.2">
      <c r="A82" s="63" t="str">
        <f>states_RPS!A81</f>
        <v>OH</v>
      </c>
      <c r="B82" s="63">
        <f>states_RPS!B81</f>
        <v>2029</v>
      </c>
      <c r="C82" s="63" t="str">
        <f t="shared" si="64"/>
        <v>OH2029</v>
      </c>
      <c r="D82" s="2">
        <f>states_RPS!L81</f>
        <v>0</v>
      </c>
      <c r="E82" s="2">
        <f>states_RPS!I81</f>
        <v>154504.01912623495</v>
      </c>
      <c r="F82" s="9">
        <f>states_RPS!O81</f>
        <v>0</v>
      </c>
      <c r="G82" s="81"/>
      <c r="H82" s="77" t="str">
        <f t="shared" si="44"/>
        <v>WV</v>
      </c>
      <c r="I82" s="77" t="str">
        <f t="shared" si="44"/>
        <v>PJM_AEP</v>
      </c>
      <c r="J82" s="34">
        <f t="shared" si="45"/>
        <v>0.13807423382744993</v>
      </c>
      <c r="K82" s="63">
        <f t="shared" si="80"/>
        <v>2025</v>
      </c>
      <c r="L82" s="9">
        <f t="shared" si="78"/>
        <v>0</v>
      </c>
      <c r="M82" s="77">
        <f>VLOOKUP(I82,load!$Z$88:$AJ$110,K82-2020,FALSE)</f>
        <v>22663</v>
      </c>
      <c r="N82" s="2">
        <f t="shared" si="79"/>
        <v>0</v>
      </c>
      <c r="O82" s="2">
        <f>VLOOKUP(O$2,ELCC!$A$1:$B$16,2,FALSE)*SUMIF('2022_resources_less_planned_ret'!$A$3:$A$293,O$2&amp;"_"&amp;$I82&amp;"_"&amp;$H82,'2022_resources_less_planned_ret'!$E$3:$E$293)</f>
        <v>0</v>
      </c>
      <c r="P82" s="2">
        <f>VLOOKUP(P$2,ELCC!$A$1:$B$16,2,FALSE)*SUMIF('2022_resources_less_planned_ret'!$A$3:$A$293,P$2&amp;"_"&amp;$I82&amp;"_"&amp;$H82,'2022_resources_less_planned_ret'!$E$3:$E$293)</f>
        <v>154.292754</v>
      </c>
      <c r="Q82" s="2">
        <f>VLOOKUP(Q$2,ELCC!$A$1:$B$16,2,FALSE)*SUMIF('2022_resources_less_planned_ret'!$A$3:$A$293,Q$2&amp;"_"&amp;$I82&amp;"_"&amp;$H82,'2022_resources_less_planned_ret'!$E$3:$E$293)</f>
        <v>0</v>
      </c>
      <c r="R82" s="2">
        <f>VLOOKUP(R$2,ELCC!$A$1:$B$16,2,FALSE)*SUMIF('2022_resources_less_planned_ret'!$A$3:$A$293,R$2&amp;"_"&amp;$I82&amp;"_"&amp;$H82,'2022_resources_less_planned_ret'!$E$3:$E$293)</f>
        <v>0</v>
      </c>
      <c r="S82" s="45">
        <f t="shared" si="65"/>
        <v>154.292754</v>
      </c>
      <c r="T82" s="45">
        <f t="shared" si="66"/>
        <v>0</v>
      </c>
      <c r="U82" s="45">
        <f t="shared" si="67"/>
        <v>0</v>
      </c>
      <c r="V82" s="45">
        <f t="shared" si="68"/>
        <v>1245.3180030337137</v>
      </c>
      <c r="W82" s="79">
        <f t="shared" si="69"/>
        <v>0</v>
      </c>
      <c r="X82" s="43">
        <f t="shared" si="70"/>
        <v>3.4496359614857482E-2</v>
      </c>
      <c r="Y82" s="43" t="str">
        <f>VLOOKUP(I82,mappings!$C$1:$H$22,6,FALSE)</f>
        <v>WEST</v>
      </c>
      <c r="Z82" s="81"/>
      <c r="AA82" s="77" t="str">
        <f t="shared" si="29"/>
        <v>PJM_DukeOhioKentucky</v>
      </c>
      <c r="AB82" s="77">
        <f t="shared" si="71"/>
        <v>2026</v>
      </c>
      <c r="AC82" s="77" t="str">
        <f t="shared" si="72"/>
        <v>PJM_DukeOhioKentucky2026</v>
      </c>
      <c r="AD82" s="78">
        <f t="shared" si="51"/>
        <v>381.18165000000005</v>
      </c>
      <c r="AE82" s="78">
        <f t="shared" si="52"/>
        <v>0</v>
      </c>
      <c r="AF82" s="78">
        <f t="shared" si="53"/>
        <v>166.78530000000001</v>
      </c>
      <c r="AG82" s="78">
        <f t="shared" si="54"/>
        <v>0</v>
      </c>
      <c r="AH82" s="78">
        <f t="shared" si="55"/>
        <v>0</v>
      </c>
      <c r="AI82" s="78">
        <f t="shared" si="56"/>
        <v>547.96695000000011</v>
      </c>
      <c r="AJ82" s="78" t="str">
        <f>VLOOKUP(AA82,mappings!$C$2:$H$28,6,FALSE)</f>
        <v>WEST</v>
      </c>
      <c r="AK82" s="78">
        <f t="shared" si="57"/>
        <v>381.18165000000005</v>
      </c>
      <c r="AL82" s="78">
        <f t="shared" si="58"/>
        <v>21736.534795956133</v>
      </c>
      <c r="AM82" s="79">
        <f t="shared" si="59"/>
        <v>1.753644974133205E-2</v>
      </c>
      <c r="AN82" s="81"/>
      <c r="AO82" s="63" t="s">
        <v>95</v>
      </c>
      <c r="AP82" s="63" t="s">
        <v>34</v>
      </c>
      <c r="AQ82" s="63">
        <v>2025</v>
      </c>
      <c r="AR82" s="63">
        <v>132.84135105381</v>
      </c>
      <c r="AS82" s="63">
        <v>0</v>
      </c>
      <c r="AT82" s="63">
        <v>154.292754</v>
      </c>
      <c r="AU82" s="63">
        <v>0</v>
      </c>
      <c r="AV82" s="63">
        <v>0</v>
      </c>
      <c r="AW82" s="81"/>
      <c r="AX82" s="77" t="str">
        <f t="shared" si="30"/>
        <v>PJM_DukeOhioKentucky</v>
      </c>
      <c r="AY82" s="77">
        <f t="shared" si="73"/>
        <v>2026</v>
      </c>
      <c r="AZ82" s="77" t="str">
        <f t="shared" si="74"/>
        <v>PJM_DukeOhioKentucky2026</v>
      </c>
      <c r="BA82" s="78">
        <f t="shared" si="60"/>
        <v>944.79027299665904</v>
      </c>
      <c r="BB82" s="78">
        <f t="shared" si="61"/>
        <v>0</v>
      </c>
      <c r="BC82" s="78">
        <f t="shared" si="62"/>
        <v>166.78530000000001</v>
      </c>
      <c r="BD82" s="78">
        <f t="shared" si="75"/>
        <v>0</v>
      </c>
      <c r="BE82" s="78">
        <f t="shared" si="76"/>
        <v>0</v>
      </c>
      <c r="BF82" s="78">
        <f t="shared" si="77"/>
        <v>1111.575572996659</v>
      </c>
      <c r="BG82" s="78" t="str">
        <f>VLOOKUP(AX82,mappings!$C$2:$H$28,6,FALSE)</f>
        <v>WEST</v>
      </c>
      <c r="BH82" s="63"/>
      <c r="BI82" s="63"/>
      <c r="BJ82" s="63"/>
      <c r="BK82" s="63"/>
      <c r="BR82" s="63"/>
    </row>
    <row r="83" spans="1:70" x14ac:dyDescent="0.2">
      <c r="A83" s="63" t="str">
        <f>states_RPS!A82</f>
        <v>OH</v>
      </c>
      <c r="B83" s="63">
        <f>states_RPS!B82</f>
        <v>2030</v>
      </c>
      <c r="C83" s="63" t="str">
        <f t="shared" si="64"/>
        <v>OH2030</v>
      </c>
      <c r="D83" s="2">
        <f>states_RPS!L82</f>
        <v>0</v>
      </c>
      <c r="E83" s="2">
        <f>states_RPS!I82</f>
        <v>155208.86849998948</v>
      </c>
      <c r="F83" s="9">
        <f>states_RPS!O82</f>
        <v>0</v>
      </c>
      <c r="G83" s="81"/>
      <c r="H83" s="77" t="str">
        <f t="shared" si="44"/>
        <v>MD</v>
      </c>
      <c r="I83" s="77" t="str">
        <f t="shared" si="44"/>
        <v>PJM_AlleghenyPower</v>
      </c>
      <c r="J83" s="34">
        <f t="shared" si="45"/>
        <v>0.17</v>
      </c>
      <c r="K83" s="63">
        <f t="shared" si="80"/>
        <v>2025</v>
      </c>
      <c r="L83" s="9">
        <f t="shared" si="78"/>
        <v>0.35499999999999998</v>
      </c>
      <c r="M83" s="77">
        <f>VLOOKUP(I83,load!$Z$88:$AJ$110,K83-2020,FALSE)</f>
        <v>8935</v>
      </c>
      <c r="N83" s="2">
        <f t="shared" si="79"/>
        <v>539.22725000000003</v>
      </c>
      <c r="O83" s="2">
        <f>VLOOKUP(O$2,ELCC!$A$1:$B$16,2,FALSE)*SUMIF('2022_resources_less_planned_ret'!$A$3:$A$293,O$2&amp;"_"&amp;$I83&amp;"_"&amp;$H83,'2022_resources_less_planned_ret'!$E$3:$E$293)</f>
        <v>0</v>
      </c>
      <c r="P83" s="2">
        <f>VLOOKUP(P$2,ELCC!$A$1:$B$16,2,FALSE)*SUMIF('2022_resources_less_planned_ret'!$A$3:$A$293,P$2&amp;"_"&amp;$I83&amp;"_"&amp;$H83,'2022_resources_less_planned_ret'!$E$3:$E$293)</f>
        <v>131.57507000000001</v>
      </c>
      <c r="Q83" s="2">
        <f>VLOOKUP(Q$2,ELCC!$A$1:$B$16,2,FALSE)*SUMIF('2022_resources_less_planned_ret'!$A$3:$A$293,Q$2&amp;"_"&amp;$I83&amp;"_"&amp;$H83,'2022_resources_less_planned_ret'!$E$3:$E$293)</f>
        <v>0</v>
      </c>
      <c r="R83" s="2">
        <f>VLOOKUP(R$2,ELCC!$A$1:$B$16,2,FALSE)*SUMIF('2022_resources_less_planned_ret'!$A$3:$A$293,R$2&amp;"_"&amp;$I83&amp;"_"&amp;$H83,'2022_resources_less_planned_ret'!$E$3:$E$293)</f>
        <v>0</v>
      </c>
      <c r="S83" s="45">
        <f t="shared" si="65"/>
        <v>670.80232000000001</v>
      </c>
      <c r="T83" s="45">
        <f t="shared" si="66"/>
        <v>0</v>
      </c>
      <c r="U83" s="45">
        <f t="shared" si="67"/>
        <v>539.22725000000003</v>
      </c>
      <c r="V83" s="45">
        <f t="shared" si="68"/>
        <v>853.73925000000008</v>
      </c>
      <c r="W83" s="79">
        <f t="shared" si="69"/>
        <v>0.63160648874934588</v>
      </c>
      <c r="X83" s="43">
        <f t="shared" si="70"/>
        <v>0.41211408480102646</v>
      </c>
      <c r="Y83" s="43" t="str">
        <f>VLOOKUP(I83,mappings!$C$1:$H$22,6,FALSE)</f>
        <v>WEST</v>
      </c>
      <c r="Z83" s="81"/>
      <c r="AA83" s="77" t="str">
        <f t="shared" si="29"/>
        <v>PJM_DuqLight</v>
      </c>
      <c r="AB83" s="77">
        <f t="shared" si="71"/>
        <v>2026</v>
      </c>
      <c r="AC83" s="77" t="str">
        <f t="shared" si="72"/>
        <v>PJM_DuqLight2026</v>
      </c>
      <c r="AD83" s="78">
        <f t="shared" si="51"/>
        <v>226.24</v>
      </c>
      <c r="AE83" s="78">
        <f t="shared" si="52"/>
        <v>1760.34951</v>
      </c>
      <c r="AF83" s="78">
        <f t="shared" si="53"/>
        <v>174.416</v>
      </c>
      <c r="AG83" s="78">
        <f t="shared" si="54"/>
        <v>0</v>
      </c>
      <c r="AH83" s="78">
        <f t="shared" si="55"/>
        <v>0</v>
      </c>
      <c r="AI83" s="78">
        <f t="shared" si="56"/>
        <v>2161.00551</v>
      </c>
      <c r="AJ83" s="78" t="str">
        <f>VLOOKUP(AA83,mappings!$C$2:$H$28,6,FALSE)</f>
        <v>WEST</v>
      </c>
      <c r="AK83" s="78">
        <f t="shared" si="57"/>
        <v>226.24</v>
      </c>
      <c r="AL83" s="78">
        <f t="shared" si="58"/>
        <v>21736.534795956133</v>
      </c>
      <c r="AM83" s="79">
        <f t="shared" si="59"/>
        <v>1.0408282742568964E-2</v>
      </c>
      <c r="AN83" s="81"/>
      <c r="AO83" s="63" t="s">
        <v>96</v>
      </c>
      <c r="AP83" s="63" t="s">
        <v>4</v>
      </c>
      <c r="AQ83" s="63">
        <v>2025</v>
      </c>
      <c r="AR83" s="63">
        <v>76.459896576886294</v>
      </c>
      <c r="AS83" s="63">
        <v>0</v>
      </c>
      <c r="AT83" s="63">
        <v>131.57507000000001</v>
      </c>
      <c r="AU83" s="63">
        <v>0</v>
      </c>
      <c r="AV83" s="63">
        <v>0</v>
      </c>
      <c r="AW83" s="81"/>
      <c r="AX83" s="77" t="str">
        <f t="shared" si="30"/>
        <v>PJM_DuqLight</v>
      </c>
      <c r="AY83" s="77">
        <f t="shared" si="73"/>
        <v>2026</v>
      </c>
      <c r="AZ83" s="77" t="str">
        <f t="shared" si="74"/>
        <v>PJM_DuqLight2026</v>
      </c>
      <c r="BA83" s="78">
        <f t="shared" si="60"/>
        <v>21.877053161840799</v>
      </c>
      <c r="BB83" s="78">
        <f t="shared" si="61"/>
        <v>1760.34951</v>
      </c>
      <c r="BC83" s="78">
        <f t="shared" si="62"/>
        <v>174.416</v>
      </c>
      <c r="BD83" s="78">
        <f t="shared" si="75"/>
        <v>0</v>
      </c>
      <c r="BE83" s="78">
        <f t="shared" si="76"/>
        <v>0</v>
      </c>
      <c r="BF83" s="78">
        <f t="shared" si="77"/>
        <v>1956.6425631618408</v>
      </c>
      <c r="BG83" s="78" t="str">
        <f>VLOOKUP(AX83,mappings!$C$2:$H$28,6,FALSE)</f>
        <v>WEST</v>
      </c>
      <c r="BH83" s="63"/>
      <c r="BI83" s="63"/>
      <c r="BJ83" s="63"/>
      <c r="BK83" s="63"/>
      <c r="BR83" s="63"/>
    </row>
    <row r="84" spans="1:70" x14ac:dyDescent="0.2">
      <c r="G84" s="81"/>
      <c r="H84" s="77" t="str">
        <f t="shared" si="44"/>
        <v>PA</v>
      </c>
      <c r="I84" s="77" t="str">
        <f t="shared" si="44"/>
        <v>PJM_AlleghenyPower</v>
      </c>
      <c r="J84" s="34">
        <f t="shared" si="45"/>
        <v>0.43999999999999995</v>
      </c>
      <c r="K84" s="63">
        <f t="shared" si="80"/>
        <v>2025</v>
      </c>
      <c r="L84" s="9">
        <f t="shared" si="78"/>
        <v>0.08</v>
      </c>
      <c r="M84" s="77">
        <f>VLOOKUP(I84,load!$Z$88:$AJ$110,K84-2020,FALSE)</f>
        <v>8935</v>
      </c>
      <c r="N84" s="2">
        <f t="shared" si="79"/>
        <v>314.512</v>
      </c>
      <c r="O84" s="2">
        <f>VLOOKUP(O$2,ELCC!$A$1:$B$16,2,FALSE)*SUMIF('2022_resources_less_planned_ret'!$A$3:$A$293,O$2&amp;"_"&amp;$I84&amp;"_"&amp;$H84,'2022_resources_less_planned_ret'!$E$3:$E$293)</f>
        <v>0</v>
      </c>
      <c r="P84" s="2">
        <f>VLOOKUP(P$2,ELCC!$A$1:$B$16,2,FALSE)*SUMIF('2022_resources_less_planned_ret'!$A$3:$A$293,P$2&amp;"_"&amp;$I84&amp;"_"&amp;$H84,'2022_resources_less_planned_ret'!$E$3:$E$293)</f>
        <v>340.54723999999999</v>
      </c>
      <c r="Q84" s="2">
        <f>VLOOKUP(Q$2,ELCC!$A$1:$B$16,2,FALSE)*SUMIF('2022_resources_less_planned_ret'!$A$3:$A$293,Q$2&amp;"_"&amp;$I84&amp;"_"&amp;$H84,'2022_resources_less_planned_ret'!$E$3:$E$293)</f>
        <v>0</v>
      </c>
      <c r="R84" s="2">
        <f>VLOOKUP(R$2,ELCC!$A$1:$B$16,2,FALSE)*SUMIF('2022_resources_less_planned_ret'!$A$3:$A$293,R$2&amp;"_"&amp;$I84&amp;"_"&amp;$H84,'2022_resources_less_planned_ret'!$E$3:$E$293)</f>
        <v>0</v>
      </c>
      <c r="S84" s="45">
        <f t="shared" si="65"/>
        <v>655.05924000000005</v>
      </c>
      <c r="T84" s="45">
        <f t="shared" si="66"/>
        <v>0</v>
      </c>
      <c r="U84" s="45">
        <f t="shared" si="67"/>
        <v>314.512</v>
      </c>
      <c r="V84" s="45">
        <f t="shared" si="68"/>
        <v>853.73925000000008</v>
      </c>
      <c r="W84" s="79">
        <f t="shared" si="69"/>
        <v>0.36839351125065406</v>
      </c>
      <c r="X84" s="43">
        <f t="shared" si="70"/>
        <v>0.40244216684142647</v>
      </c>
      <c r="Y84" s="43" t="str">
        <f>VLOOKUP(I84,mappings!$C$1:$H$22,6,FALSE)</f>
        <v>WEST</v>
      </c>
      <c r="Z84" s="81"/>
      <c r="AA84" s="77" t="str">
        <f t="shared" si="29"/>
        <v>PJM_EKPC</v>
      </c>
      <c r="AB84" s="77">
        <f t="shared" si="71"/>
        <v>2026</v>
      </c>
      <c r="AC84" s="77" t="str">
        <f t="shared" si="72"/>
        <v>PJM_EKPC2026</v>
      </c>
      <c r="AD84" s="78">
        <f t="shared" si="51"/>
        <v>0</v>
      </c>
      <c r="AE84" s="78">
        <f t="shared" si="52"/>
        <v>0</v>
      </c>
      <c r="AF84" s="78">
        <f t="shared" si="53"/>
        <v>149.34370000000001</v>
      </c>
      <c r="AG84" s="78">
        <f t="shared" si="54"/>
        <v>0</v>
      </c>
      <c r="AH84" s="78">
        <f t="shared" si="55"/>
        <v>0</v>
      </c>
      <c r="AI84" s="78">
        <f t="shared" si="56"/>
        <v>149.34370000000001</v>
      </c>
      <c r="AJ84" s="78" t="str">
        <f>VLOOKUP(AA84,mappings!$C$2:$H$28,6,FALSE)</f>
        <v>WEST</v>
      </c>
      <c r="AK84" s="78">
        <f t="shared" si="57"/>
        <v>0</v>
      </c>
      <c r="AL84" s="78">
        <f t="shared" si="58"/>
        <v>21736.534795956133</v>
      </c>
      <c r="AM84" s="79">
        <f t="shared" si="59"/>
        <v>0</v>
      </c>
      <c r="AN84" s="81"/>
      <c r="AO84" s="63" t="s">
        <v>96</v>
      </c>
      <c r="AP84" s="63" t="s">
        <v>31</v>
      </c>
      <c r="AQ84" s="63">
        <v>2025</v>
      </c>
      <c r="AR84" s="63">
        <v>173.47173874537799</v>
      </c>
      <c r="AS84" s="63">
        <v>0</v>
      </c>
      <c r="AT84" s="63">
        <v>340.54723999999999</v>
      </c>
      <c r="AU84" s="63">
        <v>0</v>
      </c>
      <c r="AV84" s="63">
        <v>0</v>
      </c>
      <c r="AW84" s="81"/>
      <c r="AX84" s="77" t="str">
        <f t="shared" si="30"/>
        <v>PJM_EKPC</v>
      </c>
      <c r="AY84" s="77">
        <f t="shared" si="73"/>
        <v>2026</v>
      </c>
      <c r="AZ84" s="77" t="str">
        <f t="shared" si="74"/>
        <v>PJM_EKPC2026</v>
      </c>
      <c r="BA84" s="78">
        <f t="shared" si="60"/>
        <v>319.86124634864399</v>
      </c>
      <c r="BB84" s="78">
        <f t="shared" si="61"/>
        <v>0</v>
      </c>
      <c r="BC84" s="78">
        <f t="shared" si="62"/>
        <v>149.34370000000001</v>
      </c>
      <c r="BD84" s="78">
        <f t="shared" si="75"/>
        <v>0</v>
      </c>
      <c r="BE84" s="78">
        <f t="shared" si="76"/>
        <v>0</v>
      </c>
      <c r="BF84" s="78">
        <f t="shared" si="77"/>
        <v>469.204946348644</v>
      </c>
      <c r="BG84" s="78" t="str">
        <f>VLOOKUP(AX84,mappings!$C$2:$H$28,6,FALSE)</f>
        <v>WEST</v>
      </c>
      <c r="BH84" s="63"/>
      <c r="BI84" s="63"/>
      <c r="BJ84" s="63"/>
      <c r="BK84" s="63"/>
      <c r="BR84" s="63"/>
    </row>
    <row r="85" spans="1:70" x14ac:dyDescent="0.2">
      <c r="G85" s="81"/>
      <c r="H85" s="77" t="str">
        <f t="shared" si="44"/>
        <v>VA</v>
      </c>
      <c r="I85" s="77" t="str">
        <f t="shared" si="44"/>
        <v>PJM_AlleghenyPower</v>
      </c>
      <c r="J85" s="34">
        <f t="shared" si="45"/>
        <v>6.9999999999999993E-2</v>
      </c>
      <c r="K85" s="63">
        <f t="shared" si="80"/>
        <v>2025</v>
      </c>
      <c r="L85" s="9">
        <f t="shared" si="78"/>
        <v>0</v>
      </c>
      <c r="M85" s="77">
        <f>VLOOKUP(I85,load!$Z$88:$AJ$110,K85-2020,FALSE)</f>
        <v>8935</v>
      </c>
      <c r="N85" s="2">
        <f t="shared" si="79"/>
        <v>0</v>
      </c>
      <c r="O85" s="2">
        <f>VLOOKUP(O$2,ELCC!$A$1:$B$16,2,FALSE)*SUMIF('2022_resources_less_planned_ret'!$A$3:$A$293,O$2&amp;"_"&amp;$I85&amp;"_"&amp;$H85,'2022_resources_less_planned_ret'!$E$3:$E$293)</f>
        <v>0</v>
      </c>
      <c r="P85" s="2">
        <f>VLOOKUP(P$2,ELCC!$A$1:$B$16,2,FALSE)*SUMIF('2022_resources_less_planned_ret'!$A$3:$A$293,P$2&amp;"_"&amp;$I85&amp;"_"&amp;$H85,'2022_resources_less_planned_ret'!$E$3:$E$293)</f>
        <v>54.177970000000009</v>
      </c>
      <c r="Q85" s="2">
        <f>VLOOKUP(Q$2,ELCC!$A$1:$B$16,2,FALSE)*SUMIF('2022_resources_less_planned_ret'!$A$3:$A$293,Q$2&amp;"_"&amp;$I85&amp;"_"&amp;$H85,'2022_resources_less_planned_ret'!$E$3:$E$293)</f>
        <v>0</v>
      </c>
      <c r="R85" s="2">
        <f>VLOOKUP(R$2,ELCC!$A$1:$B$16,2,FALSE)*SUMIF('2022_resources_less_planned_ret'!$A$3:$A$293,R$2&amp;"_"&amp;$I85&amp;"_"&amp;$H85,'2022_resources_less_planned_ret'!$E$3:$E$293)</f>
        <v>0</v>
      </c>
      <c r="S85" s="45">
        <f t="shared" si="65"/>
        <v>54.177970000000009</v>
      </c>
      <c r="T85" s="45">
        <f t="shared" si="66"/>
        <v>0</v>
      </c>
      <c r="U85" s="45">
        <f t="shared" si="67"/>
        <v>0</v>
      </c>
      <c r="V85" s="45">
        <f t="shared" si="68"/>
        <v>853.73925000000008</v>
      </c>
      <c r="W85" s="79">
        <f t="shared" si="69"/>
        <v>0</v>
      </c>
      <c r="X85" s="43">
        <f t="shared" si="70"/>
        <v>3.3284775346226397E-2</v>
      </c>
      <c r="Y85" s="43" t="str">
        <f>VLOOKUP(I85,mappings!$C$1:$H$22,6,FALSE)</f>
        <v>WEST</v>
      </c>
      <c r="Z85" s="81"/>
      <c r="AA85" s="77" t="str">
        <f t="shared" si="29"/>
        <v>PJM_Dominion_VP</v>
      </c>
      <c r="AB85" s="77">
        <f t="shared" si="71"/>
        <v>2026</v>
      </c>
      <c r="AC85" s="77" t="str">
        <f t="shared" si="72"/>
        <v>PJM_Dominion_VP2026</v>
      </c>
      <c r="AD85" s="78">
        <f t="shared" si="51"/>
        <v>6627.4279999999999</v>
      </c>
      <c r="AE85" s="78">
        <f t="shared" si="52"/>
        <v>3547.7432190000004</v>
      </c>
      <c r="AF85" s="78">
        <f t="shared" si="53"/>
        <v>637.70850000000007</v>
      </c>
      <c r="AG85" s="78">
        <f t="shared" si="54"/>
        <v>2852.85095</v>
      </c>
      <c r="AH85" s="78">
        <f t="shared" si="55"/>
        <v>0</v>
      </c>
      <c r="AI85" s="78">
        <f t="shared" si="56"/>
        <v>13665.730669</v>
      </c>
      <c r="AJ85" s="78" t="str">
        <f>VLOOKUP(AA85,mappings!$C$2:$H$28,6,FALSE)</f>
        <v>RTO</v>
      </c>
      <c r="AK85" s="78">
        <f t="shared" si="57"/>
        <v>6627.4279999999999</v>
      </c>
      <c r="AL85" s="78">
        <f t="shared" si="58"/>
        <v>47483.627585956128</v>
      </c>
      <c r="AM85" s="79">
        <f t="shared" si="59"/>
        <v>0.13957290832514541</v>
      </c>
      <c r="AN85" s="81"/>
      <c r="AO85" s="63" t="s">
        <v>96</v>
      </c>
      <c r="AP85" s="63" t="s">
        <v>33</v>
      </c>
      <c r="AQ85" s="63">
        <v>2025</v>
      </c>
      <c r="AR85" s="63">
        <v>15.6063802834179</v>
      </c>
      <c r="AS85" s="63">
        <v>0</v>
      </c>
      <c r="AT85" s="63">
        <v>54.177970000000002</v>
      </c>
      <c r="AU85" s="63">
        <v>0</v>
      </c>
      <c r="AV85" s="63">
        <v>0</v>
      </c>
      <c r="AW85" s="81"/>
      <c r="AX85" s="77" t="str">
        <f t="shared" si="30"/>
        <v>PJM_Dominion_VP</v>
      </c>
      <c r="AY85" s="77">
        <f t="shared" si="73"/>
        <v>2026</v>
      </c>
      <c r="AZ85" s="77" t="str">
        <f t="shared" si="74"/>
        <v>PJM_Dominion_VP2026</v>
      </c>
      <c r="BA85" s="78">
        <f t="shared" si="60"/>
        <v>5647.8077812071297</v>
      </c>
      <c r="BB85" s="78">
        <f t="shared" si="61"/>
        <v>3547.743219</v>
      </c>
      <c r="BC85" s="78">
        <f t="shared" si="62"/>
        <v>637.70850000000007</v>
      </c>
      <c r="BD85" s="78">
        <f t="shared" si="75"/>
        <v>2852.85095</v>
      </c>
      <c r="BE85" s="78">
        <f t="shared" si="76"/>
        <v>666</v>
      </c>
      <c r="BF85" s="78">
        <f t="shared" si="77"/>
        <v>13352.11045020713</v>
      </c>
      <c r="BG85" s="78" t="str">
        <f>VLOOKUP(AX85,mappings!$C$2:$H$28,6,FALSE)</f>
        <v>RTO</v>
      </c>
      <c r="BH85" s="63"/>
      <c r="BI85" s="63"/>
      <c r="BJ85" s="63"/>
      <c r="BK85" s="63"/>
      <c r="BR85" s="63"/>
    </row>
    <row r="86" spans="1:70" x14ac:dyDescent="0.2">
      <c r="G86" s="81"/>
      <c r="H86" s="77" t="str">
        <f t="shared" si="44"/>
        <v>WV</v>
      </c>
      <c r="I86" s="77" t="str">
        <f t="shared" si="44"/>
        <v>PJM_AlleghenyPower</v>
      </c>
      <c r="J86" s="34">
        <f t="shared" si="45"/>
        <v>0.31999999999999995</v>
      </c>
      <c r="K86" s="63">
        <f t="shared" si="80"/>
        <v>2025</v>
      </c>
      <c r="L86" s="9">
        <f t="shared" si="78"/>
        <v>0</v>
      </c>
      <c r="M86" s="77">
        <f>VLOOKUP(I86,load!$Z$88:$AJ$110,K86-2020,FALSE)</f>
        <v>8935</v>
      </c>
      <c r="N86" s="2">
        <f t="shared" si="79"/>
        <v>0</v>
      </c>
      <c r="O86" s="2">
        <f>VLOOKUP(O$2,ELCC!$A$1:$B$16,2,FALSE)*SUMIF('2022_resources_less_planned_ret'!$A$3:$A$293,O$2&amp;"_"&amp;$I86&amp;"_"&amp;$H86,'2022_resources_less_planned_ret'!$E$3:$E$293)</f>
        <v>0</v>
      </c>
      <c r="P86" s="2">
        <f>VLOOKUP(P$2,ELCC!$A$1:$B$16,2,FALSE)*SUMIF('2022_resources_less_planned_ret'!$A$3:$A$293,P$2&amp;"_"&amp;$I86&amp;"_"&amp;$H86,'2022_resources_less_planned_ret'!$E$3:$E$293)</f>
        <v>247.67072000000002</v>
      </c>
      <c r="Q86" s="2">
        <f>VLOOKUP(Q$2,ELCC!$A$1:$B$16,2,FALSE)*SUMIF('2022_resources_less_planned_ret'!$A$3:$A$293,Q$2&amp;"_"&amp;$I86&amp;"_"&amp;$H86,'2022_resources_less_planned_ret'!$E$3:$E$293)</f>
        <v>0</v>
      </c>
      <c r="R86" s="2">
        <f>VLOOKUP(R$2,ELCC!$A$1:$B$16,2,FALSE)*SUMIF('2022_resources_less_planned_ret'!$A$3:$A$293,R$2&amp;"_"&amp;$I86&amp;"_"&amp;$H86,'2022_resources_less_planned_ret'!$E$3:$E$293)</f>
        <v>0</v>
      </c>
      <c r="S86" s="45">
        <f t="shared" si="65"/>
        <v>247.67072000000002</v>
      </c>
      <c r="T86" s="45">
        <f t="shared" si="66"/>
        <v>0</v>
      </c>
      <c r="U86" s="45">
        <f t="shared" si="67"/>
        <v>0</v>
      </c>
      <c r="V86" s="45">
        <f t="shared" si="68"/>
        <v>853.73925000000008</v>
      </c>
      <c r="W86" s="79">
        <f t="shared" si="69"/>
        <v>0</v>
      </c>
      <c r="X86" s="43">
        <f t="shared" si="70"/>
        <v>0.15215897301132067</v>
      </c>
      <c r="Y86" s="43" t="str">
        <f>VLOOKUP(I86,mappings!$C$1:$H$22,6,FALSE)</f>
        <v>WEST</v>
      </c>
      <c r="Z86" s="81"/>
      <c r="AA86" s="77" t="str">
        <f t="shared" si="29"/>
        <v>MISO4</v>
      </c>
      <c r="AB86" s="77">
        <f t="shared" si="71"/>
        <v>2026</v>
      </c>
      <c r="AC86" s="77" t="str">
        <f t="shared" si="72"/>
        <v>MISO42026</v>
      </c>
      <c r="AD86" s="78">
        <f t="shared" si="51"/>
        <v>2438.5480000000002</v>
      </c>
      <c r="AE86" s="78">
        <f t="shared" si="52"/>
        <v>1067.89914</v>
      </c>
      <c r="AF86" s="78">
        <f t="shared" si="53"/>
        <v>0</v>
      </c>
      <c r="AG86" s="78">
        <f t="shared" si="54"/>
        <v>0</v>
      </c>
      <c r="AH86" s="78">
        <f t="shared" si="55"/>
        <v>0</v>
      </c>
      <c r="AI86" s="78">
        <f t="shared" si="56"/>
        <v>3506.4471400000002</v>
      </c>
      <c r="AJ86" s="78" t="str">
        <f>VLOOKUP(AA86,mappings!$C$2:$H$28,6,FALSE)</f>
        <v>MISO4</v>
      </c>
      <c r="AK86" s="78">
        <f t="shared" si="57"/>
        <v>3506.4471400000002</v>
      </c>
      <c r="AL86" s="78">
        <f t="shared" si="58"/>
        <v>3506.4471400000002</v>
      </c>
      <c r="AM86" s="79">
        <f t="shared" si="59"/>
        <v>1</v>
      </c>
      <c r="AN86" s="81"/>
      <c r="AO86" s="63" t="s">
        <v>96</v>
      </c>
      <c r="AP86" s="63" t="s">
        <v>34</v>
      </c>
      <c r="AQ86" s="63">
        <v>2025</v>
      </c>
      <c r="AR86" s="63">
        <v>203.14749336463899</v>
      </c>
      <c r="AS86" s="63">
        <v>0</v>
      </c>
      <c r="AT86" s="63">
        <v>247.67071999999999</v>
      </c>
      <c r="AU86" s="63">
        <v>0</v>
      </c>
      <c r="AV86" s="63">
        <v>0</v>
      </c>
      <c r="AW86" s="81"/>
      <c r="AX86" s="77" t="str">
        <f t="shared" si="30"/>
        <v>MISO4</v>
      </c>
      <c r="AY86" s="77">
        <f t="shared" si="73"/>
        <v>2026</v>
      </c>
      <c r="AZ86" s="77" t="str">
        <f t="shared" si="74"/>
        <v>MISO42026</v>
      </c>
      <c r="BA86" s="78">
        <f t="shared" si="60"/>
        <v>2683.02379899999</v>
      </c>
      <c r="BB86" s="78">
        <f t="shared" si="61"/>
        <v>1067.89914</v>
      </c>
      <c r="BC86" s="78">
        <f t="shared" si="62"/>
        <v>0</v>
      </c>
      <c r="BD86" s="78">
        <f t="shared" si="75"/>
        <v>0</v>
      </c>
      <c r="BE86" s="78">
        <f t="shared" si="76"/>
        <v>0</v>
      </c>
      <c r="BF86" s="78">
        <f t="shared" si="77"/>
        <v>3750.92293899999</v>
      </c>
      <c r="BG86" s="78" t="str">
        <f>VLOOKUP(AX86,mappings!$C$2:$H$28,6,FALSE)</f>
        <v>MISO4</v>
      </c>
      <c r="BH86" s="63"/>
      <c r="BI86" s="63"/>
      <c r="BJ86" s="63"/>
      <c r="BK86" s="63"/>
      <c r="BR86" s="63"/>
    </row>
    <row r="87" spans="1:70" x14ac:dyDescent="0.2">
      <c r="G87" s="81"/>
      <c r="H87" s="77" t="str">
        <f t="shared" si="44"/>
        <v>OH</v>
      </c>
      <c r="I87" s="77" t="str">
        <f t="shared" si="44"/>
        <v>PJM_FirstEnergy_ATSI</v>
      </c>
      <c r="J87" s="34">
        <f t="shared" si="45"/>
        <v>0.91999999999999993</v>
      </c>
      <c r="K87" s="63">
        <f t="shared" si="80"/>
        <v>2025</v>
      </c>
      <c r="L87" s="9">
        <f t="shared" si="78"/>
        <v>0.08</v>
      </c>
      <c r="M87" s="77">
        <f>VLOOKUP(I87,load!$Z$88:$AJ$110,K87-2020,FALSE)</f>
        <v>12575</v>
      </c>
      <c r="N87" s="2">
        <f t="shared" si="79"/>
        <v>925.52</v>
      </c>
      <c r="O87" s="2">
        <f>VLOOKUP(O$2,ELCC!$A$1:$B$16,2,FALSE)*SUMIF('2022_resources_less_planned_ret'!$A$3:$A$293,O$2&amp;"_"&amp;$I87&amp;"_"&amp;$H87,'2022_resources_less_planned_ret'!$E$3:$E$293)</f>
        <v>2114.0044200000002</v>
      </c>
      <c r="P87" s="2">
        <f>VLOOKUP(P$2,ELCC!$A$1:$B$16,2,FALSE)*SUMIF('2022_resources_less_planned_ret'!$A$3:$A$293,P$2&amp;"_"&amp;$I87&amp;"_"&amp;$H87,'2022_resources_less_planned_ret'!$E$3:$E$293)</f>
        <v>690.99258800000007</v>
      </c>
      <c r="Q87" s="2">
        <f>VLOOKUP(Q$2,ELCC!$A$1:$B$16,2,FALSE)*SUMIF('2022_resources_less_planned_ret'!$A$3:$A$293,Q$2&amp;"_"&amp;$I87&amp;"_"&amp;$H87,'2022_resources_less_planned_ret'!$E$3:$E$293)</f>
        <v>0</v>
      </c>
      <c r="R87" s="2">
        <f>VLOOKUP(R$2,ELCC!$A$1:$B$16,2,FALSE)*SUMIF('2022_resources_less_planned_ret'!$A$3:$A$293,R$2&amp;"_"&amp;$I87&amp;"_"&amp;$H87,'2022_resources_less_planned_ret'!$E$3:$E$293)</f>
        <v>0</v>
      </c>
      <c r="S87" s="45">
        <f t="shared" si="65"/>
        <v>3730.5170080000003</v>
      </c>
      <c r="T87" s="45">
        <f t="shared" si="66"/>
        <v>2114.0044200000002</v>
      </c>
      <c r="U87" s="45">
        <f t="shared" si="67"/>
        <v>3039.5244200000002</v>
      </c>
      <c r="V87" s="45">
        <f t="shared" si="68"/>
        <v>3120.0044200000002</v>
      </c>
      <c r="W87" s="79">
        <f t="shared" si="69"/>
        <v>0.97420516474781149</v>
      </c>
      <c r="X87" s="43">
        <f t="shared" si="70"/>
        <v>0.96368812025466821</v>
      </c>
      <c r="Y87" s="43" t="str">
        <f>VLOOKUP(I87,mappings!$C$1:$H$22,6,FALSE)</f>
        <v>WEST</v>
      </c>
      <c r="Z87" s="81"/>
      <c r="AA87" s="77" t="str">
        <f>AA66</f>
        <v>PJM_AtlanticElec</v>
      </c>
      <c r="AB87" s="77">
        <f>AB66+1</f>
        <v>2027</v>
      </c>
      <c r="AC87" s="77" t="str">
        <f t="shared" si="72"/>
        <v>PJM_AtlanticElec2027</v>
      </c>
      <c r="AD87" s="78">
        <f t="shared" si="51"/>
        <v>1137.3399999999999</v>
      </c>
      <c r="AE87" s="78">
        <f t="shared" si="52"/>
        <v>0</v>
      </c>
      <c r="AF87" s="78">
        <f t="shared" si="53"/>
        <v>68.676299999999998</v>
      </c>
      <c r="AG87" s="78">
        <f t="shared" si="54"/>
        <v>0</v>
      </c>
      <c r="AH87" s="78">
        <f t="shared" si="55"/>
        <v>0</v>
      </c>
      <c r="AI87" s="78">
        <f t="shared" si="56"/>
        <v>1206.0163</v>
      </c>
      <c r="AJ87" s="78" t="str">
        <f>VLOOKUP(AA87,mappings!$C$2:$H$28,6,FALSE)</f>
        <v>EMAAC</v>
      </c>
      <c r="AK87" s="78">
        <f t="shared" si="57"/>
        <v>1137.3399999999999</v>
      </c>
      <c r="AL87" s="78">
        <f t="shared" si="58"/>
        <v>13477.984589999998</v>
      </c>
      <c r="AM87" s="79">
        <f t="shared" si="59"/>
        <v>8.4385020060332327E-2</v>
      </c>
      <c r="AN87" s="81"/>
      <c r="AO87" s="63" t="s">
        <v>97</v>
      </c>
      <c r="AP87" s="63" t="s">
        <v>23</v>
      </c>
      <c r="AQ87" s="63">
        <v>2025</v>
      </c>
      <c r="AR87" s="63">
        <v>535.42278161114098</v>
      </c>
      <c r="AS87" s="63">
        <v>0</v>
      </c>
      <c r="AT87" s="63">
        <v>68.676299999999998</v>
      </c>
      <c r="AU87" s="63">
        <v>0</v>
      </c>
      <c r="AV87" s="63">
        <v>113.273867604938</v>
      </c>
      <c r="AW87" s="81"/>
      <c r="AX87" s="77" t="str">
        <f>AX66</f>
        <v>PJM_AtlanticElec</v>
      </c>
      <c r="AY87" s="77">
        <f>AY66+1</f>
        <v>2027</v>
      </c>
      <c r="AZ87" s="77" t="str">
        <f t="shared" si="74"/>
        <v>PJM_AtlanticElec2027</v>
      </c>
      <c r="BA87" s="78">
        <f t="shared" si="60"/>
        <v>602.99814908993005</v>
      </c>
      <c r="BB87" s="78">
        <f t="shared" si="61"/>
        <v>0</v>
      </c>
      <c r="BC87" s="78">
        <f t="shared" si="62"/>
        <v>68.676299999999998</v>
      </c>
      <c r="BD87" s="78">
        <f t="shared" si="75"/>
        <v>0</v>
      </c>
      <c r="BE87" s="78">
        <f t="shared" si="76"/>
        <v>144.55423637761999</v>
      </c>
      <c r="BF87" s="78">
        <f t="shared" si="77"/>
        <v>816.22868546755001</v>
      </c>
      <c r="BG87" s="78" t="str">
        <f>VLOOKUP(AX87,mappings!$C$2:$H$28,6,FALSE)</f>
        <v>EMAAC</v>
      </c>
      <c r="BH87" s="63"/>
      <c r="BI87" s="63"/>
      <c r="BJ87" s="63"/>
      <c r="BK87" s="63"/>
      <c r="BR87" s="63"/>
    </row>
    <row r="88" spans="1:70" x14ac:dyDescent="0.2">
      <c r="G88" s="81"/>
      <c r="H88" s="77" t="str">
        <f t="shared" si="44"/>
        <v>PA</v>
      </c>
      <c r="I88" s="77" t="str">
        <f t="shared" si="44"/>
        <v>PJM_FirstEnergy_ATSI</v>
      </c>
      <c r="J88" s="34">
        <f t="shared" si="45"/>
        <v>7.9999999999999988E-2</v>
      </c>
      <c r="K88" s="63">
        <f t="shared" si="80"/>
        <v>2025</v>
      </c>
      <c r="L88" s="9">
        <f t="shared" si="78"/>
        <v>0.08</v>
      </c>
      <c r="M88" s="77">
        <f>VLOOKUP(I88,load!$Z$88:$AJ$110,K88-2020,FALSE)</f>
        <v>12575</v>
      </c>
      <c r="N88" s="2">
        <f t="shared" si="79"/>
        <v>80.47999999999999</v>
      </c>
      <c r="O88" s="2">
        <f>VLOOKUP(O$2,ELCC!$A$1:$B$16,2,FALSE)*SUMIF('2022_resources_less_planned_ret'!$A$3:$A$293,O$2&amp;"_"&amp;$I88&amp;"_"&amp;$H88,'2022_resources_less_planned_ret'!$E$3:$E$293)</f>
        <v>0</v>
      </c>
      <c r="P88" s="2">
        <f>VLOOKUP(P$2,ELCC!$A$1:$B$16,2,FALSE)*SUMIF('2022_resources_less_planned_ret'!$A$3:$A$293,P$2&amp;"_"&amp;$I88&amp;"_"&amp;$H88,'2022_resources_less_planned_ret'!$E$3:$E$293)</f>
        <v>60.086312</v>
      </c>
      <c r="Q88" s="2">
        <f>VLOOKUP(Q$2,ELCC!$A$1:$B$16,2,FALSE)*SUMIF('2022_resources_less_planned_ret'!$A$3:$A$293,Q$2&amp;"_"&amp;$I88&amp;"_"&amp;$H88,'2022_resources_less_planned_ret'!$E$3:$E$293)</f>
        <v>0</v>
      </c>
      <c r="R88" s="2">
        <f>VLOOKUP(R$2,ELCC!$A$1:$B$16,2,FALSE)*SUMIF('2022_resources_less_planned_ret'!$A$3:$A$293,R$2&amp;"_"&amp;$I88&amp;"_"&amp;$H88,'2022_resources_less_planned_ret'!$E$3:$E$293)</f>
        <v>0</v>
      </c>
      <c r="S88" s="45">
        <f t="shared" si="65"/>
        <v>140.56631199999998</v>
      </c>
      <c r="T88" s="45">
        <f t="shared" si="66"/>
        <v>0</v>
      </c>
      <c r="U88" s="45">
        <f t="shared" si="67"/>
        <v>80.47999999999999</v>
      </c>
      <c r="V88" s="45">
        <f t="shared" si="68"/>
        <v>3120.0044200000002</v>
      </c>
      <c r="W88" s="79">
        <f t="shared" si="69"/>
        <v>2.5794835252188515E-2</v>
      </c>
      <c r="X88" s="43">
        <f t="shared" si="70"/>
        <v>3.631187974533185E-2</v>
      </c>
      <c r="Y88" s="43" t="str">
        <f>VLOOKUP(I88,mappings!$C$1:$H$22,6,FALSE)</f>
        <v>WEST</v>
      </c>
      <c r="Z88" s="81"/>
      <c r="AA88" s="77" t="str">
        <f t="shared" si="29"/>
        <v>PJM_BaltimoreGE</v>
      </c>
      <c r="AB88" s="77">
        <f>AB87</f>
        <v>2027</v>
      </c>
      <c r="AC88" s="77" t="str">
        <f t="shared" si="72"/>
        <v>PJM_BaltimoreGE2027</v>
      </c>
      <c r="AD88" s="78">
        <f t="shared" si="51"/>
        <v>2790.0450000000001</v>
      </c>
      <c r="AE88" s="78">
        <f t="shared" si="52"/>
        <v>1699.9210800000001</v>
      </c>
      <c r="AF88" s="78">
        <f t="shared" si="53"/>
        <v>269.25470000000001</v>
      </c>
      <c r="AG88" s="78">
        <f t="shared" si="54"/>
        <v>0</v>
      </c>
      <c r="AH88" s="78">
        <f t="shared" si="55"/>
        <v>0</v>
      </c>
      <c r="AI88" s="78">
        <f t="shared" si="56"/>
        <v>4759.2207800000006</v>
      </c>
      <c r="AJ88" s="78" t="str">
        <f>VLOOKUP(AA88,mappings!$C$2:$H$28,6,FALSE)</f>
        <v>SWMAAC</v>
      </c>
      <c r="AK88" s="78">
        <f t="shared" si="57"/>
        <v>2790.0450000000001</v>
      </c>
      <c r="AL88" s="78">
        <f t="shared" si="58"/>
        <v>5790.4120000000003</v>
      </c>
      <c r="AM88" s="79">
        <f t="shared" si="59"/>
        <v>0.48183877071268849</v>
      </c>
      <c r="AN88" s="81"/>
      <c r="AO88" s="63" t="s">
        <v>98</v>
      </c>
      <c r="AP88" s="63" t="s">
        <v>4</v>
      </c>
      <c r="AQ88" s="63">
        <v>2025</v>
      </c>
      <c r="AR88" s="63">
        <v>378.34865993534203</v>
      </c>
      <c r="AS88" s="63">
        <v>1699.9210800000001</v>
      </c>
      <c r="AT88" s="63">
        <v>269.25470000000001</v>
      </c>
      <c r="AU88" s="63">
        <v>0</v>
      </c>
      <c r="AV88" s="63">
        <v>0</v>
      </c>
      <c r="AW88" s="81"/>
      <c r="AX88" s="77" t="str">
        <f t="shared" si="30"/>
        <v>PJM_BaltimoreGE</v>
      </c>
      <c r="AY88" s="77">
        <f>AY87</f>
        <v>2027</v>
      </c>
      <c r="AZ88" s="77" t="str">
        <f t="shared" si="74"/>
        <v>PJM_BaltimoreGE2027</v>
      </c>
      <c r="BA88" s="78">
        <f t="shared" si="60"/>
        <v>641.02308422096303</v>
      </c>
      <c r="BB88" s="78">
        <f t="shared" si="61"/>
        <v>1699.9210800000001</v>
      </c>
      <c r="BC88" s="78">
        <f t="shared" si="62"/>
        <v>269.25470000000001</v>
      </c>
      <c r="BD88" s="78">
        <f t="shared" si="75"/>
        <v>0</v>
      </c>
      <c r="BE88" s="78">
        <f t="shared" si="76"/>
        <v>0</v>
      </c>
      <c r="BF88" s="78">
        <f t="shared" si="77"/>
        <v>2610.1988642209631</v>
      </c>
      <c r="BG88" s="78" t="str">
        <f>VLOOKUP(AX88,mappings!$C$2:$H$28,6,FALSE)</f>
        <v>SWMAAC</v>
      </c>
      <c r="BH88" s="63"/>
      <c r="BI88" s="63"/>
      <c r="BJ88" s="63"/>
      <c r="BK88" s="63"/>
      <c r="BR88" s="63"/>
    </row>
    <row r="89" spans="1:70" x14ac:dyDescent="0.2">
      <c r="G89" s="81"/>
      <c r="H89" s="77" t="str">
        <f t="shared" si="44"/>
        <v>MD</v>
      </c>
      <c r="I89" s="77" t="str">
        <f t="shared" si="44"/>
        <v>PJM_BaltimoreGE</v>
      </c>
      <c r="J89" s="34">
        <f t="shared" si="45"/>
        <v>1</v>
      </c>
      <c r="K89" s="63">
        <f t="shared" si="80"/>
        <v>2025</v>
      </c>
      <c r="L89" s="9">
        <f t="shared" si="78"/>
        <v>0.35499999999999998</v>
      </c>
      <c r="M89" s="77">
        <f>VLOOKUP(I89,load!$Z$88:$AJ$110,K89-2020,FALSE)</f>
        <v>6700</v>
      </c>
      <c r="N89" s="2">
        <f t="shared" si="79"/>
        <v>2378.5</v>
      </c>
      <c r="O89" s="2">
        <f>VLOOKUP(O$2,ELCC!$A$1:$B$16,2,FALSE)*SUMIF('2022_resources_less_planned_ret'!$A$3:$A$293,O$2&amp;"_"&amp;$I89&amp;"_"&amp;$H89,'2022_resources_less_planned_ret'!$E$3:$E$293)</f>
        <v>1699.9210800000001</v>
      </c>
      <c r="P89" s="2">
        <f>VLOOKUP(P$2,ELCC!$A$1:$B$16,2,FALSE)*SUMIF('2022_resources_less_planned_ret'!$A$3:$A$293,P$2&amp;"_"&amp;$I89&amp;"_"&amp;$H89,'2022_resources_less_planned_ret'!$E$3:$E$293)</f>
        <v>269.25470000000001</v>
      </c>
      <c r="Q89" s="2">
        <f>VLOOKUP(Q$2,ELCC!$A$1:$B$16,2,FALSE)*SUMIF('2022_resources_less_planned_ret'!$A$3:$A$293,Q$2&amp;"_"&amp;$I89&amp;"_"&amp;$H89,'2022_resources_less_planned_ret'!$E$3:$E$293)</f>
        <v>0</v>
      </c>
      <c r="R89" s="2">
        <f>VLOOKUP(R$2,ELCC!$A$1:$B$16,2,FALSE)*SUMIF('2022_resources_less_planned_ret'!$A$3:$A$293,R$2&amp;"_"&amp;$I89&amp;"_"&amp;$H89,'2022_resources_less_planned_ret'!$E$3:$E$293)</f>
        <v>0</v>
      </c>
      <c r="S89" s="45">
        <f t="shared" si="65"/>
        <v>4347.6757800000005</v>
      </c>
      <c r="T89" s="45">
        <f t="shared" si="66"/>
        <v>0</v>
      </c>
      <c r="U89" s="45">
        <f t="shared" si="67"/>
        <v>2378.5</v>
      </c>
      <c r="V89" s="45">
        <f t="shared" si="68"/>
        <v>2378.5</v>
      </c>
      <c r="W89" s="79">
        <f t="shared" si="69"/>
        <v>1</v>
      </c>
      <c r="X89" s="43">
        <f t="shared" si="70"/>
        <v>1</v>
      </c>
      <c r="Y89" s="43" t="str">
        <f>VLOOKUP(I89,mappings!$C$1:$H$22,6,FALSE)</f>
        <v>SWMAAC</v>
      </c>
      <c r="Z89" s="81"/>
      <c r="AA89" s="77" t="str">
        <f t="shared" ref="AA89:AA107" si="81">AA68</f>
        <v>PJM_DelmarvaPL</v>
      </c>
      <c r="AB89" s="77">
        <f t="shared" ref="AB89:AB107" si="82">AB88</f>
        <v>2027</v>
      </c>
      <c r="AC89" s="77" t="str">
        <f t="shared" si="72"/>
        <v>PJM_DelmarvaPL2027</v>
      </c>
      <c r="AD89" s="78">
        <f t="shared" si="51"/>
        <v>1265.2639999999999</v>
      </c>
      <c r="AE89" s="78">
        <f t="shared" si="52"/>
        <v>0</v>
      </c>
      <c r="AF89" s="78">
        <f t="shared" si="53"/>
        <v>232.19129999999993</v>
      </c>
      <c r="AG89" s="78">
        <f t="shared" si="54"/>
        <v>0</v>
      </c>
      <c r="AH89" s="78">
        <f t="shared" si="55"/>
        <v>0</v>
      </c>
      <c r="AI89" s="78">
        <f t="shared" si="56"/>
        <v>1497.4552999999999</v>
      </c>
      <c r="AJ89" s="78" t="str">
        <f>VLOOKUP(AA89,mappings!$C$2:$H$28,6,FALSE)</f>
        <v>EMAAC</v>
      </c>
      <c r="AK89" s="78">
        <f t="shared" si="57"/>
        <v>1265.2639999999999</v>
      </c>
      <c r="AL89" s="78">
        <f t="shared" si="58"/>
        <v>13477.984589999998</v>
      </c>
      <c r="AM89" s="79">
        <f t="shared" si="59"/>
        <v>9.3876350099017292E-2</v>
      </c>
      <c r="AN89" s="81"/>
      <c r="AO89" s="63" t="s">
        <v>99</v>
      </c>
      <c r="AP89" s="63" t="s">
        <v>5</v>
      </c>
      <c r="AQ89" s="63">
        <v>2025</v>
      </c>
      <c r="AR89" s="63">
        <v>1055.4571531248</v>
      </c>
      <c r="AS89" s="63">
        <v>10375.363305000001</v>
      </c>
      <c r="AT89" s="63">
        <v>1649.3213000000001</v>
      </c>
      <c r="AU89" s="63">
        <v>0</v>
      </c>
      <c r="AV89" s="63">
        <v>0</v>
      </c>
      <c r="AW89" s="81"/>
      <c r="AX89" s="77" t="str">
        <f t="shared" ref="AX89:AX107" si="83">AX68</f>
        <v>PJM_DelmarvaPL</v>
      </c>
      <c r="AY89" s="77">
        <f t="shared" ref="AY89:AY107" si="84">AY88</f>
        <v>2027</v>
      </c>
      <c r="AZ89" s="77" t="str">
        <f t="shared" si="74"/>
        <v>PJM_DelmarvaPL2027</v>
      </c>
      <c r="BA89" s="78">
        <f t="shared" si="60"/>
        <v>1844.8984213914518</v>
      </c>
      <c r="BB89" s="78">
        <f t="shared" si="61"/>
        <v>0</v>
      </c>
      <c r="BC89" s="78">
        <f t="shared" si="62"/>
        <v>232.19129999999981</v>
      </c>
      <c r="BD89" s="78">
        <f t="shared" si="75"/>
        <v>0</v>
      </c>
      <c r="BE89" s="78">
        <f t="shared" si="76"/>
        <v>0</v>
      </c>
      <c r="BF89" s="78">
        <f t="shared" si="77"/>
        <v>2077.0897213914518</v>
      </c>
      <c r="BG89" s="78" t="str">
        <f>VLOOKUP(AX89,mappings!$C$2:$H$28,6,FALSE)</f>
        <v>EMAAC</v>
      </c>
      <c r="BH89" s="63"/>
      <c r="BI89" s="63"/>
      <c r="BJ89" s="63"/>
      <c r="BK89" s="63"/>
      <c r="BR89" s="63"/>
    </row>
    <row r="90" spans="1:70" x14ac:dyDescent="0.2">
      <c r="G90" s="81"/>
      <c r="H90" s="77" t="str">
        <f t="shared" si="44"/>
        <v>IL</v>
      </c>
      <c r="I90" s="77" t="str">
        <f t="shared" si="44"/>
        <v>PJM_ComEd</v>
      </c>
      <c r="J90" s="34">
        <f t="shared" si="45"/>
        <v>1</v>
      </c>
      <c r="K90" s="63">
        <f t="shared" si="80"/>
        <v>2025</v>
      </c>
      <c r="L90" s="9">
        <f t="shared" si="78"/>
        <v>0.21249999999999999</v>
      </c>
      <c r="M90" s="77">
        <f>VLOOKUP(I90,load!$Z$88:$AJ$110,K90-2020,FALSE)</f>
        <v>21016</v>
      </c>
      <c r="N90" s="2">
        <f t="shared" si="79"/>
        <v>4465.8999999999996</v>
      </c>
      <c r="O90" s="2">
        <f>VLOOKUP(O$2,ELCC!$A$1:$B$16,2,FALSE)*SUMIF('2022_resources_less_planned_ret'!$A$3:$A$293,O$2&amp;"_"&amp;$I90&amp;"_"&amp;$H90,'2022_resources_less_planned_ret'!$E$3:$E$293)</f>
        <v>10375.363305000001</v>
      </c>
      <c r="P90" s="2">
        <f>VLOOKUP(P$2,ELCC!$A$1:$B$16,2,FALSE)*SUMIF('2022_resources_less_planned_ret'!$A$3:$A$293,P$2&amp;"_"&amp;$I90&amp;"_"&amp;$H90,'2022_resources_less_planned_ret'!$E$3:$E$293)</f>
        <v>1649.3213000000001</v>
      </c>
      <c r="Q90" s="2">
        <f>VLOOKUP(Q$2,ELCC!$A$1:$B$16,2,FALSE)*SUMIF('2022_resources_less_planned_ret'!$A$3:$A$293,Q$2&amp;"_"&amp;$I90&amp;"_"&amp;$H90,'2022_resources_less_planned_ret'!$E$3:$E$293)</f>
        <v>0</v>
      </c>
      <c r="R90" s="2">
        <f>VLOOKUP(R$2,ELCC!$A$1:$B$16,2,FALSE)*SUMIF('2022_resources_less_planned_ret'!$A$3:$A$293,R$2&amp;"_"&amp;$I90&amp;"_"&amp;$H90,'2022_resources_less_planned_ret'!$E$3:$E$293)</f>
        <v>0</v>
      </c>
      <c r="S90" s="45">
        <f t="shared" si="65"/>
        <v>16490.584605</v>
      </c>
      <c r="T90" s="45">
        <f t="shared" si="66"/>
        <v>10375.363305000001</v>
      </c>
      <c r="U90" s="45">
        <f t="shared" si="67"/>
        <v>14841.263305</v>
      </c>
      <c r="V90" s="45">
        <f t="shared" si="68"/>
        <v>14841.263305</v>
      </c>
      <c r="W90" s="79">
        <f t="shared" si="69"/>
        <v>1</v>
      </c>
      <c r="X90" s="43">
        <f t="shared" si="70"/>
        <v>1</v>
      </c>
      <c r="Y90" s="43" t="str">
        <f>VLOOKUP(I90,mappings!$C$1:$H$22,6,FALSE)</f>
        <v>WEST</v>
      </c>
      <c r="Z90" s="81"/>
      <c r="AA90" s="77" t="str">
        <f t="shared" si="81"/>
        <v>PJM_JerseyCntrlPL</v>
      </c>
      <c r="AB90" s="77">
        <f t="shared" si="82"/>
        <v>2027</v>
      </c>
      <c r="AC90" s="77" t="str">
        <f t="shared" si="72"/>
        <v>PJM_JerseyCntrlPL2027</v>
      </c>
      <c r="AD90" s="78">
        <f t="shared" si="51"/>
        <v>2549.3799999999997</v>
      </c>
      <c r="AE90" s="78">
        <f t="shared" si="52"/>
        <v>0</v>
      </c>
      <c r="AF90" s="78">
        <f t="shared" si="53"/>
        <v>156.9744</v>
      </c>
      <c r="AG90" s="78">
        <f t="shared" si="54"/>
        <v>133.00094999999999</v>
      </c>
      <c r="AH90" s="78">
        <f t="shared" si="55"/>
        <v>0</v>
      </c>
      <c r="AI90" s="78">
        <f t="shared" si="56"/>
        <v>2839.3553499999998</v>
      </c>
      <c r="AJ90" s="78" t="str">
        <f>VLOOKUP(AA90,mappings!$C$2:$H$28,6,FALSE)</f>
        <v>EMAAC</v>
      </c>
      <c r="AK90" s="78">
        <f t="shared" si="57"/>
        <v>2549.3799999999997</v>
      </c>
      <c r="AL90" s="78">
        <f t="shared" si="58"/>
        <v>13477.984589999998</v>
      </c>
      <c r="AM90" s="79">
        <f t="shared" si="59"/>
        <v>0.18915142564352791</v>
      </c>
      <c r="AN90" s="81"/>
      <c r="AO90" s="63" t="s">
        <v>100</v>
      </c>
      <c r="AP90" s="63" t="s">
        <v>30</v>
      </c>
      <c r="AQ90" s="63">
        <v>2025</v>
      </c>
      <c r="AR90" s="63">
        <v>615.24305457218304</v>
      </c>
      <c r="AS90" s="63">
        <v>0</v>
      </c>
      <c r="AT90" s="63">
        <v>179.8665</v>
      </c>
      <c r="AU90" s="63">
        <v>0</v>
      </c>
      <c r="AV90" s="63">
        <v>0</v>
      </c>
      <c r="AW90" s="81"/>
      <c r="AX90" s="77" t="str">
        <f t="shared" si="83"/>
        <v>PJM_JerseyCntrlPL</v>
      </c>
      <c r="AY90" s="77">
        <f t="shared" si="84"/>
        <v>2027</v>
      </c>
      <c r="AZ90" s="77" t="str">
        <f t="shared" si="74"/>
        <v>PJM_JerseyCntrlPL2027</v>
      </c>
      <c r="BA90" s="78">
        <f t="shared" si="60"/>
        <v>1285.54490184049</v>
      </c>
      <c r="BB90" s="78">
        <f t="shared" si="61"/>
        <v>0</v>
      </c>
      <c r="BC90" s="78">
        <f t="shared" si="62"/>
        <v>156.9744</v>
      </c>
      <c r="BD90" s="78">
        <f t="shared" si="75"/>
        <v>133.00094999999999</v>
      </c>
      <c r="BE90" s="78">
        <f t="shared" si="76"/>
        <v>316.68165748396598</v>
      </c>
      <c r="BF90" s="78">
        <f t="shared" si="77"/>
        <v>1892.2019093244558</v>
      </c>
      <c r="BG90" s="78" t="str">
        <f>VLOOKUP(AX90,mappings!$C$2:$H$28,6,FALSE)</f>
        <v>EMAAC</v>
      </c>
      <c r="BH90" s="63"/>
      <c r="BI90" s="63"/>
      <c r="BJ90" s="63"/>
      <c r="BK90" s="63"/>
      <c r="BR90" s="63"/>
    </row>
    <row r="91" spans="1:70" x14ac:dyDescent="0.2">
      <c r="G91" s="81"/>
      <c r="H91" s="77" t="str">
        <f t="shared" si="44"/>
        <v>OH</v>
      </c>
      <c r="I91" s="77" t="str">
        <f t="shared" si="44"/>
        <v>PJM_DaytonPL</v>
      </c>
      <c r="J91" s="34">
        <f t="shared" si="45"/>
        <v>1</v>
      </c>
      <c r="K91" s="63">
        <f t="shared" si="80"/>
        <v>2025</v>
      </c>
      <c r="L91" s="9">
        <f t="shared" si="78"/>
        <v>0.08</v>
      </c>
      <c r="M91" s="77">
        <f>VLOOKUP(I91,load!$Z$88:$AJ$110,K91-2020,FALSE)</f>
        <v>3316</v>
      </c>
      <c r="N91" s="2">
        <f t="shared" si="79"/>
        <v>265.28000000000003</v>
      </c>
      <c r="O91" s="2">
        <f>VLOOKUP(O$2,ELCC!$A$1:$B$16,2,FALSE)*SUMIF('2022_resources_less_planned_ret'!$A$3:$A$293,O$2&amp;"_"&amp;$I91&amp;"_"&amp;$H91,'2022_resources_less_planned_ret'!$E$3:$E$293)</f>
        <v>0</v>
      </c>
      <c r="P91" s="2">
        <f>VLOOKUP(P$2,ELCC!$A$1:$B$16,2,FALSE)*SUMIF('2022_resources_less_planned_ret'!$A$3:$A$293,P$2&amp;"_"&amp;$I91&amp;"_"&amp;$H91,'2022_resources_less_planned_ret'!$E$3:$E$293)</f>
        <v>179.8665</v>
      </c>
      <c r="Q91" s="2">
        <f>VLOOKUP(Q$2,ELCC!$A$1:$B$16,2,FALSE)*SUMIF('2022_resources_less_planned_ret'!$A$3:$A$293,Q$2&amp;"_"&amp;$I91&amp;"_"&amp;$H91,'2022_resources_less_planned_ret'!$E$3:$E$293)</f>
        <v>0</v>
      </c>
      <c r="R91" s="2">
        <f>VLOOKUP(R$2,ELCC!$A$1:$B$16,2,FALSE)*SUMIF('2022_resources_less_planned_ret'!$A$3:$A$293,R$2&amp;"_"&amp;$I91&amp;"_"&amp;$H91,'2022_resources_less_planned_ret'!$E$3:$E$293)</f>
        <v>0</v>
      </c>
      <c r="S91" s="45">
        <f t="shared" si="65"/>
        <v>445.14650000000006</v>
      </c>
      <c r="T91" s="45">
        <f t="shared" si="66"/>
        <v>0</v>
      </c>
      <c r="U91" s="45">
        <f t="shared" si="67"/>
        <v>265.28000000000003</v>
      </c>
      <c r="V91" s="45">
        <f t="shared" si="68"/>
        <v>265.28000000000003</v>
      </c>
      <c r="W91" s="79">
        <f t="shared" si="69"/>
        <v>1</v>
      </c>
      <c r="X91" s="43">
        <f t="shared" si="70"/>
        <v>1</v>
      </c>
      <c r="Y91" s="43" t="str">
        <f>VLOOKUP(I91,mappings!$C$1:$H$22,6,FALSE)</f>
        <v>WEST</v>
      </c>
      <c r="Z91" s="81"/>
      <c r="AA91" s="77" t="str">
        <f t="shared" si="81"/>
        <v>PJM_MetEd</v>
      </c>
      <c r="AB91" s="77">
        <f t="shared" si="82"/>
        <v>2027</v>
      </c>
      <c r="AC91" s="77" t="str">
        <f t="shared" si="72"/>
        <v>PJM_MetEd2027</v>
      </c>
      <c r="AD91" s="78">
        <f t="shared" si="51"/>
        <v>242.08</v>
      </c>
      <c r="AE91" s="78">
        <f t="shared" si="52"/>
        <v>0</v>
      </c>
      <c r="AF91" s="78">
        <f t="shared" si="53"/>
        <v>263.80420000000004</v>
      </c>
      <c r="AG91" s="78">
        <f t="shared" si="54"/>
        <v>0</v>
      </c>
      <c r="AH91" s="78">
        <f t="shared" si="55"/>
        <v>0</v>
      </c>
      <c r="AI91" s="78">
        <f t="shared" si="56"/>
        <v>505.88420000000008</v>
      </c>
      <c r="AJ91" s="78" t="str">
        <f>VLOOKUP(AA91,mappings!$C$2:$H$28,6,FALSE)</f>
        <v>WMAAC</v>
      </c>
      <c r="AK91" s="78">
        <f t="shared" si="57"/>
        <v>242.08</v>
      </c>
      <c r="AL91" s="78">
        <f t="shared" si="58"/>
        <v>1060.6399999999999</v>
      </c>
      <c r="AM91" s="79">
        <f t="shared" si="59"/>
        <v>0.22823955347714592</v>
      </c>
      <c r="AN91" s="81"/>
      <c r="AO91" s="63" t="s">
        <v>101</v>
      </c>
      <c r="AP91" s="63" t="s">
        <v>21</v>
      </c>
      <c r="AQ91" s="63">
        <v>2025</v>
      </c>
      <c r="AR91" s="63">
        <v>99.874868815558798</v>
      </c>
      <c r="AS91" s="63">
        <v>0</v>
      </c>
      <c r="AT91" s="63">
        <v>141.63669300000001</v>
      </c>
      <c r="AU91" s="63">
        <v>0</v>
      </c>
      <c r="AV91" s="63">
        <v>0</v>
      </c>
      <c r="AW91" s="81"/>
      <c r="AX91" s="77" t="str">
        <f t="shared" si="83"/>
        <v>PJM_MetEd</v>
      </c>
      <c r="AY91" s="77">
        <f t="shared" si="84"/>
        <v>2027</v>
      </c>
      <c r="AZ91" s="77" t="str">
        <f t="shared" si="74"/>
        <v>PJM_MetEd2027</v>
      </c>
      <c r="BA91" s="78">
        <f t="shared" si="60"/>
        <v>94.817792753469405</v>
      </c>
      <c r="BB91" s="78">
        <f t="shared" si="61"/>
        <v>0</v>
      </c>
      <c r="BC91" s="78">
        <f t="shared" si="62"/>
        <v>263.80419999999998</v>
      </c>
      <c r="BD91" s="78">
        <f t="shared" si="75"/>
        <v>0</v>
      </c>
      <c r="BE91" s="78">
        <f t="shared" si="76"/>
        <v>0</v>
      </c>
      <c r="BF91" s="78">
        <f t="shared" si="77"/>
        <v>358.62199275346939</v>
      </c>
      <c r="BG91" s="78" t="str">
        <f>VLOOKUP(AX91,mappings!$C$2:$H$28,6,FALSE)</f>
        <v>WMAAC</v>
      </c>
      <c r="BH91" s="63"/>
      <c r="BI91" s="63"/>
      <c r="BJ91" s="63"/>
      <c r="BK91" s="63"/>
      <c r="BR91" s="63"/>
    </row>
    <row r="92" spans="1:70" x14ac:dyDescent="0.2">
      <c r="G92" s="81"/>
      <c r="H92" s="77" t="str">
        <f t="shared" si="44"/>
        <v>KY</v>
      </c>
      <c r="I92" s="77" t="str">
        <f t="shared" si="44"/>
        <v>PJM_DukeOhioKentucky</v>
      </c>
      <c r="J92" s="34">
        <f t="shared" si="45"/>
        <v>0.17000000000000004</v>
      </c>
      <c r="K92" s="63">
        <f t="shared" si="80"/>
        <v>2025</v>
      </c>
      <c r="L92" s="9">
        <f t="shared" si="78"/>
        <v>0</v>
      </c>
      <c r="M92" s="77">
        <f>VLOOKUP(I92,load!$Z$88:$AJ$110,K92-2020,FALSE)</f>
        <v>5376</v>
      </c>
      <c r="N92" s="2">
        <f t="shared" si="79"/>
        <v>0</v>
      </c>
      <c r="O92" s="2">
        <f>VLOOKUP(O$2,ELCC!$A$1:$B$16,2,FALSE)*SUMIF('2022_resources_less_planned_ret'!$A$3:$A$293,O$2&amp;"_"&amp;$I92&amp;"_"&amp;$H92,'2022_resources_less_planned_ret'!$E$3:$E$293)</f>
        <v>0</v>
      </c>
      <c r="P92" s="2">
        <f>VLOOKUP(P$2,ELCC!$A$1:$B$16,2,FALSE)*SUMIF('2022_resources_less_planned_ret'!$A$3:$A$293,P$2&amp;"_"&amp;$I92&amp;"_"&amp;$H92,'2022_resources_less_planned_ret'!$E$3:$E$293)</f>
        <v>28.353501000000005</v>
      </c>
      <c r="Q92" s="2">
        <f>VLOOKUP(Q$2,ELCC!$A$1:$B$16,2,FALSE)*SUMIF('2022_resources_less_planned_ret'!$A$3:$A$293,Q$2&amp;"_"&amp;$I92&amp;"_"&amp;$H92,'2022_resources_less_planned_ret'!$E$3:$E$293)</f>
        <v>0</v>
      </c>
      <c r="R92" s="2">
        <f>VLOOKUP(R$2,ELCC!$A$1:$B$16,2,FALSE)*SUMIF('2022_resources_less_planned_ret'!$A$3:$A$293,R$2&amp;"_"&amp;$I92&amp;"_"&amp;$H92,'2022_resources_less_planned_ret'!$E$3:$E$293)</f>
        <v>0</v>
      </c>
      <c r="S92" s="45">
        <f t="shared" si="65"/>
        <v>28.353501000000005</v>
      </c>
      <c r="T92" s="45">
        <f t="shared" si="66"/>
        <v>0</v>
      </c>
      <c r="U92" s="45">
        <f t="shared" si="67"/>
        <v>0</v>
      </c>
      <c r="V92" s="45">
        <f t="shared" si="68"/>
        <v>356.96639999999996</v>
      </c>
      <c r="W92" s="79">
        <f t="shared" si="69"/>
        <v>0</v>
      </c>
      <c r="X92" s="43">
        <f t="shared" si="70"/>
        <v>5.413538705459095E-2</v>
      </c>
      <c r="Y92" s="43" t="str">
        <f>VLOOKUP(I92,mappings!$C$1:$H$22,6,FALSE)</f>
        <v>WEST</v>
      </c>
      <c r="Z92" s="81"/>
      <c r="AA92" s="77" t="str">
        <f t="shared" si="81"/>
        <v>PJM_PhiladelphiaElec</v>
      </c>
      <c r="AB92" s="77">
        <f t="shared" si="82"/>
        <v>2027</v>
      </c>
      <c r="AC92" s="77" t="str">
        <f t="shared" si="72"/>
        <v>PJM_PhiladelphiaElec2027</v>
      </c>
      <c r="AD92" s="78">
        <f t="shared" si="51"/>
        <v>678.32</v>
      </c>
      <c r="AE92" s="78">
        <f t="shared" si="52"/>
        <v>4504.1964840000001</v>
      </c>
      <c r="AF92" s="78">
        <f t="shared" si="53"/>
        <v>395.7063</v>
      </c>
      <c r="AG92" s="78">
        <f t="shared" si="54"/>
        <v>1016.5009499999999</v>
      </c>
      <c r="AH92" s="78">
        <f t="shared" si="55"/>
        <v>0</v>
      </c>
      <c r="AI92" s="78">
        <f t="shared" si="56"/>
        <v>6594.7237339999992</v>
      </c>
      <c r="AJ92" s="78" t="str">
        <f>VLOOKUP(AA92,mappings!$C$2:$H$28,6,FALSE)</f>
        <v>EMAAC</v>
      </c>
      <c r="AK92" s="78">
        <f t="shared" si="57"/>
        <v>678.32</v>
      </c>
      <c r="AL92" s="78">
        <f t="shared" si="58"/>
        <v>13477.984589999998</v>
      </c>
      <c r="AM92" s="79">
        <f t="shared" si="59"/>
        <v>5.0327999373384072E-2</v>
      </c>
      <c r="AN92" s="81"/>
      <c r="AO92" s="63" t="s">
        <v>101</v>
      </c>
      <c r="AP92" s="63" t="s">
        <v>4</v>
      </c>
      <c r="AQ92" s="63">
        <v>2025</v>
      </c>
      <c r="AR92" s="63">
        <v>554.88125708553503</v>
      </c>
      <c r="AS92" s="63">
        <v>0</v>
      </c>
      <c r="AT92" s="63">
        <v>83.588867999999806</v>
      </c>
      <c r="AU92" s="63">
        <v>0</v>
      </c>
      <c r="AV92" s="63">
        <v>0</v>
      </c>
      <c r="AW92" s="81"/>
      <c r="AX92" s="77" t="str">
        <f t="shared" si="83"/>
        <v>PJM_PhiladelphiaElec</v>
      </c>
      <c r="AY92" s="77">
        <f t="shared" si="84"/>
        <v>2027</v>
      </c>
      <c r="AZ92" s="77" t="str">
        <f t="shared" si="74"/>
        <v>PJM_PhiladelphiaElec2027</v>
      </c>
      <c r="BA92" s="78">
        <f t="shared" si="60"/>
        <v>660.31652283856101</v>
      </c>
      <c r="BB92" s="78">
        <f t="shared" si="61"/>
        <v>4504.1964840000001</v>
      </c>
      <c r="BC92" s="78">
        <f t="shared" si="62"/>
        <v>395.7063</v>
      </c>
      <c r="BD92" s="78">
        <f t="shared" si="75"/>
        <v>1016.50094999999</v>
      </c>
      <c r="BE92" s="78">
        <f t="shared" si="76"/>
        <v>0</v>
      </c>
      <c r="BF92" s="78">
        <f t="shared" si="77"/>
        <v>6576.7202568385501</v>
      </c>
      <c r="BG92" s="78" t="str">
        <f>VLOOKUP(AX92,mappings!$C$2:$H$28,6,FALSE)</f>
        <v>EMAAC</v>
      </c>
      <c r="BH92" s="63"/>
      <c r="BI92" s="63"/>
      <c r="BJ92" s="63"/>
      <c r="BK92" s="63"/>
      <c r="BR92" s="63"/>
    </row>
    <row r="93" spans="1:70" x14ac:dyDescent="0.2">
      <c r="G93" s="81"/>
      <c r="H93" s="77" t="str">
        <f t="shared" si="44"/>
        <v>OH</v>
      </c>
      <c r="I93" s="77" t="str">
        <f t="shared" si="44"/>
        <v>PJM_DukeOhioKentucky</v>
      </c>
      <c r="J93" s="34">
        <f t="shared" si="45"/>
        <v>0.83</v>
      </c>
      <c r="K93" s="63">
        <f t="shared" si="80"/>
        <v>2025</v>
      </c>
      <c r="L93" s="9">
        <f t="shared" si="78"/>
        <v>0.08</v>
      </c>
      <c r="M93" s="77">
        <f>VLOOKUP(I93,load!$Z$88:$AJ$110,K93-2020,FALSE)</f>
        <v>5376</v>
      </c>
      <c r="N93" s="2">
        <f t="shared" si="79"/>
        <v>356.96639999999996</v>
      </c>
      <c r="O93" s="2">
        <f>VLOOKUP(O$2,ELCC!$A$1:$B$16,2,FALSE)*SUMIF('2022_resources_less_planned_ret'!$A$3:$A$293,O$2&amp;"_"&amp;$I93&amp;"_"&amp;$H93,'2022_resources_less_planned_ret'!$E$3:$E$293)</f>
        <v>0</v>
      </c>
      <c r="P93" s="2">
        <f>VLOOKUP(P$2,ELCC!$A$1:$B$16,2,FALSE)*SUMIF('2022_resources_less_planned_ret'!$A$3:$A$293,P$2&amp;"_"&amp;$I93&amp;"_"&amp;$H93,'2022_resources_less_planned_ret'!$E$3:$E$293)</f>
        <v>138.43179900000001</v>
      </c>
      <c r="Q93" s="2">
        <f>VLOOKUP(Q$2,ELCC!$A$1:$B$16,2,FALSE)*SUMIF('2022_resources_less_planned_ret'!$A$3:$A$293,Q$2&amp;"_"&amp;$I93&amp;"_"&amp;$H93,'2022_resources_less_planned_ret'!$E$3:$E$293)</f>
        <v>0</v>
      </c>
      <c r="R93" s="2">
        <f>VLOOKUP(R$2,ELCC!$A$1:$B$16,2,FALSE)*SUMIF('2022_resources_less_planned_ret'!$A$3:$A$293,R$2&amp;"_"&amp;$I93&amp;"_"&amp;$H93,'2022_resources_less_planned_ret'!$E$3:$E$293)</f>
        <v>0</v>
      </c>
      <c r="S93" s="45">
        <f t="shared" si="65"/>
        <v>495.39819899999998</v>
      </c>
      <c r="T93" s="45">
        <f t="shared" si="66"/>
        <v>0</v>
      </c>
      <c r="U93" s="45">
        <f t="shared" si="67"/>
        <v>356.96639999999996</v>
      </c>
      <c r="V93" s="45">
        <f t="shared" si="68"/>
        <v>356.96639999999996</v>
      </c>
      <c r="W93" s="79">
        <f t="shared" si="69"/>
        <v>1</v>
      </c>
      <c r="X93" s="43">
        <f t="shared" si="70"/>
        <v>0.94586461294540891</v>
      </c>
      <c r="Y93" s="43" t="str">
        <f>VLOOKUP(I93,mappings!$C$1:$H$22,6,FALSE)</f>
        <v>WEST</v>
      </c>
      <c r="Z93" s="81"/>
      <c r="AA93" s="77" t="str">
        <f t="shared" si="81"/>
        <v>PJM_PennElec</v>
      </c>
      <c r="AB93" s="77">
        <f t="shared" si="82"/>
        <v>2027</v>
      </c>
      <c r="AC93" s="77" t="str">
        <f t="shared" si="72"/>
        <v>PJM_PennElec2027</v>
      </c>
      <c r="AD93" s="78">
        <f t="shared" si="51"/>
        <v>226.32</v>
      </c>
      <c r="AE93" s="78">
        <f t="shared" si="52"/>
        <v>0</v>
      </c>
      <c r="AF93" s="78">
        <f t="shared" si="53"/>
        <v>331.3904</v>
      </c>
      <c r="AG93" s="78">
        <f t="shared" si="54"/>
        <v>487.35094999999995</v>
      </c>
      <c r="AH93" s="78">
        <f t="shared" si="55"/>
        <v>0</v>
      </c>
      <c r="AI93" s="78">
        <f t="shared" si="56"/>
        <v>1045.0613499999999</v>
      </c>
      <c r="AJ93" s="78" t="str">
        <f>VLOOKUP(AA93,mappings!$C$2:$H$28,6,FALSE)</f>
        <v>WMAAC</v>
      </c>
      <c r="AK93" s="78">
        <f t="shared" si="57"/>
        <v>226.32</v>
      </c>
      <c r="AL93" s="78">
        <f t="shared" si="58"/>
        <v>1060.6399999999999</v>
      </c>
      <c r="AM93" s="79">
        <f t="shared" si="59"/>
        <v>0.21338060039221604</v>
      </c>
      <c r="AN93" s="81"/>
      <c r="AO93" s="63" t="s">
        <v>101</v>
      </c>
      <c r="AP93" s="63" t="s">
        <v>33</v>
      </c>
      <c r="AQ93" s="63">
        <v>2025</v>
      </c>
      <c r="AR93" s="63">
        <v>775.71008143118297</v>
      </c>
      <c r="AS93" s="63">
        <v>0</v>
      </c>
      <c r="AT93" s="63">
        <v>6.9657390000000001</v>
      </c>
      <c r="AU93" s="63">
        <v>0</v>
      </c>
      <c r="AV93" s="63">
        <v>0</v>
      </c>
      <c r="AW93" s="81"/>
      <c r="AX93" s="77" t="str">
        <f t="shared" si="83"/>
        <v>PJM_PennElec</v>
      </c>
      <c r="AY93" s="77">
        <f t="shared" si="84"/>
        <v>2027</v>
      </c>
      <c r="AZ93" s="77" t="str">
        <f t="shared" si="74"/>
        <v>PJM_PennElec2027</v>
      </c>
      <c r="BA93" s="78">
        <f t="shared" si="60"/>
        <v>230.16993531200299</v>
      </c>
      <c r="BB93" s="78">
        <f t="shared" si="61"/>
        <v>0</v>
      </c>
      <c r="BC93" s="78">
        <f t="shared" si="62"/>
        <v>331.3904</v>
      </c>
      <c r="BD93" s="78">
        <f t="shared" si="75"/>
        <v>487.35094999999899</v>
      </c>
      <c r="BE93" s="78">
        <f t="shared" si="76"/>
        <v>0</v>
      </c>
      <c r="BF93" s="78">
        <f t="shared" si="77"/>
        <v>1048.9112853120018</v>
      </c>
      <c r="BG93" s="78" t="str">
        <f>VLOOKUP(AX93,mappings!$C$2:$H$28,6,FALSE)</f>
        <v>WMAAC</v>
      </c>
      <c r="BH93" s="63"/>
      <c r="BI93" s="63"/>
      <c r="BJ93" s="63"/>
      <c r="BK93" s="63"/>
      <c r="BR93" s="63"/>
    </row>
    <row r="94" spans="1:70" x14ac:dyDescent="0.2">
      <c r="G94" s="81"/>
      <c r="H94" s="77" t="str">
        <f t="shared" si="44"/>
        <v>PA</v>
      </c>
      <c r="I94" s="77" t="str">
        <f t="shared" si="44"/>
        <v>PJM_DuqLight</v>
      </c>
      <c r="J94" s="34">
        <f t="shared" si="45"/>
        <v>1</v>
      </c>
      <c r="K94" s="63">
        <f t="shared" si="80"/>
        <v>2025</v>
      </c>
      <c r="L94" s="9">
        <f t="shared" si="78"/>
        <v>0.08</v>
      </c>
      <c r="M94" s="77">
        <f>VLOOKUP(I94,load!$Z$88:$AJ$110,K94-2020,FALSE)</f>
        <v>2821</v>
      </c>
      <c r="N94" s="2">
        <f t="shared" si="79"/>
        <v>225.68</v>
      </c>
      <c r="O94" s="2">
        <f>VLOOKUP(O$2,ELCC!$A$1:$B$16,2,FALSE)*SUMIF('2022_resources_less_planned_ret'!$A$3:$A$293,O$2&amp;"_"&amp;$I94&amp;"_"&amp;$H94,'2022_resources_less_planned_ret'!$E$3:$E$293)</f>
        <v>1760.34951</v>
      </c>
      <c r="P94" s="2">
        <f>VLOOKUP(P$2,ELCC!$A$1:$B$16,2,FALSE)*SUMIF('2022_resources_less_planned_ret'!$A$3:$A$293,P$2&amp;"_"&amp;$I94&amp;"_"&amp;$H94,'2022_resources_less_planned_ret'!$E$3:$E$293)</f>
        <v>174.416</v>
      </c>
      <c r="Q94" s="2">
        <f>VLOOKUP(Q$2,ELCC!$A$1:$B$16,2,FALSE)*SUMIF('2022_resources_less_planned_ret'!$A$3:$A$293,Q$2&amp;"_"&amp;$I94&amp;"_"&amp;$H94,'2022_resources_less_planned_ret'!$E$3:$E$293)</f>
        <v>0</v>
      </c>
      <c r="R94" s="2">
        <f>VLOOKUP(R$2,ELCC!$A$1:$B$16,2,FALSE)*SUMIF('2022_resources_less_planned_ret'!$A$3:$A$293,R$2&amp;"_"&amp;$I94&amp;"_"&amp;$H94,'2022_resources_less_planned_ret'!$E$3:$E$293)</f>
        <v>0</v>
      </c>
      <c r="S94" s="45">
        <f t="shared" si="65"/>
        <v>2160.44551</v>
      </c>
      <c r="T94" s="45">
        <f t="shared" si="66"/>
        <v>0</v>
      </c>
      <c r="U94" s="45">
        <f t="shared" si="67"/>
        <v>225.68</v>
      </c>
      <c r="V94" s="45">
        <f t="shared" si="68"/>
        <v>225.68</v>
      </c>
      <c r="W94" s="79">
        <f t="shared" si="69"/>
        <v>1</v>
      </c>
      <c r="X94" s="43">
        <f t="shared" si="70"/>
        <v>1</v>
      </c>
      <c r="Y94" s="43" t="str">
        <f>VLOOKUP(I94,mappings!$C$1:$H$22,6,FALSE)</f>
        <v>WEST</v>
      </c>
      <c r="Z94" s="81"/>
      <c r="AA94" s="77" t="str">
        <f t="shared" si="81"/>
        <v>PJM_PotomacElec</v>
      </c>
      <c r="AB94" s="77">
        <f t="shared" si="82"/>
        <v>2027</v>
      </c>
      <c r="AC94" s="77" t="str">
        <f t="shared" si="72"/>
        <v>PJM_PotomacElec2027</v>
      </c>
      <c r="AD94" s="78">
        <f t="shared" si="51"/>
        <v>3000.3669999999997</v>
      </c>
      <c r="AE94" s="78">
        <f t="shared" si="52"/>
        <v>0</v>
      </c>
      <c r="AF94" s="78">
        <f t="shared" si="53"/>
        <v>231.10119999999884</v>
      </c>
      <c r="AG94" s="78">
        <f t="shared" si="54"/>
        <v>0</v>
      </c>
      <c r="AH94" s="78">
        <f t="shared" si="55"/>
        <v>0</v>
      </c>
      <c r="AI94" s="78">
        <f t="shared" si="56"/>
        <v>3231.4681999999984</v>
      </c>
      <c r="AJ94" s="78" t="str">
        <f>VLOOKUP(AA94,mappings!$C$2:$H$28,6,FALSE)</f>
        <v>SWMAAC</v>
      </c>
      <c r="AK94" s="78">
        <f t="shared" si="57"/>
        <v>3000.3669999999997</v>
      </c>
      <c r="AL94" s="78">
        <f t="shared" si="58"/>
        <v>5790.4120000000003</v>
      </c>
      <c r="AM94" s="79">
        <f t="shared" si="59"/>
        <v>0.51816122928731145</v>
      </c>
      <c r="AN94" s="81"/>
      <c r="AO94" s="63" t="s">
        <v>102</v>
      </c>
      <c r="AP94" s="63" t="s">
        <v>29</v>
      </c>
      <c r="AQ94" s="63">
        <v>2025</v>
      </c>
      <c r="AR94" s="63">
        <v>1628.4486094322399</v>
      </c>
      <c r="AS94" s="63">
        <v>0</v>
      </c>
      <c r="AT94" s="63">
        <v>31.885425000000001</v>
      </c>
      <c r="AU94" s="63">
        <v>0</v>
      </c>
      <c r="AV94" s="63">
        <v>0</v>
      </c>
      <c r="AW94" s="81"/>
      <c r="AX94" s="77" t="str">
        <f t="shared" si="83"/>
        <v>PJM_PotomacElec</v>
      </c>
      <c r="AY94" s="77">
        <f t="shared" si="84"/>
        <v>2027</v>
      </c>
      <c r="AZ94" s="77" t="str">
        <f t="shared" si="74"/>
        <v>PJM_PotomacElec2027</v>
      </c>
      <c r="BA94" s="78">
        <f t="shared" si="60"/>
        <v>449.1132110354975</v>
      </c>
      <c r="BB94" s="78">
        <f t="shared" si="61"/>
        <v>0</v>
      </c>
      <c r="BC94" s="78">
        <f t="shared" si="62"/>
        <v>231.1011999999979</v>
      </c>
      <c r="BD94" s="78">
        <f t="shared" si="75"/>
        <v>0</v>
      </c>
      <c r="BE94" s="78">
        <f t="shared" si="76"/>
        <v>0</v>
      </c>
      <c r="BF94" s="78">
        <f t="shared" si="77"/>
        <v>680.21441103549546</v>
      </c>
      <c r="BG94" s="78" t="str">
        <f>VLOOKUP(AX94,mappings!$C$2:$H$28,6,FALSE)</f>
        <v>SWMAAC</v>
      </c>
      <c r="BH94" s="63"/>
      <c r="BI94" s="63"/>
      <c r="BJ94" s="63"/>
      <c r="BK94" s="63"/>
      <c r="BR94" s="63"/>
    </row>
    <row r="95" spans="1:70" x14ac:dyDescent="0.2">
      <c r="G95" s="81"/>
      <c r="H95" s="77" t="str">
        <f t="shared" si="44"/>
        <v>NC</v>
      </c>
      <c r="I95" s="77" t="str">
        <f t="shared" si="44"/>
        <v>PJM_Dominion_VP</v>
      </c>
      <c r="J95" s="34">
        <f t="shared" si="45"/>
        <v>0.05</v>
      </c>
      <c r="K95" s="63">
        <f t="shared" si="80"/>
        <v>2025</v>
      </c>
      <c r="L95" s="9">
        <f t="shared" si="78"/>
        <v>0</v>
      </c>
      <c r="M95" s="77">
        <f>VLOOKUP(I95,load!$Z$88:$AJ$110,K95-2020,FALSE)</f>
        <v>23230</v>
      </c>
      <c r="N95" s="2">
        <f t="shared" si="79"/>
        <v>0</v>
      </c>
      <c r="O95" s="2">
        <f>VLOOKUP(O$2,ELCC!$A$1:$B$16,2,FALSE)*SUMIF('2022_resources_less_planned_ret'!$A$3:$A$293,O$2&amp;"_"&amp;$I95&amp;"_"&amp;$H95,'2022_resources_less_planned_ret'!$E$3:$E$293)</f>
        <v>0</v>
      </c>
      <c r="P95" s="2">
        <f>VLOOKUP(P$2,ELCC!$A$1:$B$16,2,FALSE)*SUMIF('2022_resources_less_planned_ret'!$A$3:$A$293,P$2&amp;"_"&amp;$I95&amp;"_"&amp;$H95,'2022_resources_less_planned_ret'!$E$3:$E$293)</f>
        <v>31.885425000000001</v>
      </c>
      <c r="Q95" s="2">
        <f>VLOOKUP(Q$2,ELCC!$A$1:$B$16,2,FALSE)*SUMIF('2022_resources_less_planned_ret'!$A$3:$A$293,Q$2&amp;"_"&amp;$I95&amp;"_"&amp;$H95,'2022_resources_less_planned_ret'!$E$3:$E$293)</f>
        <v>0</v>
      </c>
      <c r="R95" s="2">
        <f>VLOOKUP(R$2,ELCC!$A$1:$B$16,2,FALSE)*SUMIF('2022_resources_less_planned_ret'!$A$3:$A$293,R$2&amp;"_"&amp;$I95&amp;"_"&amp;$H95,'2022_resources_less_planned_ret'!$E$3:$E$293)</f>
        <v>0</v>
      </c>
      <c r="S95" s="45">
        <f t="shared" si="65"/>
        <v>31.885425000000001</v>
      </c>
      <c r="T95" s="45">
        <f t="shared" si="66"/>
        <v>0</v>
      </c>
      <c r="U95" s="45">
        <f t="shared" si="67"/>
        <v>0</v>
      </c>
      <c r="V95" s="45">
        <f t="shared" si="68"/>
        <v>5737.81</v>
      </c>
      <c r="W95" s="79">
        <f t="shared" si="69"/>
        <v>0</v>
      </c>
      <c r="X95" s="43">
        <f t="shared" si="70"/>
        <v>2.495706309585614E-3</v>
      </c>
      <c r="Y95" s="43" t="str">
        <f>VLOOKUP(I95,mappings!$C$1:$H$22,6,FALSE)</f>
        <v>RTO</v>
      </c>
      <c r="Z95" s="81"/>
      <c r="AA95" s="77" t="str">
        <f t="shared" si="81"/>
        <v>PJM_PennPL_UGI</v>
      </c>
      <c r="AB95" s="77">
        <f t="shared" si="82"/>
        <v>2027</v>
      </c>
      <c r="AC95" s="77" t="str">
        <f t="shared" si="72"/>
        <v>PJM_PennPL_UGI2027</v>
      </c>
      <c r="AD95" s="78">
        <f t="shared" si="51"/>
        <v>592.24</v>
      </c>
      <c r="AE95" s="78">
        <f t="shared" si="52"/>
        <v>2496.3876</v>
      </c>
      <c r="AF95" s="78">
        <f t="shared" si="53"/>
        <v>632.25800000000004</v>
      </c>
      <c r="AG95" s="78">
        <f t="shared" si="54"/>
        <v>0</v>
      </c>
      <c r="AH95" s="78">
        <f t="shared" si="55"/>
        <v>0</v>
      </c>
      <c r="AI95" s="78">
        <f t="shared" si="56"/>
        <v>3720.8855999999996</v>
      </c>
      <c r="AJ95" s="78" t="str">
        <f>VLOOKUP(AA95,mappings!$C$2:$H$28,6,FALSE)</f>
        <v>WMAAC</v>
      </c>
      <c r="AK95" s="78">
        <f t="shared" si="57"/>
        <v>592.24</v>
      </c>
      <c r="AL95" s="78">
        <f t="shared" si="58"/>
        <v>1060.6399999999999</v>
      </c>
      <c r="AM95" s="79">
        <f t="shared" si="59"/>
        <v>0.55837984613063818</v>
      </c>
      <c r="AN95" s="81"/>
      <c r="AO95" s="63" t="s">
        <v>102</v>
      </c>
      <c r="AP95" s="63" t="s">
        <v>33</v>
      </c>
      <c r="AQ95" s="63">
        <v>2025</v>
      </c>
      <c r="AR95" s="63">
        <v>3378.6663202046998</v>
      </c>
      <c r="AS95" s="63">
        <v>3547.743219</v>
      </c>
      <c r="AT95" s="63">
        <v>605.82307500000002</v>
      </c>
      <c r="AU95" s="63">
        <v>2852.85095</v>
      </c>
      <c r="AV95" s="63">
        <v>525</v>
      </c>
      <c r="AW95" s="81"/>
      <c r="AX95" s="77" t="str">
        <f t="shared" si="83"/>
        <v>PJM_PennPL_UGI</v>
      </c>
      <c r="AY95" s="77">
        <f t="shared" si="84"/>
        <v>2027</v>
      </c>
      <c r="AZ95" s="77" t="str">
        <f t="shared" si="74"/>
        <v>PJM_PennPL_UGI2027</v>
      </c>
      <c r="BA95" s="78">
        <f t="shared" si="60"/>
        <v>815.563749061262</v>
      </c>
      <c r="BB95" s="78">
        <f t="shared" si="61"/>
        <v>2496.3876</v>
      </c>
      <c r="BC95" s="78">
        <f t="shared" si="62"/>
        <v>632.25800000000004</v>
      </c>
      <c r="BD95" s="78">
        <f t="shared" si="75"/>
        <v>0</v>
      </c>
      <c r="BE95" s="78">
        <f t="shared" si="76"/>
        <v>0</v>
      </c>
      <c r="BF95" s="78">
        <f t="shared" si="77"/>
        <v>3944.2093490612624</v>
      </c>
      <c r="BG95" s="78" t="str">
        <f>VLOOKUP(AX95,mappings!$C$2:$H$28,6,FALSE)</f>
        <v>WMAAC</v>
      </c>
      <c r="BH95" s="63"/>
      <c r="BI95" s="63"/>
      <c r="BJ95" s="63"/>
      <c r="BK95" s="63"/>
      <c r="BR95" s="63"/>
    </row>
    <row r="96" spans="1:70" x14ac:dyDescent="0.2">
      <c r="G96" s="81"/>
      <c r="H96" s="77" t="str">
        <f t="shared" si="44"/>
        <v>VA</v>
      </c>
      <c r="I96" s="77" t="str">
        <f t="shared" si="44"/>
        <v>PJM_Dominion_VP</v>
      </c>
      <c r="J96" s="34">
        <f t="shared" si="45"/>
        <v>0.95000000000000007</v>
      </c>
      <c r="K96" s="63">
        <f t="shared" si="80"/>
        <v>2025</v>
      </c>
      <c r="L96" s="9">
        <f t="shared" si="78"/>
        <v>0.26</v>
      </c>
      <c r="M96" s="77">
        <f>VLOOKUP(I96,load!$Z$88:$AJ$110,K96-2020,FALSE)</f>
        <v>23230</v>
      </c>
      <c r="N96" s="2">
        <f t="shared" si="79"/>
        <v>5737.81</v>
      </c>
      <c r="O96" s="2">
        <f>VLOOKUP(O$2,ELCC!$A$1:$B$16,2,FALSE)*SUMIF('2022_resources_less_planned_ret'!$A$3:$A$293,O$2&amp;"_"&amp;$I96&amp;"_"&amp;$H96,'2022_resources_less_planned_ret'!$E$3:$E$293)</f>
        <v>3547.7432190000004</v>
      </c>
      <c r="P96" s="2">
        <f>VLOOKUP(P$2,ELCC!$A$1:$B$16,2,FALSE)*SUMIF('2022_resources_less_planned_ret'!$A$3:$A$293,P$2&amp;"_"&amp;$I96&amp;"_"&amp;$H96,'2022_resources_less_planned_ret'!$E$3:$E$293)</f>
        <v>605.82307500000002</v>
      </c>
      <c r="Q96" s="2">
        <f>VLOOKUP(Q$2,ELCC!$A$1:$B$16,2,FALSE)*SUMIF('2022_resources_less_planned_ret'!$A$3:$A$293,Q$2&amp;"_"&amp;$I96&amp;"_"&amp;$H96,'2022_resources_less_planned_ret'!$E$3:$E$293)</f>
        <v>2852.85095</v>
      </c>
      <c r="R96" s="2">
        <f>VLOOKUP(R$2,ELCC!$A$1:$B$16,2,FALSE)*SUMIF('2022_resources_less_planned_ret'!$A$3:$A$293,R$2&amp;"_"&amp;$I96&amp;"_"&amp;$H96,'2022_resources_less_planned_ret'!$E$3:$E$293)</f>
        <v>0</v>
      </c>
      <c r="S96" s="45">
        <f t="shared" si="65"/>
        <v>12744.227244000002</v>
      </c>
      <c r="T96" s="45">
        <f t="shared" si="66"/>
        <v>0</v>
      </c>
      <c r="U96" s="45">
        <f t="shared" si="67"/>
        <v>5737.81</v>
      </c>
      <c r="V96" s="45">
        <f t="shared" si="68"/>
        <v>5737.81</v>
      </c>
      <c r="W96" s="79">
        <f t="shared" si="69"/>
        <v>1</v>
      </c>
      <c r="X96" s="43">
        <f t="shared" si="70"/>
        <v>0.99750429369041438</v>
      </c>
      <c r="Y96" s="43" t="str">
        <f>VLOOKUP(I96,mappings!$C$1:$H$22,6,FALSE)</f>
        <v>RTO</v>
      </c>
      <c r="Z96" s="81"/>
      <c r="AA96" s="77" t="str">
        <f t="shared" si="81"/>
        <v>PJM_PublicServiceEG</v>
      </c>
      <c r="AB96" s="77">
        <f t="shared" si="82"/>
        <v>2027</v>
      </c>
      <c r="AC96" s="77" t="str">
        <f t="shared" si="72"/>
        <v>PJM_PublicServiceEG2027</v>
      </c>
      <c r="AD96" s="78">
        <f t="shared" si="51"/>
        <v>4221.7699999999995</v>
      </c>
      <c r="AE96" s="78">
        <f t="shared" si="52"/>
        <v>3460.2705900000001</v>
      </c>
      <c r="AF96" s="78">
        <f t="shared" si="53"/>
        <v>357.55280000000005</v>
      </c>
      <c r="AG96" s="78">
        <f t="shared" si="54"/>
        <v>0</v>
      </c>
      <c r="AH96" s="78">
        <f t="shared" si="55"/>
        <v>0</v>
      </c>
      <c r="AI96" s="78">
        <f t="shared" si="56"/>
        <v>8039.59339</v>
      </c>
      <c r="AJ96" s="78" t="str">
        <f>VLOOKUP(AA96,mappings!$C$2:$H$28,6,FALSE)</f>
        <v>EMAAC</v>
      </c>
      <c r="AK96" s="78">
        <f t="shared" si="57"/>
        <v>7682.0405899999996</v>
      </c>
      <c r="AL96" s="78">
        <f t="shared" si="58"/>
        <v>13477.984589999998</v>
      </c>
      <c r="AM96" s="79">
        <f t="shared" si="59"/>
        <v>0.56996953355323587</v>
      </c>
      <c r="AN96" s="81"/>
      <c r="AO96" s="63" t="s">
        <v>103</v>
      </c>
      <c r="AP96" s="63" t="s">
        <v>27</v>
      </c>
      <c r="AQ96" s="63">
        <v>2025</v>
      </c>
      <c r="AR96" s="63">
        <v>351.93596054456299</v>
      </c>
      <c r="AS96" s="63">
        <v>0</v>
      </c>
      <c r="AT96" s="63">
        <v>28.353501000000001</v>
      </c>
      <c r="AU96" s="63">
        <v>0</v>
      </c>
      <c r="AV96" s="63">
        <v>0</v>
      </c>
      <c r="AW96" s="81"/>
      <c r="AX96" s="77" t="str">
        <f t="shared" si="83"/>
        <v>PJM_PublicServiceEG</v>
      </c>
      <c r="AY96" s="77">
        <f t="shared" si="84"/>
        <v>2027</v>
      </c>
      <c r="AZ96" s="77" t="str">
        <f t="shared" si="74"/>
        <v>PJM_PublicServiceEG2027</v>
      </c>
      <c r="BA96" s="78">
        <f t="shared" si="60"/>
        <v>1393.4679442740901</v>
      </c>
      <c r="BB96" s="78">
        <f t="shared" si="61"/>
        <v>3460.2705900000001</v>
      </c>
      <c r="BC96" s="78">
        <f t="shared" si="62"/>
        <v>357.55279999999999</v>
      </c>
      <c r="BD96" s="78">
        <f t="shared" si="75"/>
        <v>0</v>
      </c>
      <c r="BE96" s="78">
        <f t="shared" si="76"/>
        <v>595.42195615851404</v>
      </c>
      <c r="BF96" s="78">
        <f t="shared" si="77"/>
        <v>5806.7132904326045</v>
      </c>
      <c r="BG96" s="78" t="str">
        <f>VLOOKUP(AX96,mappings!$C$2:$H$28,6,FALSE)</f>
        <v>EMAAC</v>
      </c>
      <c r="BH96" s="63"/>
      <c r="BI96" s="63"/>
      <c r="BJ96" s="63"/>
      <c r="BK96" s="63"/>
      <c r="BR96" s="63"/>
    </row>
    <row r="97" spans="7:70" x14ac:dyDescent="0.2">
      <c r="G97" s="81"/>
      <c r="H97" s="77" t="str">
        <f t="shared" si="44"/>
        <v>DE</v>
      </c>
      <c r="I97" s="77" t="str">
        <f t="shared" si="44"/>
        <v>PJM_DelmarvaPL</v>
      </c>
      <c r="J97" s="34">
        <f t="shared" si="45"/>
        <v>0.61</v>
      </c>
      <c r="K97" s="63">
        <f t="shared" si="80"/>
        <v>2025</v>
      </c>
      <c r="L97" s="9">
        <f t="shared" si="78"/>
        <v>0.25</v>
      </c>
      <c r="M97" s="77">
        <f>VLOOKUP(I97,load!$Z$88:$AJ$110,K97-2020,FALSE)</f>
        <v>4082</v>
      </c>
      <c r="N97" s="2">
        <f t="shared" si="79"/>
        <v>622.505</v>
      </c>
      <c r="O97" s="2">
        <f>VLOOKUP(O$2,ELCC!$A$1:$B$16,2,FALSE)*SUMIF('2022_resources_less_planned_ret'!$A$3:$A$293,O$2&amp;"_"&amp;$I97&amp;"_"&amp;$H97,'2022_resources_less_planned_ret'!$E$3:$E$293)</f>
        <v>0</v>
      </c>
      <c r="P97" s="2">
        <f>VLOOKUP(P$2,ELCC!$A$1:$B$16,2,FALSE)*SUMIF('2022_resources_less_planned_ret'!$A$3:$A$293,P$2&amp;"_"&amp;$I97&amp;"_"&amp;$H97,'2022_resources_less_planned_ret'!$E$3:$E$293)</f>
        <v>141.63669300000001</v>
      </c>
      <c r="Q97" s="2">
        <f>VLOOKUP(Q$2,ELCC!$A$1:$B$16,2,FALSE)*SUMIF('2022_resources_less_planned_ret'!$A$3:$A$293,Q$2&amp;"_"&amp;$I97&amp;"_"&amp;$H97,'2022_resources_less_planned_ret'!$E$3:$E$293)</f>
        <v>0</v>
      </c>
      <c r="R97" s="2">
        <f>VLOOKUP(R$2,ELCC!$A$1:$B$16,2,FALSE)*SUMIF('2022_resources_less_planned_ret'!$A$3:$A$293,R$2&amp;"_"&amp;$I97&amp;"_"&amp;$H97,'2022_resources_less_planned_ret'!$E$3:$E$293)</f>
        <v>0</v>
      </c>
      <c r="S97" s="45">
        <f t="shared" si="65"/>
        <v>764.14169300000003</v>
      </c>
      <c r="T97" s="45">
        <f t="shared" si="66"/>
        <v>0</v>
      </c>
      <c r="U97" s="45">
        <f t="shared" si="67"/>
        <v>622.505</v>
      </c>
      <c r="V97" s="45">
        <f t="shared" si="68"/>
        <v>1144.1846</v>
      </c>
      <c r="W97" s="79">
        <f t="shared" si="69"/>
        <v>0.54405993578308953</v>
      </c>
      <c r="X97" s="43">
        <f t="shared" si="70"/>
        <v>0.55518386583200141</v>
      </c>
      <c r="Y97" s="43" t="str">
        <f>VLOOKUP(I97,mappings!$C$1:$H$22,6,FALSE)</f>
        <v>EMAAC</v>
      </c>
      <c r="Z97" s="81"/>
      <c r="AA97" s="77" t="str">
        <f t="shared" si="81"/>
        <v>PJM_RocklandElec</v>
      </c>
      <c r="AB97" s="77">
        <f t="shared" si="82"/>
        <v>2027</v>
      </c>
      <c r="AC97" s="77" t="str">
        <f t="shared" si="72"/>
        <v>PJM_RocklandElec2027</v>
      </c>
      <c r="AD97" s="78">
        <f t="shared" si="51"/>
        <v>165.64</v>
      </c>
      <c r="AE97" s="78">
        <f t="shared" si="52"/>
        <v>0</v>
      </c>
      <c r="AF97" s="78">
        <f t="shared" si="53"/>
        <v>4.3604000000000003</v>
      </c>
      <c r="AG97" s="78">
        <f t="shared" si="54"/>
        <v>0</v>
      </c>
      <c r="AH97" s="78">
        <f t="shared" si="55"/>
        <v>0</v>
      </c>
      <c r="AI97" s="78">
        <f t="shared" si="56"/>
        <v>170.00039999999998</v>
      </c>
      <c r="AJ97" s="78" t="str">
        <f>VLOOKUP(AA97,mappings!$C$2:$H$28,6,FALSE)</f>
        <v>EMAAC</v>
      </c>
      <c r="AK97" s="78">
        <f t="shared" si="57"/>
        <v>165.64</v>
      </c>
      <c r="AL97" s="78">
        <f t="shared" si="58"/>
        <v>13477.984589999998</v>
      </c>
      <c r="AM97" s="79">
        <f t="shared" si="59"/>
        <v>1.2289671270502619E-2</v>
      </c>
      <c r="AN97" s="81"/>
      <c r="AO97" s="63" t="s">
        <v>103</v>
      </c>
      <c r="AP97" s="63" t="s">
        <v>30</v>
      </c>
      <c r="AQ97" s="63">
        <v>2025</v>
      </c>
      <c r="AR97" s="63">
        <v>572.90118695615297</v>
      </c>
      <c r="AS97" s="63">
        <v>0</v>
      </c>
      <c r="AT97" s="63">
        <v>138.43179900000001</v>
      </c>
      <c r="AU97" s="63">
        <v>0</v>
      </c>
      <c r="AV97" s="63">
        <v>0</v>
      </c>
      <c r="AW97" s="81"/>
      <c r="AX97" s="77" t="str">
        <f t="shared" si="83"/>
        <v>PJM_RocklandElec</v>
      </c>
      <c r="AY97" s="77">
        <f t="shared" si="84"/>
        <v>2027</v>
      </c>
      <c r="AZ97" s="77" t="str">
        <f t="shared" si="74"/>
        <v>PJM_RocklandElec2027</v>
      </c>
      <c r="BA97" s="78">
        <f t="shared" si="60"/>
        <v>37.834250936386297</v>
      </c>
      <c r="BB97" s="78">
        <f t="shared" si="61"/>
        <v>0</v>
      </c>
      <c r="BC97" s="78">
        <f t="shared" si="62"/>
        <v>4.3604000000000003</v>
      </c>
      <c r="BD97" s="78">
        <f t="shared" si="75"/>
        <v>0</v>
      </c>
      <c r="BE97" s="78">
        <f t="shared" si="76"/>
        <v>20.0921499798981</v>
      </c>
      <c r="BF97" s="78">
        <f t="shared" si="77"/>
        <v>62.286800916284392</v>
      </c>
      <c r="BG97" s="78" t="str">
        <f>VLOOKUP(AX97,mappings!$C$2:$H$28,6,FALSE)</f>
        <v>EMAAC</v>
      </c>
      <c r="BH97" s="63"/>
      <c r="BI97" s="63"/>
      <c r="BJ97" s="63"/>
      <c r="BK97" s="63"/>
      <c r="BR97" s="63"/>
    </row>
    <row r="98" spans="7:70" x14ac:dyDescent="0.2">
      <c r="G98" s="81"/>
      <c r="H98" s="77" t="str">
        <f t="shared" si="44"/>
        <v>MD</v>
      </c>
      <c r="I98" s="77" t="str">
        <f t="shared" si="44"/>
        <v>PJM_DelmarvaPL</v>
      </c>
      <c r="J98" s="34">
        <f t="shared" si="45"/>
        <v>0.36</v>
      </c>
      <c r="K98" s="63">
        <f t="shared" si="80"/>
        <v>2025</v>
      </c>
      <c r="L98" s="9">
        <f t="shared" si="78"/>
        <v>0.35499999999999998</v>
      </c>
      <c r="M98" s="77">
        <f>VLOOKUP(I98,load!$Z$88:$AJ$110,K98-2020,FALSE)</f>
        <v>4082</v>
      </c>
      <c r="N98" s="2">
        <f t="shared" si="79"/>
        <v>521.67959999999994</v>
      </c>
      <c r="O98" s="2">
        <f>VLOOKUP(O$2,ELCC!$A$1:$B$16,2,FALSE)*SUMIF('2022_resources_less_planned_ret'!$A$3:$A$293,O$2&amp;"_"&amp;$I98&amp;"_"&amp;$H98,'2022_resources_less_planned_ret'!$E$3:$E$293)</f>
        <v>0</v>
      </c>
      <c r="P98" s="2">
        <f>VLOOKUP(P$2,ELCC!$A$1:$B$16,2,FALSE)*SUMIF('2022_resources_less_planned_ret'!$A$3:$A$293,P$2&amp;"_"&amp;$I98&amp;"_"&amp;$H98,'2022_resources_less_planned_ret'!$E$3:$E$293)</f>
        <v>83.588867999999891</v>
      </c>
      <c r="Q98" s="2">
        <f>VLOOKUP(Q$2,ELCC!$A$1:$B$16,2,FALSE)*SUMIF('2022_resources_less_planned_ret'!$A$3:$A$293,Q$2&amp;"_"&amp;$I98&amp;"_"&amp;$H98,'2022_resources_less_planned_ret'!$E$3:$E$293)</f>
        <v>0</v>
      </c>
      <c r="R98" s="2">
        <f>VLOOKUP(R$2,ELCC!$A$1:$B$16,2,FALSE)*SUMIF('2022_resources_less_planned_ret'!$A$3:$A$293,R$2&amp;"_"&amp;$I98&amp;"_"&amp;$H98,'2022_resources_less_planned_ret'!$E$3:$E$293)</f>
        <v>0</v>
      </c>
      <c r="S98" s="45">
        <f t="shared" si="65"/>
        <v>605.26846799999987</v>
      </c>
      <c r="T98" s="45">
        <f t="shared" si="66"/>
        <v>0</v>
      </c>
      <c r="U98" s="45">
        <f t="shared" si="67"/>
        <v>521.67959999999994</v>
      </c>
      <c r="V98" s="45">
        <f t="shared" si="68"/>
        <v>1144.1846</v>
      </c>
      <c r="W98" s="79">
        <f t="shared" si="69"/>
        <v>0.45594006421691036</v>
      </c>
      <c r="X98" s="43">
        <f t="shared" si="70"/>
        <v>0.43975520640836557</v>
      </c>
      <c r="Y98" s="43" t="str">
        <f>VLOOKUP(I98,mappings!$C$1:$H$22,6,FALSE)</f>
        <v>EMAAC</v>
      </c>
      <c r="Z98" s="81"/>
      <c r="AA98" s="77" t="str">
        <f t="shared" si="81"/>
        <v>PJM_AEP</v>
      </c>
      <c r="AB98" s="77">
        <f t="shared" si="82"/>
        <v>2027</v>
      </c>
      <c r="AC98" s="77" t="str">
        <f t="shared" si="72"/>
        <v>PJM_AEP2027</v>
      </c>
      <c r="AD98" s="78">
        <f t="shared" si="51"/>
        <v>672.25385717003337</v>
      </c>
      <c r="AE98" s="78">
        <f t="shared" si="52"/>
        <v>2051.5947299999998</v>
      </c>
      <c r="AF98" s="78">
        <f t="shared" si="53"/>
        <v>1113.1120110000002</v>
      </c>
      <c r="AG98" s="78">
        <f t="shared" si="54"/>
        <v>62.700949999999999</v>
      </c>
      <c r="AH98" s="78">
        <f t="shared" si="55"/>
        <v>0</v>
      </c>
      <c r="AI98" s="78">
        <f t="shared" si="56"/>
        <v>3899.6615481700333</v>
      </c>
      <c r="AJ98" s="78" t="str">
        <f>VLOOKUP(AA98,mappings!$C$2:$H$28,6,FALSE)</f>
        <v>WEST</v>
      </c>
      <c r="AK98" s="78">
        <f t="shared" si="57"/>
        <v>672.25385717003337</v>
      </c>
      <c r="AL98" s="78">
        <f t="shared" si="58"/>
        <v>19957.575232170035</v>
      </c>
      <c r="AM98" s="79">
        <f t="shared" si="59"/>
        <v>3.3684144959975564E-2</v>
      </c>
      <c r="AN98" s="81"/>
      <c r="AO98" s="63" t="s">
        <v>104</v>
      </c>
      <c r="AP98" s="63" t="s">
        <v>31</v>
      </c>
      <c r="AQ98" s="63">
        <v>2025</v>
      </c>
      <c r="AR98" s="63">
        <v>23.366291728806001</v>
      </c>
      <c r="AS98" s="63">
        <v>1760.34951</v>
      </c>
      <c r="AT98" s="63">
        <v>174.416</v>
      </c>
      <c r="AU98" s="63">
        <v>0</v>
      </c>
      <c r="AV98" s="63">
        <v>0</v>
      </c>
      <c r="AW98" s="81"/>
      <c r="AX98" s="77" t="str">
        <f t="shared" si="83"/>
        <v>PJM_AEP</v>
      </c>
      <c r="AY98" s="77">
        <f t="shared" si="84"/>
        <v>2027</v>
      </c>
      <c r="AZ98" s="77" t="str">
        <f t="shared" si="74"/>
        <v>PJM_AEP2027</v>
      </c>
      <c r="BA98" s="78">
        <f t="shared" si="60"/>
        <v>1221.1146368828927</v>
      </c>
      <c r="BB98" s="78">
        <f t="shared" si="61"/>
        <v>2051.5947299999998</v>
      </c>
      <c r="BC98" s="78">
        <f t="shared" si="62"/>
        <v>1113.1120110000002</v>
      </c>
      <c r="BD98" s="78">
        <f t="shared" si="75"/>
        <v>62.700949999999999</v>
      </c>
      <c r="BE98" s="78">
        <f t="shared" si="76"/>
        <v>116.8</v>
      </c>
      <c r="BF98" s="78">
        <f t="shared" si="77"/>
        <v>4565.3223278828928</v>
      </c>
      <c r="BG98" s="78" t="str">
        <f>VLOOKUP(AX98,mappings!$C$2:$H$28,6,FALSE)</f>
        <v>WEST</v>
      </c>
      <c r="BH98" s="63"/>
      <c r="BI98" s="63"/>
      <c r="BJ98" s="63"/>
      <c r="BK98" s="63"/>
      <c r="BR98" s="63"/>
    </row>
    <row r="99" spans="7:70" x14ac:dyDescent="0.2">
      <c r="G99" s="81"/>
      <c r="H99" s="77" t="str">
        <f t="shared" si="44"/>
        <v>VA</v>
      </c>
      <c r="I99" s="77" t="str">
        <f t="shared" si="44"/>
        <v>PJM_DelmarvaPL</v>
      </c>
      <c r="J99" s="34">
        <f t="shared" si="45"/>
        <v>2.9999999999999995E-2</v>
      </c>
      <c r="K99" s="63">
        <f t="shared" si="80"/>
        <v>2025</v>
      </c>
      <c r="L99" s="9">
        <f t="shared" si="78"/>
        <v>0</v>
      </c>
      <c r="M99" s="77">
        <f>VLOOKUP(I99,load!$Z$88:$AJ$110,K99-2020,FALSE)</f>
        <v>4082</v>
      </c>
      <c r="N99" s="2">
        <f t="shared" si="79"/>
        <v>0</v>
      </c>
      <c r="O99" s="2">
        <f>VLOOKUP(O$2,ELCC!$A$1:$B$16,2,FALSE)*SUMIF('2022_resources_less_planned_ret'!$A$3:$A$293,O$2&amp;"_"&amp;$I99&amp;"_"&amp;$H99,'2022_resources_less_planned_ret'!$E$3:$E$293)</f>
        <v>0</v>
      </c>
      <c r="P99" s="2">
        <f>VLOOKUP(P$2,ELCC!$A$1:$B$16,2,FALSE)*SUMIF('2022_resources_less_planned_ret'!$A$3:$A$293,P$2&amp;"_"&amp;$I99&amp;"_"&amp;$H99,'2022_resources_less_planned_ret'!$E$3:$E$293)</f>
        <v>6.9657390000000001</v>
      </c>
      <c r="Q99" s="2">
        <f>VLOOKUP(Q$2,ELCC!$A$1:$B$16,2,FALSE)*SUMIF('2022_resources_less_planned_ret'!$A$3:$A$293,Q$2&amp;"_"&amp;$I99&amp;"_"&amp;$H99,'2022_resources_less_planned_ret'!$E$3:$E$293)</f>
        <v>0</v>
      </c>
      <c r="R99" s="2">
        <f>VLOOKUP(R$2,ELCC!$A$1:$B$16,2,FALSE)*SUMIF('2022_resources_less_planned_ret'!$A$3:$A$293,R$2&amp;"_"&amp;$I99&amp;"_"&amp;$H99,'2022_resources_less_planned_ret'!$E$3:$E$293)</f>
        <v>0</v>
      </c>
      <c r="S99" s="45">
        <f t="shared" si="65"/>
        <v>6.9657390000000001</v>
      </c>
      <c r="T99" s="45">
        <f t="shared" si="66"/>
        <v>0</v>
      </c>
      <c r="U99" s="45">
        <f t="shared" si="67"/>
        <v>0</v>
      </c>
      <c r="V99" s="45">
        <f t="shared" si="68"/>
        <v>1144.1846</v>
      </c>
      <c r="W99" s="79">
        <f t="shared" si="69"/>
        <v>0</v>
      </c>
      <c r="X99" s="43">
        <f t="shared" si="70"/>
        <v>5.0609277596331071E-3</v>
      </c>
      <c r="Y99" s="43" t="str">
        <f>VLOOKUP(I99,mappings!$C$1:$H$22,6,FALSE)</f>
        <v>EMAAC</v>
      </c>
      <c r="Z99" s="81"/>
      <c r="AA99" s="77" t="str">
        <f t="shared" si="81"/>
        <v>PJM_AlleghenyPower</v>
      </c>
      <c r="AB99" s="77">
        <f t="shared" si="82"/>
        <v>2027</v>
      </c>
      <c r="AC99" s="77" t="str">
        <f t="shared" si="72"/>
        <v>PJM_AlleghenyPower2027</v>
      </c>
      <c r="AD99" s="78">
        <f t="shared" ref="AD99:AD130" si="85">SUMIFS(N$3:N$290,$I$3:$I$290,$AA99,$K$3:$K$290,$AB99)</f>
        <v>949.52925000000005</v>
      </c>
      <c r="AE99" s="78">
        <f t="shared" ref="AE99:AE130" si="86">SUMIFS(O$3:O$290,$I$3:$I$290,$AA99,$K$3:$K$290,$AB99)</f>
        <v>0</v>
      </c>
      <c r="AF99" s="78">
        <f t="shared" ref="AF99:AF130" si="87">SUMIFS(P$3:P$290,$I$3:$I$290,$AA99,$K$3:$K$290,$AB99)</f>
        <v>773.971</v>
      </c>
      <c r="AG99" s="78">
        <f t="shared" ref="AG99:AG130" si="88">SUMIFS(Q$3:Q$290,$I$3:$I$290,$AA99,$K$3:$K$290,$AB99)</f>
        <v>0</v>
      </c>
      <c r="AH99" s="78">
        <f t="shared" ref="AH99:AH130" si="89">SUMIFS(R$3:R$290,$I$3:$I$290,$AA99,$K$3:$K$290,$AB99)</f>
        <v>0</v>
      </c>
      <c r="AI99" s="78">
        <f t="shared" ref="AI99:AI130" si="90">SUMIFS(S$3:S$290,$I$3:$I$290,$AA99,$K$3:$K$290,$AB99)</f>
        <v>1723.5002500000001</v>
      </c>
      <c r="AJ99" s="78" t="str">
        <f>VLOOKUP(AA99,mappings!$C$2:$H$28,6,FALSE)</f>
        <v>WEST</v>
      </c>
      <c r="AK99" s="78">
        <f t="shared" ref="AK99:AK130" si="91">SUMIFS(U$3:U$290,I$3:I$290,AA99,K$3:K$290,AB99)</f>
        <v>949.52925000000005</v>
      </c>
      <c r="AL99" s="78">
        <f t="shared" si="58"/>
        <v>19957.575232170035</v>
      </c>
      <c r="AM99" s="79">
        <f t="shared" si="59"/>
        <v>4.7577385476640165E-2</v>
      </c>
      <c r="AN99" s="81"/>
      <c r="AO99" s="63" t="s">
        <v>105</v>
      </c>
      <c r="AP99" s="63" t="s">
        <v>27</v>
      </c>
      <c r="AQ99" s="63">
        <v>2025</v>
      </c>
      <c r="AR99" s="63">
        <v>339.03922476129401</v>
      </c>
      <c r="AS99" s="63">
        <v>0</v>
      </c>
      <c r="AT99" s="63">
        <v>149.34370000000001</v>
      </c>
      <c r="AU99" s="63">
        <v>0</v>
      </c>
      <c r="AV99" s="63">
        <v>0</v>
      </c>
      <c r="AW99" s="81"/>
      <c r="AX99" s="77" t="str">
        <f t="shared" si="83"/>
        <v>PJM_AlleghenyPower</v>
      </c>
      <c r="AY99" s="77">
        <f t="shared" si="84"/>
        <v>2027</v>
      </c>
      <c r="AZ99" s="77" t="str">
        <f t="shared" si="74"/>
        <v>PJM_AlleghenyPower2027</v>
      </c>
      <c r="BA99" s="78">
        <f t="shared" ref="BA99:BA130" si="92">SUMIFS(AR$3:AR$298,$AO$3:$AO$298,$AX99,$AQ$3:$AQ$298,$AY99)</f>
        <v>418.12214499400289</v>
      </c>
      <c r="BB99" s="78">
        <f t="shared" ref="BB99:BB130" si="93">SUMIFS(AS$3:AS$298,$AO$3:$AO$298,$AX99,$AQ$3:$AQ$298,$AY99)</f>
        <v>0</v>
      </c>
      <c r="BC99" s="78">
        <f t="shared" ref="BC99:BC130" si="94">SUMIFS(AT$3:AT$298,$AO$3:$AO$298,$AX99,$AQ$3:$AQ$298,$AY99)</f>
        <v>773.97099999999989</v>
      </c>
      <c r="BD99" s="78">
        <f t="shared" si="75"/>
        <v>0</v>
      </c>
      <c r="BE99" s="78">
        <f t="shared" si="76"/>
        <v>0</v>
      </c>
      <c r="BF99" s="78">
        <f t="shared" si="77"/>
        <v>1192.0931449940028</v>
      </c>
      <c r="BG99" s="78" t="str">
        <f>VLOOKUP(AX99,mappings!$C$2:$H$28,6,FALSE)</f>
        <v>WEST</v>
      </c>
      <c r="BH99" s="63"/>
      <c r="BI99" s="63"/>
      <c r="BJ99" s="63"/>
      <c r="BK99" s="63"/>
      <c r="BR99" s="63"/>
    </row>
    <row r="100" spans="7:70" x14ac:dyDescent="0.2">
      <c r="G100" s="81"/>
      <c r="H100" s="77" t="str">
        <f t="shared" si="44"/>
        <v>KY</v>
      </c>
      <c r="I100" s="77" t="str">
        <f t="shared" si="44"/>
        <v>PJM_EKPC</v>
      </c>
      <c r="J100" s="34">
        <f t="shared" si="45"/>
        <v>1</v>
      </c>
      <c r="K100" s="63">
        <f t="shared" si="80"/>
        <v>2025</v>
      </c>
      <c r="L100" s="9">
        <f t="shared" si="78"/>
        <v>0</v>
      </c>
      <c r="M100" s="77">
        <f>VLOOKUP(I100,load!$Z$88:$AJ$110,K100-2020,FALSE)</f>
        <v>2177</v>
      </c>
      <c r="N100" s="2">
        <f t="shared" si="79"/>
        <v>0</v>
      </c>
      <c r="O100" s="2">
        <f>VLOOKUP(O$2,ELCC!$A$1:$B$16,2,FALSE)*SUMIF('2022_resources_less_planned_ret'!$A$3:$A$293,O$2&amp;"_"&amp;$I100&amp;"_"&amp;$H100,'2022_resources_less_planned_ret'!$E$3:$E$293)</f>
        <v>0</v>
      </c>
      <c r="P100" s="2">
        <f>VLOOKUP(P$2,ELCC!$A$1:$B$16,2,FALSE)*SUMIF('2022_resources_less_planned_ret'!$A$3:$A$293,P$2&amp;"_"&amp;$I100&amp;"_"&amp;$H100,'2022_resources_less_planned_ret'!$E$3:$E$293)</f>
        <v>149.34370000000001</v>
      </c>
      <c r="Q100" s="2">
        <f>VLOOKUP(Q$2,ELCC!$A$1:$B$16,2,FALSE)*SUMIF('2022_resources_less_planned_ret'!$A$3:$A$293,Q$2&amp;"_"&amp;$I100&amp;"_"&amp;$H100,'2022_resources_less_planned_ret'!$E$3:$E$293)</f>
        <v>0</v>
      </c>
      <c r="R100" s="2">
        <f>VLOOKUP(R$2,ELCC!$A$1:$B$16,2,FALSE)*SUMIF('2022_resources_less_planned_ret'!$A$3:$A$293,R$2&amp;"_"&amp;$I100&amp;"_"&amp;$H100,'2022_resources_less_planned_ret'!$E$3:$E$293)</f>
        <v>0</v>
      </c>
      <c r="S100" s="45">
        <f t="shared" si="65"/>
        <v>149.34370000000001</v>
      </c>
      <c r="T100" s="45">
        <f t="shared" si="66"/>
        <v>0</v>
      </c>
      <c r="U100" s="45">
        <f t="shared" si="67"/>
        <v>0</v>
      </c>
      <c r="V100" s="45">
        <f t="shared" si="68"/>
        <v>1E-8</v>
      </c>
      <c r="W100" s="79">
        <f t="shared" si="69"/>
        <v>0</v>
      </c>
      <c r="X100" s="43">
        <f t="shared" si="70"/>
        <v>1</v>
      </c>
      <c r="Y100" s="43" t="str">
        <f>VLOOKUP(I100,mappings!$C$1:$H$22,6,FALSE)</f>
        <v>WEST</v>
      </c>
      <c r="Z100" s="81"/>
      <c r="AA100" s="77" t="str">
        <f t="shared" si="81"/>
        <v>PJM_FirstEnergy_ATSI</v>
      </c>
      <c r="AB100" s="77">
        <f t="shared" si="82"/>
        <v>2027</v>
      </c>
      <c r="AC100" s="77" t="str">
        <f t="shared" si="72"/>
        <v>PJM_FirstEnergy_ATSI2027</v>
      </c>
      <c r="AD100" s="78">
        <f t="shared" si="85"/>
        <v>80.774399999999986</v>
      </c>
      <c r="AE100" s="78">
        <f t="shared" si="86"/>
        <v>2114.0044200000002</v>
      </c>
      <c r="AF100" s="78">
        <f t="shared" si="87"/>
        <v>751.07890000000009</v>
      </c>
      <c r="AG100" s="78">
        <f t="shared" si="88"/>
        <v>0</v>
      </c>
      <c r="AH100" s="78">
        <f t="shared" si="89"/>
        <v>0</v>
      </c>
      <c r="AI100" s="78">
        <f t="shared" si="90"/>
        <v>2945.8577200000004</v>
      </c>
      <c r="AJ100" s="78" t="str">
        <f>VLOOKUP(AA100,mappings!$C$2:$H$28,6,FALSE)</f>
        <v>WEST</v>
      </c>
      <c r="AK100" s="78">
        <f t="shared" si="91"/>
        <v>2194.77882</v>
      </c>
      <c r="AL100" s="78">
        <f t="shared" si="58"/>
        <v>19957.575232170035</v>
      </c>
      <c r="AM100" s="79">
        <f t="shared" si="59"/>
        <v>0.10997221829143802</v>
      </c>
      <c r="AN100" s="81"/>
      <c r="AO100" s="63" t="s">
        <v>106</v>
      </c>
      <c r="AP100" s="63" t="s">
        <v>30</v>
      </c>
      <c r="AQ100" s="63">
        <v>2025</v>
      </c>
      <c r="AR100" s="63">
        <v>62.709418758671497</v>
      </c>
      <c r="AS100" s="63">
        <v>2114.0044200000002</v>
      </c>
      <c r="AT100" s="63">
        <v>690.99258799999996</v>
      </c>
      <c r="AU100" s="63">
        <v>0</v>
      </c>
      <c r="AV100" s="63">
        <v>0</v>
      </c>
      <c r="AW100" s="81"/>
      <c r="AX100" s="77" t="str">
        <f t="shared" si="83"/>
        <v>PJM_FirstEnergy_ATSI</v>
      </c>
      <c r="AY100" s="77">
        <f t="shared" si="84"/>
        <v>2027</v>
      </c>
      <c r="AZ100" s="77" t="str">
        <f t="shared" si="74"/>
        <v>PJM_FirstEnergy_ATSI2027</v>
      </c>
      <c r="BA100" s="78">
        <f t="shared" si="92"/>
        <v>59.548556487752819</v>
      </c>
      <c r="BB100" s="78">
        <f t="shared" si="93"/>
        <v>2114.0044200000002</v>
      </c>
      <c r="BC100" s="78">
        <f t="shared" si="94"/>
        <v>751.07889999999998</v>
      </c>
      <c r="BD100" s="78">
        <f t="shared" ref="BD100:BD130" si="95">SUMIFS(AU$3:AU$298,$AO$3:$AO$298,$AX100,$AQ$3:$AQ$298,$AY100)</f>
        <v>0</v>
      </c>
      <c r="BE100" s="78">
        <f t="shared" si="76"/>
        <v>0</v>
      </c>
      <c r="BF100" s="78">
        <f t="shared" si="77"/>
        <v>2924.6318764877528</v>
      </c>
      <c r="BG100" s="78" t="str">
        <f>VLOOKUP(AX100,mappings!$C$2:$H$28,6,FALSE)</f>
        <v>WEST</v>
      </c>
      <c r="BH100" s="63"/>
      <c r="BI100" s="63"/>
      <c r="BJ100" s="63"/>
      <c r="BK100" s="63"/>
      <c r="BR100" s="63"/>
    </row>
    <row r="101" spans="7:70" x14ac:dyDescent="0.2">
      <c r="G101" s="81"/>
      <c r="H101" s="77" t="str">
        <f t="shared" si="44"/>
        <v>NJ</v>
      </c>
      <c r="I101" s="77" t="str">
        <f t="shared" si="44"/>
        <v>PJM_JerseyCntrlPL</v>
      </c>
      <c r="J101" s="34">
        <f t="shared" si="45"/>
        <v>1</v>
      </c>
      <c r="K101" s="63">
        <f t="shared" si="80"/>
        <v>2025</v>
      </c>
      <c r="L101" s="9">
        <f t="shared" si="78"/>
        <v>0.35</v>
      </c>
      <c r="M101" s="77">
        <f>VLOOKUP(I101,load!$Z$88:$AJ$110,K101-2020,FALSE)</f>
        <v>6183</v>
      </c>
      <c r="N101" s="2">
        <f t="shared" si="79"/>
        <v>2164.0499999999997</v>
      </c>
      <c r="O101" s="2">
        <f>VLOOKUP(O$2,ELCC!$A$1:$B$16,2,FALSE)*SUMIF('2022_resources_less_planned_ret'!$A$3:$A$293,O$2&amp;"_"&amp;$I101&amp;"_"&amp;$H101,'2022_resources_less_planned_ret'!$E$3:$E$293)</f>
        <v>0</v>
      </c>
      <c r="P101" s="2">
        <f>VLOOKUP(P$2,ELCC!$A$1:$B$16,2,FALSE)*SUMIF('2022_resources_less_planned_ret'!$A$3:$A$293,P$2&amp;"_"&amp;$I101&amp;"_"&amp;$H101,'2022_resources_less_planned_ret'!$E$3:$E$293)</f>
        <v>156.9744</v>
      </c>
      <c r="Q101" s="2">
        <f>VLOOKUP(Q$2,ELCC!$A$1:$B$16,2,FALSE)*SUMIF('2022_resources_less_planned_ret'!$A$3:$A$293,Q$2&amp;"_"&amp;$I101&amp;"_"&amp;$H101,'2022_resources_less_planned_ret'!$E$3:$E$293)</f>
        <v>133.00094999999999</v>
      </c>
      <c r="R101" s="2">
        <f>VLOOKUP(R$2,ELCC!$A$1:$B$16,2,FALSE)*SUMIF('2022_resources_less_planned_ret'!$A$3:$A$293,R$2&amp;"_"&amp;$I101&amp;"_"&amp;$H101,'2022_resources_less_planned_ret'!$E$3:$E$293)</f>
        <v>0</v>
      </c>
      <c r="S101" s="45">
        <f t="shared" si="65"/>
        <v>2454.0253499999999</v>
      </c>
      <c r="T101" s="45">
        <f t="shared" si="66"/>
        <v>0</v>
      </c>
      <c r="U101" s="45">
        <f t="shared" si="67"/>
        <v>2164.0499999999997</v>
      </c>
      <c r="V101" s="45">
        <f t="shared" si="68"/>
        <v>2164.0499999999997</v>
      </c>
      <c r="W101" s="79">
        <f t="shared" si="69"/>
        <v>1</v>
      </c>
      <c r="X101" s="43">
        <f t="shared" si="70"/>
        <v>1</v>
      </c>
      <c r="Y101" s="43" t="str">
        <f>VLOOKUP(I101,mappings!$C$1:$H$22,6,FALSE)</f>
        <v>EMAAC</v>
      </c>
      <c r="Z101" s="81"/>
      <c r="AA101" s="77" t="str">
        <f t="shared" si="81"/>
        <v>PJM_ComEd</v>
      </c>
      <c r="AB101" s="77">
        <f t="shared" si="82"/>
        <v>2027</v>
      </c>
      <c r="AC101" s="77" t="str">
        <f t="shared" si="72"/>
        <v>PJM_ComEd2027</v>
      </c>
      <c r="AD101" s="78">
        <f t="shared" si="85"/>
        <v>5538.77</v>
      </c>
      <c r="AE101" s="78">
        <f t="shared" si="86"/>
        <v>10375.363305000001</v>
      </c>
      <c r="AF101" s="78">
        <f t="shared" si="87"/>
        <v>1649.3213000000001</v>
      </c>
      <c r="AG101" s="78">
        <f t="shared" si="88"/>
        <v>0</v>
      </c>
      <c r="AH101" s="78">
        <f t="shared" si="89"/>
        <v>0</v>
      </c>
      <c r="AI101" s="78">
        <f t="shared" si="90"/>
        <v>17563.454605000003</v>
      </c>
      <c r="AJ101" s="78" t="str">
        <f>VLOOKUP(AA101,mappings!$C$2:$H$28,6,FALSE)</f>
        <v>WEST</v>
      </c>
      <c r="AK101" s="78">
        <f t="shared" si="91"/>
        <v>15914.133305000001</v>
      </c>
      <c r="AL101" s="78">
        <f t="shared" si="58"/>
        <v>19957.575232170035</v>
      </c>
      <c r="AM101" s="79">
        <f t="shared" si="59"/>
        <v>0.79739813679107041</v>
      </c>
      <c r="AN101" s="81"/>
      <c r="AO101" s="63" t="s">
        <v>106</v>
      </c>
      <c r="AP101" s="63" t="s">
        <v>31</v>
      </c>
      <c r="AQ101" s="63">
        <v>2025</v>
      </c>
      <c r="AR101" s="63">
        <v>6.3127717157693501</v>
      </c>
      <c r="AS101" s="63">
        <v>0</v>
      </c>
      <c r="AT101" s="63">
        <v>60.086312</v>
      </c>
      <c r="AU101" s="63">
        <v>0</v>
      </c>
      <c r="AV101" s="63">
        <v>0</v>
      </c>
      <c r="AW101" s="81"/>
      <c r="AX101" s="77" t="str">
        <f t="shared" si="83"/>
        <v>PJM_ComEd</v>
      </c>
      <c r="AY101" s="77">
        <f t="shared" si="84"/>
        <v>2027</v>
      </c>
      <c r="AZ101" s="77" t="str">
        <f t="shared" si="74"/>
        <v>PJM_ComEd2027</v>
      </c>
      <c r="BA101" s="78">
        <f t="shared" si="92"/>
        <v>913.54989681355505</v>
      </c>
      <c r="BB101" s="78">
        <f t="shared" si="93"/>
        <v>10375.363305000001</v>
      </c>
      <c r="BC101" s="78">
        <f t="shared" si="94"/>
        <v>1649.3213000000001</v>
      </c>
      <c r="BD101" s="78">
        <f t="shared" si="95"/>
        <v>0</v>
      </c>
      <c r="BE101" s="78">
        <f t="shared" si="76"/>
        <v>0</v>
      </c>
      <c r="BF101" s="78">
        <f t="shared" si="77"/>
        <v>12938.234501813555</v>
      </c>
      <c r="BG101" s="78" t="str">
        <f>VLOOKUP(AX101,mappings!$C$2:$H$28,6,FALSE)</f>
        <v>WEST</v>
      </c>
      <c r="BH101" s="63"/>
      <c r="BI101" s="63"/>
      <c r="BJ101" s="63"/>
      <c r="BK101" s="63"/>
      <c r="BR101" s="63"/>
    </row>
    <row r="102" spans="7:70" x14ac:dyDescent="0.2">
      <c r="G102" s="81"/>
      <c r="H102" s="77" t="str">
        <f t="shared" si="44"/>
        <v>PA</v>
      </c>
      <c r="I102" s="77" t="str">
        <f t="shared" si="44"/>
        <v>PJM_MetEd</v>
      </c>
      <c r="J102" s="34">
        <f t="shared" si="45"/>
        <v>1</v>
      </c>
      <c r="K102" s="63">
        <f t="shared" si="80"/>
        <v>2025</v>
      </c>
      <c r="L102" s="9">
        <f t="shared" si="78"/>
        <v>0.08</v>
      </c>
      <c r="M102" s="77">
        <f>VLOOKUP(I102,load!$Z$88:$AJ$110,K102-2020,FALSE)</f>
        <v>2996</v>
      </c>
      <c r="N102" s="2">
        <f t="shared" si="79"/>
        <v>239.68</v>
      </c>
      <c r="O102" s="2">
        <f>VLOOKUP(O$2,ELCC!$A$1:$B$16,2,FALSE)*SUMIF('2022_resources_less_planned_ret'!$A$3:$A$293,O$2&amp;"_"&amp;$I102&amp;"_"&amp;$H102,'2022_resources_less_planned_ret'!$E$3:$E$293)</f>
        <v>0</v>
      </c>
      <c r="P102" s="2">
        <f>VLOOKUP(P$2,ELCC!$A$1:$B$16,2,FALSE)*SUMIF('2022_resources_less_planned_ret'!$A$3:$A$293,P$2&amp;"_"&amp;$I102&amp;"_"&amp;$H102,'2022_resources_less_planned_ret'!$E$3:$E$293)</f>
        <v>263.80420000000004</v>
      </c>
      <c r="Q102" s="2">
        <f>VLOOKUP(Q$2,ELCC!$A$1:$B$16,2,FALSE)*SUMIF('2022_resources_less_planned_ret'!$A$3:$A$293,Q$2&amp;"_"&amp;$I102&amp;"_"&amp;$H102,'2022_resources_less_planned_ret'!$E$3:$E$293)</f>
        <v>0</v>
      </c>
      <c r="R102" s="2">
        <f>VLOOKUP(R$2,ELCC!$A$1:$B$16,2,FALSE)*SUMIF('2022_resources_less_planned_ret'!$A$3:$A$293,R$2&amp;"_"&amp;$I102&amp;"_"&amp;$H102,'2022_resources_less_planned_ret'!$E$3:$E$293)</f>
        <v>0</v>
      </c>
      <c r="S102" s="45">
        <f t="shared" si="65"/>
        <v>503.48420000000004</v>
      </c>
      <c r="T102" s="45">
        <f t="shared" si="66"/>
        <v>0</v>
      </c>
      <c r="U102" s="45">
        <f t="shared" si="67"/>
        <v>239.68</v>
      </c>
      <c r="V102" s="45">
        <f t="shared" si="68"/>
        <v>239.68</v>
      </c>
      <c r="W102" s="79">
        <f t="shared" si="69"/>
        <v>1</v>
      </c>
      <c r="X102" s="43">
        <f t="shared" si="70"/>
        <v>1</v>
      </c>
      <c r="Y102" s="43" t="str">
        <f>VLOOKUP(I102,mappings!$C$1:$H$22,6,FALSE)</f>
        <v>WMAAC</v>
      </c>
      <c r="Z102" s="81"/>
      <c r="AA102" s="77" t="str">
        <f t="shared" si="81"/>
        <v>PJM_DaytonPL</v>
      </c>
      <c r="AB102" s="77">
        <f t="shared" si="82"/>
        <v>2027</v>
      </c>
      <c r="AC102" s="77" t="str">
        <f t="shared" si="72"/>
        <v>PJM_DaytonPL2027</v>
      </c>
      <c r="AD102" s="78">
        <f t="shared" si="85"/>
        <v>0</v>
      </c>
      <c r="AE102" s="78">
        <f t="shared" si="86"/>
        <v>0</v>
      </c>
      <c r="AF102" s="78">
        <f t="shared" si="87"/>
        <v>179.8665</v>
      </c>
      <c r="AG102" s="78">
        <f t="shared" si="88"/>
        <v>0</v>
      </c>
      <c r="AH102" s="78">
        <f t="shared" si="89"/>
        <v>0</v>
      </c>
      <c r="AI102" s="78">
        <f t="shared" si="90"/>
        <v>179.8665</v>
      </c>
      <c r="AJ102" s="78" t="str">
        <f>VLOOKUP(AA102,mappings!$C$2:$H$28,6,FALSE)</f>
        <v>WEST</v>
      </c>
      <c r="AK102" s="78">
        <f t="shared" si="91"/>
        <v>0</v>
      </c>
      <c r="AL102" s="78">
        <f t="shared" si="58"/>
        <v>19957.575232170035</v>
      </c>
      <c r="AM102" s="79">
        <f t="shared" si="59"/>
        <v>0</v>
      </c>
      <c r="AN102" s="81"/>
      <c r="AO102" s="63" t="s">
        <v>107</v>
      </c>
      <c r="AP102" s="63" t="s">
        <v>23</v>
      </c>
      <c r="AQ102" s="63">
        <v>2025</v>
      </c>
      <c r="AR102" s="63">
        <v>1131.8724958576499</v>
      </c>
      <c r="AS102" s="63">
        <v>0</v>
      </c>
      <c r="AT102" s="63">
        <v>156.9744</v>
      </c>
      <c r="AU102" s="63">
        <v>133.00094999999999</v>
      </c>
      <c r="AV102" s="63">
        <v>248.154305551053</v>
      </c>
      <c r="AW102" s="81"/>
      <c r="AX102" s="77" t="str">
        <f t="shared" si="83"/>
        <v>PJM_DaytonPL</v>
      </c>
      <c r="AY102" s="77">
        <f t="shared" si="84"/>
        <v>2027</v>
      </c>
      <c r="AZ102" s="77" t="str">
        <f t="shared" si="74"/>
        <v>PJM_DaytonPL2027</v>
      </c>
      <c r="BA102" s="78">
        <f t="shared" si="92"/>
        <v>750.79792943482505</v>
      </c>
      <c r="BB102" s="78">
        <f t="shared" si="93"/>
        <v>0</v>
      </c>
      <c r="BC102" s="78">
        <f t="shared" si="94"/>
        <v>179.8665</v>
      </c>
      <c r="BD102" s="78">
        <f t="shared" si="95"/>
        <v>0</v>
      </c>
      <c r="BE102" s="78">
        <f t="shared" si="76"/>
        <v>0</v>
      </c>
      <c r="BF102" s="78">
        <f t="shared" si="77"/>
        <v>930.66442943482502</v>
      </c>
      <c r="BG102" s="78" t="str">
        <f>VLOOKUP(AX102,mappings!$C$2:$H$28,6,FALSE)</f>
        <v>WEST</v>
      </c>
      <c r="BH102" s="63"/>
      <c r="BI102" s="63"/>
      <c r="BJ102" s="63"/>
      <c r="BK102" s="63"/>
      <c r="BR102" s="63"/>
    </row>
    <row r="103" spans="7:70" x14ac:dyDescent="0.2">
      <c r="G103" s="81"/>
      <c r="H103" s="77" t="str">
        <f t="shared" si="44"/>
        <v>PA</v>
      </c>
      <c r="I103" s="77" t="str">
        <f t="shared" si="44"/>
        <v>PJM_PhiladelphiaElec</v>
      </c>
      <c r="J103" s="34">
        <f t="shared" si="45"/>
        <v>1</v>
      </c>
      <c r="K103" s="63">
        <f t="shared" si="80"/>
        <v>2025</v>
      </c>
      <c r="L103" s="9">
        <f t="shared" si="78"/>
        <v>0.08</v>
      </c>
      <c r="M103" s="77">
        <f>VLOOKUP(I103,load!$Z$88:$AJ$110,K103-2020,FALSE)</f>
        <v>8492</v>
      </c>
      <c r="N103" s="2">
        <f t="shared" si="79"/>
        <v>679.36</v>
      </c>
      <c r="O103" s="2">
        <f>VLOOKUP(O$2,ELCC!$A$1:$B$16,2,FALSE)*SUMIF('2022_resources_less_planned_ret'!$A$3:$A$293,O$2&amp;"_"&amp;$I103&amp;"_"&amp;$H103,'2022_resources_less_planned_ret'!$E$3:$E$293)</f>
        <v>4504.1964840000001</v>
      </c>
      <c r="P103" s="2">
        <f>VLOOKUP(P$2,ELCC!$A$1:$B$16,2,FALSE)*SUMIF('2022_resources_less_planned_ret'!$A$3:$A$293,P$2&amp;"_"&amp;$I103&amp;"_"&amp;$H103,'2022_resources_less_planned_ret'!$E$3:$E$293)</f>
        <v>395.7063</v>
      </c>
      <c r="Q103" s="2">
        <f>VLOOKUP(Q$2,ELCC!$A$1:$B$16,2,FALSE)*SUMIF('2022_resources_less_planned_ret'!$A$3:$A$293,Q$2&amp;"_"&amp;$I103&amp;"_"&amp;$H103,'2022_resources_less_planned_ret'!$E$3:$E$293)</f>
        <v>1016.5009499999999</v>
      </c>
      <c r="R103" s="2">
        <f>VLOOKUP(R$2,ELCC!$A$1:$B$16,2,FALSE)*SUMIF('2022_resources_less_planned_ret'!$A$3:$A$293,R$2&amp;"_"&amp;$I103&amp;"_"&amp;$H103,'2022_resources_less_planned_ret'!$E$3:$E$293)</f>
        <v>0</v>
      </c>
      <c r="S103" s="45">
        <f t="shared" si="65"/>
        <v>6595.7637339999992</v>
      </c>
      <c r="T103" s="45">
        <f t="shared" si="66"/>
        <v>0</v>
      </c>
      <c r="U103" s="45">
        <f t="shared" si="67"/>
        <v>679.36</v>
      </c>
      <c r="V103" s="45">
        <f t="shared" si="68"/>
        <v>679.36</v>
      </c>
      <c r="W103" s="79">
        <f t="shared" si="69"/>
        <v>1</v>
      </c>
      <c r="X103" s="43">
        <f t="shared" si="70"/>
        <v>1</v>
      </c>
      <c r="Y103" s="43" t="str">
        <f>VLOOKUP(I103,mappings!$C$1:$H$22,6,FALSE)</f>
        <v>EMAAC</v>
      </c>
      <c r="Z103" s="81"/>
      <c r="AA103" s="77" t="str">
        <f t="shared" si="81"/>
        <v>PJM_DukeOhioKentucky</v>
      </c>
      <c r="AB103" s="77">
        <f t="shared" si="82"/>
        <v>2027</v>
      </c>
      <c r="AC103" s="77" t="str">
        <f t="shared" si="72"/>
        <v>PJM_DukeOhioKentucky2027</v>
      </c>
      <c r="AD103" s="78">
        <f t="shared" si="85"/>
        <v>0</v>
      </c>
      <c r="AE103" s="78">
        <f t="shared" si="86"/>
        <v>0</v>
      </c>
      <c r="AF103" s="78">
        <f t="shared" si="87"/>
        <v>166.78530000000001</v>
      </c>
      <c r="AG103" s="78">
        <f t="shared" si="88"/>
        <v>0</v>
      </c>
      <c r="AH103" s="78">
        <f t="shared" si="89"/>
        <v>0</v>
      </c>
      <c r="AI103" s="78">
        <f t="shared" si="90"/>
        <v>166.78530000000001</v>
      </c>
      <c r="AJ103" s="78" t="str">
        <f>VLOOKUP(AA103,mappings!$C$2:$H$28,6,FALSE)</f>
        <v>WEST</v>
      </c>
      <c r="AK103" s="78">
        <f t="shared" si="91"/>
        <v>0</v>
      </c>
      <c r="AL103" s="78">
        <f t="shared" si="58"/>
        <v>19957.575232170035</v>
      </c>
      <c r="AM103" s="79">
        <f t="shared" si="59"/>
        <v>0</v>
      </c>
      <c r="AN103" s="81"/>
      <c r="AO103" s="63" t="s">
        <v>108</v>
      </c>
      <c r="AP103" s="63" t="s">
        <v>31</v>
      </c>
      <c r="AQ103" s="63">
        <v>2025</v>
      </c>
      <c r="AR103" s="63">
        <v>63.4715985860392</v>
      </c>
      <c r="AS103" s="63">
        <v>0</v>
      </c>
      <c r="AT103" s="63">
        <v>263.80419999999998</v>
      </c>
      <c r="AU103" s="63">
        <v>0</v>
      </c>
      <c r="AV103" s="63">
        <v>0</v>
      </c>
      <c r="AW103" s="81"/>
      <c r="AX103" s="77" t="str">
        <f t="shared" si="83"/>
        <v>PJM_DukeOhioKentucky</v>
      </c>
      <c r="AY103" s="77">
        <f t="shared" si="84"/>
        <v>2027</v>
      </c>
      <c r="AZ103" s="77" t="str">
        <f t="shared" si="74"/>
        <v>PJM_DukeOhioKentucky2027</v>
      </c>
      <c r="BA103" s="78">
        <f t="shared" si="92"/>
        <v>890.01302152878702</v>
      </c>
      <c r="BB103" s="78">
        <f t="shared" si="93"/>
        <v>0</v>
      </c>
      <c r="BC103" s="78">
        <f t="shared" si="94"/>
        <v>166.78530000000001</v>
      </c>
      <c r="BD103" s="78">
        <f t="shared" si="95"/>
        <v>0</v>
      </c>
      <c r="BE103" s="78">
        <f t="shared" si="76"/>
        <v>0</v>
      </c>
      <c r="BF103" s="78">
        <f t="shared" si="77"/>
        <v>1056.798321528787</v>
      </c>
      <c r="BG103" s="78" t="str">
        <f>VLOOKUP(AX103,mappings!$C$2:$H$28,6,FALSE)</f>
        <v>WEST</v>
      </c>
      <c r="BH103" s="63"/>
      <c r="BI103" s="63"/>
      <c r="BJ103" s="63"/>
      <c r="BK103" s="63"/>
      <c r="BR103" s="63"/>
    </row>
    <row r="104" spans="7:70" x14ac:dyDescent="0.2">
      <c r="G104" s="81"/>
      <c r="H104" s="77" t="str">
        <f t="shared" ref="H104:I167" si="96">H68</f>
        <v>PA</v>
      </c>
      <c r="I104" s="77" t="str">
        <f t="shared" si="96"/>
        <v>PJM_PennElec</v>
      </c>
      <c r="J104" s="34">
        <f t="shared" ref="J104:J167" si="97">J68</f>
        <v>1</v>
      </c>
      <c r="K104" s="63">
        <f t="shared" si="80"/>
        <v>2025</v>
      </c>
      <c r="L104" s="9">
        <f t="shared" si="78"/>
        <v>0.08</v>
      </c>
      <c r="M104" s="77">
        <f>VLOOKUP(I104,load!$Z$88:$AJ$110,K104-2020,FALSE)</f>
        <v>2823</v>
      </c>
      <c r="N104" s="2">
        <f t="shared" si="79"/>
        <v>225.84</v>
      </c>
      <c r="O104" s="2">
        <f>VLOOKUP(O$2,ELCC!$A$1:$B$16,2,FALSE)*SUMIF('2022_resources_less_planned_ret'!$A$3:$A$293,O$2&amp;"_"&amp;$I104&amp;"_"&amp;$H104,'2022_resources_less_planned_ret'!$E$3:$E$293)</f>
        <v>0</v>
      </c>
      <c r="P104" s="2">
        <f>VLOOKUP(P$2,ELCC!$A$1:$B$16,2,FALSE)*SUMIF('2022_resources_less_planned_ret'!$A$3:$A$293,P$2&amp;"_"&amp;$I104&amp;"_"&amp;$H104,'2022_resources_less_planned_ret'!$E$3:$E$293)</f>
        <v>331.3904</v>
      </c>
      <c r="Q104" s="2">
        <f>VLOOKUP(Q$2,ELCC!$A$1:$B$16,2,FALSE)*SUMIF('2022_resources_less_planned_ret'!$A$3:$A$293,Q$2&amp;"_"&amp;$I104&amp;"_"&amp;$H104,'2022_resources_less_planned_ret'!$E$3:$E$293)</f>
        <v>487.35094999999995</v>
      </c>
      <c r="R104" s="2">
        <f>VLOOKUP(R$2,ELCC!$A$1:$B$16,2,FALSE)*SUMIF('2022_resources_less_planned_ret'!$A$3:$A$293,R$2&amp;"_"&amp;$I104&amp;"_"&amp;$H104,'2022_resources_less_planned_ret'!$E$3:$E$293)</f>
        <v>0</v>
      </c>
      <c r="S104" s="45">
        <f t="shared" si="65"/>
        <v>1044.5813499999999</v>
      </c>
      <c r="T104" s="45">
        <f t="shared" si="66"/>
        <v>0</v>
      </c>
      <c r="U104" s="45">
        <f t="shared" si="67"/>
        <v>225.84</v>
      </c>
      <c r="V104" s="45">
        <f t="shared" si="68"/>
        <v>225.84</v>
      </c>
      <c r="W104" s="79">
        <f t="shared" si="69"/>
        <v>1</v>
      </c>
      <c r="X104" s="43">
        <f t="shared" si="70"/>
        <v>1</v>
      </c>
      <c r="Y104" s="43" t="str">
        <f>VLOOKUP(I104,mappings!$C$1:$H$22,6,FALSE)</f>
        <v>WMAAC</v>
      </c>
      <c r="Z104" s="81"/>
      <c r="AA104" s="77" t="str">
        <f t="shared" si="81"/>
        <v>PJM_DuqLight</v>
      </c>
      <c r="AB104" s="77">
        <f t="shared" si="82"/>
        <v>2027</v>
      </c>
      <c r="AC104" s="77" t="str">
        <f t="shared" si="72"/>
        <v>PJM_DuqLight2027</v>
      </c>
      <c r="AD104" s="78">
        <f t="shared" si="85"/>
        <v>226.88</v>
      </c>
      <c r="AE104" s="78">
        <f t="shared" si="86"/>
        <v>1760.34951</v>
      </c>
      <c r="AF104" s="78">
        <f t="shared" si="87"/>
        <v>174.416</v>
      </c>
      <c r="AG104" s="78">
        <f t="shared" si="88"/>
        <v>0</v>
      </c>
      <c r="AH104" s="78">
        <f t="shared" si="89"/>
        <v>0</v>
      </c>
      <c r="AI104" s="78">
        <f t="shared" si="90"/>
        <v>2161.6455100000003</v>
      </c>
      <c r="AJ104" s="78" t="str">
        <f>VLOOKUP(AA104,mappings!$C$2:$H$28,6,FALSE)</f>
        <v>WEST</v>
      </c>
      <c r="AK104" s="78">
        <f t="shared" si="91"/>
        <v>226.88</v>
      </c>
      <c r="AL104" s="78">
        <f t="shared" si="58"/>
        <v>19957.575232170035</v>
      </c>
      <c r="AM104" s="79">
        <f t="shared" si="59"/>
        <v>1.1368114480875781E-2</v>
      </c>
      <c r="AN104" s="81"/>
      <c r="AO104" s="63" t="s">
        <v>109</v>
      </c>
      <c r="AP104" s="63" t="s">
        <v>31</v>
      </c>
      <c r="AQ104" s="63">
        <v>2025</v>
      </c>
      <c r="AR104" s="63">
        <v>256.98451592982201</v>
      </c>
      <c r="AS104" s="63">
        <v>0</v>
      </c>
      <c r="AT104" s="63">
        <v>331.3904</v>
      </c>
      <c r="AU104" s="63">
        <v>487.35094999999899</v>
      </c>
      <c r="AV104" s="63">
        <v>0</v>
      </c>
      <c r="AW104" s="81"/>
      <c r="AX104" s="77" t="str">
        <f t="shared" si="83"/>
        <v>PJM_DuqLight</v>
      </c>
      <c r="AY104" s="77">
        <f t="shared" si="84"/>
        <v>2027</v>
      </c>
      <c r="AZ104" s="77" t="str">
        <f t="shared" si="74"/>
        <v>PJM_DuqLight2027</v>
      </c>
      <c r="BA104" s="78">
        <f t="shared" si="92"/>
        <v>20.791624236616901</v>
      </c>
      <c r="BB104" s="78">
        <f t="shared" si="93"/>
        <v>1760.34951</v>
      </c>
      <c r="BC104" s="78">
        <f t="shared" si="94"/>
        <v>174.416</v>
      </c>
      <c r="BD104" s="78">
        <f t="shared" si="95"/>
        <v>0</v>
      </c>
      <c r="BE104" s="78">
        <f t="shared" si="76"/>
        <v>0</v>
      </c>
      <c r="BF104" s="78">
        <f t="shared" si="77"/>
        <v>1955.5571342366168</v>
      </c>
      <c r="BG104" s="78" t="str">
        <f>VLOOKUP(AX104,mappings!$C$2:$H$28,6,FALSE)</f>
        <v>WEST</v>
      </c>
      <c r="BH104" s="63"/>
      <c r="BI104" s="63"/>
      <c r="BJ104" s="63"/>
      <c r="BK104" s="63"/>
      <c r="BR104" s="63"/>
    </row>
    <row r="105" spans="7:70" x14ac:dyDescent="0.2">
      <c r="G105" s="81"/>
      <c r="H105" s="77" t="str">
        <f t="shared" si="96"/>
        <v>DC</v>
      </c>
      <c r="I105" s="77" t="str">
        <f t="shared" si="96"/>
        <v>PJM_PotomacElec</v>
      </c>
      <c r="J105" s="34">
        <f t="shared" si="97"/>
        <v>0.3</v>
      </c>
      <c r="K105" s="63">
        <f t="shared" si="80"/>
        <v>2025</v>
      </c>
      <c r="L105" s="9">
        <f t="shared" si="78"/>
        <v>0.52</v>
      </c>
      <c r="M105" s="77">
        <f>VLOOKUP(I105,load!$Z$88:$AJ$110,K105-2020,FALSE)</f>
        <v>6158</v>
      </c>
      <c r="N105" s="2">
        <f t="shared" si="79"/>
        <v>960.64800000000002</v>
      </c>
      <c r="O105" s="2">
        <f>VLOOKUP(O$2,ELCC!$A$1:$B$16,2,FALSE)*SUMIF('2022_resources_less_planned_ret'!$A$3:$A$293,O$2&amp;"_"&amp;$I105&amp;"_"&amp;$H105,'2022_resources_less_planned_ret'!$E$3:$E$293)</f>
        <v>0</v>
      </c>
      <c r="P105" s="2">
        <f>VLOOKUP(P$2,ELCC!$A$1:$B$16,2,FALSE)*SUMIF('2022_resources_less_planned_ret'!$A$3:$A$293,P$2&amp;"_"&amp;$I105&amp;"_"&amp;$H105,'2022_resources_less_planned_ret'!$E$3:$E$293)</f>
        <v>69.330359999999899</v>
      </c>
      <c r="Q105" s="2">
        <f>VLOOKUP(Q$2,ELCC!$A$1:$B$16,2,FALSE)*SUMIF('2022_resources_less_planned_ret'!$A$3:$A$293,Q$2&amp;"_"&amp;$I105&amp;"_"&amp;$H105,'2022_resources_less_planned_ret'!$E$3:$E$293)</f>
        <v>0</v>
      </c>
      <c r="R105" s="2">
        <f>VLOOKUP(R$2,ELCC!$A$1:$B$16,2,FALSE)*SUMIF('2022_resources_less_planned_ret'!$A$3:$A$293,R$2&amp;"_"&amp;$I105&amp;"_"&amp;$H105,'2022_resources_less_planned_ret'!$E$3:$E$293)</f>
        <v>0</v>
      </c>
      <c r="S105" s="45">
        <f t="shared" si="65"/>
        <v>1029.9783599999998</v>
      </c>
      <c r="T105" s="45">
        <f t="shared" si="66"/>
        <v>0</v>
      </c>
      <c r="U105" s="45">
        <f t="shared" si="67"/>
        <v>960.64800000000002</v>
      </c>
      <c r="V105" s="45">
        <f t="shared" si="68"/>
        <v>2490.9109999999996</v>
      </c>
      <c r="W105" s="79">
        <f t="shared" si="69"/>
        <v>0.38566131025957978</v>
      </c>
      <c r="X105" s="43">
        <f t="shared" si="70"/>
        <v>0.3783885906168975</v>
      </c>
      <c r="Y105" s="43" t="str">
        <f>VLOOKUP(I105,mappings!$C$1:$H$22,6,FALSE)</f>
        <v>SWMAAC</v>
      </c>
      <c r="Z105" s="81"/>
      <c r="AA105" s="77" t="str">
        <f t="shared" si="81"/>
        <v>PJM_EKPC</v>
      </c>
      <c r="AB105" s="77">
        <f t="shared" si="82"/>
        <v>2027</v>
      </c>
      <c r="AC105" s="77" t="str">
        <f t="shared" si="72"/>
        <v>PJM_EKPC2027</v>
      </c>
      <c r="AD105" s="78">
        <f t="shared" si="85"/>
        <v>0</v>
      </c>
      <c r="AE105" s="78">
        <f t="shared" si="86"/>
        <v>0</v>
      </c>
      <c r="AF105" s="78">
        <f t="shared" si="87"/>
        <v>149.34370000000001</v>
      </c>
      <c r="AG105" s="78">
        <f t="shared" si="88"/>
        <v>0</v>
      </c>
      <c r="AH105" s="78">
        <f t="shared" si="89"/>
        <v>0</v>
      </c>
      <c r="AI105" s="78">
        <f t="shared" si="90"/>
        <v>149.34370000000001</v>
      </c>
      <c r="AJ105" s="78" t="str">
        <f>VLOOKUP(AA105,mappings!$C$2:$H$28,6,FALSE)</f>
        <v>WEST</v>
      </c>
      <c r="AK105" s="78">
        <f t="shared" si="91"/>
        <v>0</v>
      </c>
      <c r="AL105" s="78">
        <f t="shared" si="58"/>
        <v>19957.575232170035</v>
      </c>
      <c r="AM105" s="79">
        <f t="shared" si="59"/>
        <v>0</v>
      </c>
      <c r="AN105" s="81"/>
      <c r="AO105" s="63" t="s">
        <v>110</v>
      </c>
      <c r="AP105" s="63" t="s">
        <v>31</v>
      </c>
      <c r="AQ105" s="63">
        <v>2025</v>
      </c>
      <c r="AR105" s="63">
        <v>818.59922035930197</v>
      </c>
      <c r="AS105" s="63">
        <v>2496.3876</v>
      </c>
      <c r="AT105" s="63">
        <v>632.25800000000004</v>
      </c>
      <c r="AU105" s="63">
        <v>0</v>
      </c>
      <c r="AV105" s="63">
        <v>0</v>
      </c>
      <c r="AW105" s="81"/>
      <c r="AX105" s="77" t="str">
        <f t="shared" si="83"/>
        <v>PJM_EKPC</v>
      </c>
      <c r="AY105" s="77">
        <f t="shared" si="84"/>
        <v>2027</v>
      </c>
      <c r="AZ105" s="77" t="str">
        <f t="shared" si="74"/>
        <v>PJM_EKPC2027</v>
      </c>
      <c r="BA105" s="78">
        <f t="shared" si="92"/>
        <v>306.15776253915601</v>
      </c>
      <c r="BB105" s="78">
        <f t="shared" si="93"/>
        <v>0</v>
      </c>
      <c r="BC105" s="78">
        <f t="shared" si="94"/>
        <v>149.34370000000001</v>
      </c>
      <c r="BD105" s="78">
        <f t="shared" si="95"/>
        <v>0</v>
      </c>
      <c r="BE105" s="78">
        <f t="shared" si="76"/>
        <v>0</v>
      </c>
      <c r="BF105" s="78">
        <f t="shared" si="77"/>
        <v>455.50146253915602</v>
      </c>
      <c r="BG105" s="78" t="str">
        <f>VLOOKUP(AX105,mappings!$C$2:$H$28,6,FALSE)</f>
        <v>WEST</v>
      </c>
      <c r="BH105" s="63"/>
      <c r="BI105" s="63"/>
      <c r="BJ105" s="63"/>
      <c r="BK105" s="63"/>
      <c r="BR105" s="63"/>
    </row>
    <row r="106" spans="7:70" x14ac:dyDescent="0.2">
      <c r="G106" s="81"/>
      <c r="H106" s="77" t="str">
        <f t="shared" si="96"/>
        <v>MD</v>
      </c>
      <c r="I106" s="77" t="str">
        <f t="shared" si="96"/>
        <v>PJM_PotomacElec</v>
      </c>
      <c r="J106" s="34">
        <f t="shared" si="97"/>
        <v>0.7</v>
      </c>
      <c r="K106" s="63">
        <f t="shared" si="80"/>
        <v>2025</v>
      </c>
      <c r="L106" s="9">
        <f t="shared" si="78"/>
        <v>0.35499999999999998</v>
      </c>
      <c r="M106" s="77">
        <f>VLOOKUP(I106,load!$Z$88:$AJ$110,K106-2020,FALSE)</f>
        <v>6158</v>
      </c>
      <c r="N106" s="2">
        <f t="shared" si="79"/>
        <v>1530.2629999999997</v>
      </c>
      <c r="O106" s="2">
        <f>VLOOKUP(O$2,ELCC!$A$1:$B$16,2,FALSE)*SUMIF('2022_resources_less_planned_ret'!$A$3:$A$293,O$2&amp;"_"&amp;$I106&amp;"_"&amp;$H106,'2022_resources_less_planned_ret'!$E$3:$E$293)</f>
        <v>0</v>
      </c>
      <c r="P106" s="2">
        <f>VLOOKUP(P$2,ELCC!$A$1:$B$16,2,FALSE)*SUMIF('2022_resources_less_planned_ret'!$A$3:$A$293,P$2&amp;"_"&amp;$I106&amp;"_"&amp;$H106,'2022_resources_less_planned_ret'!$E$3:$E$293)</f>
        <v>161.77083999999894</v>
      </c>
      <c r="Q106" s="2">
        <f>VLOOKUP(Q$2,ELCC!$A$1:$B$16,2,FALSE)*SUMIF('2022_resources_less_planned_ret'!$A$3:$A$293,Q$2&amp;"_"&amp;$I106&amp;"_"&amp;$H106,'2022_resources_less_planned_ret'!$E$3:$E$293)</f>
        <v>0</v>
      </c>
      <c r="R106" s="2">
        <f>VLOOKUP(R$2,ELCC!$A$1:$B$16,2,FALSE)*SUMIF('2022_resources_less_planned_ret'!$A$3:$A$293,R$2&amp;"_"&amp;$I106&amp;"_"&amp;$H106,'2022_resources_less_planned_ret'!$E$3:$E$293)</f>
        <v>0</v>
      </c>
      <c r="S106" s="45">
        <f t="shared" si="65"/>
        <v>1692.0338399999987</v>
      </c>
      <c r="T106" s="45">
        <f t="shared" si="66"/>
        <v>0</v>
      </c>
      <c r="U106" s="45">
        <f t="shared" si="67"/>
        <v>1530.2629999999997</v>
      </c>
      <c r="V106" s="45">
        <f t="shared" si="68"/>
        <v>2490.9109999999996</v>
      </c>
      <c r="W106" s="79">
        <f t="shared" si="69"/>
        <v>0.61433868974042027</v>
      </c>
      <c r="X106" s="43">
        <f t="shared" si="70"/>
        <v>0.62161140938310255</v>
      </c>
      <c r="Y106" s="43" t="str">
        <f>VLOOKUP(I106,mappings!$C$1:$H$22,6,FALSE)</f>
        <v>SWMAAC</v>
      </c>
      <c r="Z106" s="81"/>
      <c r="AA106" s="77" t="str">
        <f t="shared" si="81"/>
        <v>PJM_Dominion_VP</v>
      </c>
      <c r="AB106" s="77">
        <f t="shared" si="82"/>
        <v>2027</v>
      </c>
      <c r="AC106" s="77" t="str">
        <f t="shared" si="72"/>
        <v>PJM_Dominion_VP2027</v>
      </c>
      <c r="AD106" s="78">
        <f t="shared" si="85"/>
        <v>7420.64</v>
      </c>
      <c r="AE106" s="78">
        <f t="shared" si="86"/>
        <v>3547.7432190000004</v>
      </c>
      <c r="AF106" s="78">
        <f t="shared" si="87"/>
        <v>637.70850000000007</v>
      </c>
      <c r="AG106" s="78">
        <f t="shared" si="88"/>
        <v>2852.85095</v>
      </c>
      <c r="AH106" s="78">
        <f t="shared" si="89"/>
        <v>0</v>
      </c>
      <c r="AI106" s="78">
        <f t="shared" si="90"/>
        <v>14458.942669000002</v>
      </c>
      <c r="AJ106" s="78" t="str">
        <f>VLOOKUP(AA106,mappings!$C$2:$H$28,6,FALSE)</f>
        <v>RTO</v>
      </c>
      <c r="AK106" s="78">
        <f t="shared" si="91"/>
        <v>7420.64</v>
      </c>
      <c r="AL106" s="78">
        <f t="shared" si="58"/>
        <v>47707.25182217003</v>
      </c>
      <c r="AM106" s="79">
        <f t="shared" si="59"/>
        <v>0.15554532521933187</v>
      </c>
      <c r="AN106" s="81"/>
      <c r="AO106" s="63" t="s">
        <v>111</v>
      </c>
      <c r="AP106" s="63" t="s">
        <v>31</v>
      </c>
      <c r="AQ106" s="63">
        <v>2025</v>
      </c>
      <c r="AR106" s="63">
        <v>698.38952065106901</v>
      </c>
      <c r="AS106" s="63">
        <v>4504.1964840000001</v>
      </c>
      <c r="AT106" s="63">
        <v>395.7063</v>
      </c>
      <c r="AU106" s="63">
        <v>1016.50094999999</v>
      </c>
      <c r="AV106" s="63">
        <v>0</v>
      </c>
      <c r="AW106" s="81"/>
      <c r="AX106" s="77" t="str">
        <f t="shared" si="83"/>
        <v>PJM_Dominion_VP</v>
      </c>
      <c r="AY106" s="77">
        <f t="shared" si="84"/>
        <v>2027</v>
      </c>
      <c r="AZ106" s="77" t="str">
        <f t="shared" si="74"/>
        <v>PJM_Dominion_VP2027</v>
      </c>
      <c r="BA106" s="78">
        <f t="shared" si="92"/>
        <v>6223.19592988978</v>
      </c>
      <c r="BB106" s="78">
        <f t="shared" si="93"/>
        <v>3547.743219</v>
      </c>
      <c r="BC106" s="78">
        <f t="shared" si="94"/>
        <v>637.70850000000007</v>
      </c>
      <c r="BD106" s="78">
        <f t="shared" si="95"/>
        <v>2852.85095</v>
      </c>
      <c r="BE106" s="78">
        <f t="shared" si="76"/>
        <v>803</v>
      </c>
      <c r="BF106" s="78">
        <f t="shared" si="77"/>
        <v>14064.498598889781</v>
      </c>
      <c r="BG106" s="78" t="str">
        <f>VLOOKUP(AX106,mappings!$C$2:$H$28,6,FALSE)</f>
        <v>RTO</v>
      </c>
      <c r="BH106" s="63"/>
      <c r="BI106" s="63"/>
      <c r="BJ106" s="63"/>
      <c r="BK106" s="63"/>
      <c r="BR106" s="63"/>
    </row>
    <row r="107" spans="7:70" x14ac:dyDescent="0.2">
      <c r="G107" s="81"/>
      <c r="H107" s="77" t="str">
        <f t="shared" si="96"/>
        <v>PA</v>
      </c>
      <c r="I107" s="77" t="str">
        <f t="shared" si="96"/>
        <v>PJM_PennPL_UGI</v>
      </c>
      <c r="J107" s="34">
        <f t="shared" si="97"/>
        <v>1</v>
      </c>
      <c r="K107" s="63">
        <f t="shared" si="80"/>
        <v>2025</v>
      </c>
      <c r="L107" s="9">
        <f t="shared" si="78"/>
        <v>0.08</v>
      </c>
      <c r="M107" s="77">
        <f>VLOOKUP(I107,load!$Z$88:$AJ$110,K107-2020,FALSE)</f>
        <v>7358</v>
      </c>
      <c r="N107" s="2">
        <f t="shared" si="79"/>
        <v>588.64</v>
      </c>
      <c r="O107" s="2">
        <f>VLOOKUP(O$2,ELCC!$A$1:$B$16,2,FALSE)*SUMIF('2022_resources_less_planned_ret'!$A$3:$A$293,O$2&amp;"_"&amp;$I107&amp;"_"&amp;$H107,'2022_resources_less_planned_ret'!$E$3:$E$293)</f>
        <v>2496.3876</v>
      </c>
      <c r="P107" s="2">
        <f>VLOOKUP(P$2,ELCC!$A$1:$B$16,2,FALSE)*SUMIF('2022_resources_less_planned_ret'!$A$3:$A$293,P$2&amp;"_"&amp;$I107&amp;"_"&amp;$H107,'2022_resources_less_planned_ret'!$E$3:$E$293)</f>
        <v>632.25800000000004</v>
      </c>
      <c r="Q107" s="2">
        <f>VLOOKUP(Q$2,ELCC!$A$1:$B$16,2,FALSE)*SUMIF('2022_resources_less_planned_ret'!$A$3:$A$293,Q$2&amp;"_"&amp;$I107&amp;"_"&amp;$H107,'2022_resources_less_planned_ret'!$E$3:$E$293)</f>
        <v>0</v>
      </c>
      <c r="R107" s="2">
        <f>VLOOKUP(R$2,ELCC!$A$1:$B$16,2,FALSE)*SUMIF('2022_resources_less_planned_ret'!$A$3:$A$293,R$2&amp;"_"&amp;$I107&amp;"_"&amp;$H107,'2022_resources_less_planned_ret'!$E$3:$E$293)</f>
        <v>0</v>
      </c>
      <c r="S107" s="45">
        <f t="shared" si="65"/>
        <v>3717.2856000000002</v>
      </c>
      <c r="T107" s="45">
        <f t="shared" si="66"/>
        <v>0</v>
      </c>
      <c r="U107" s="45">
        <f t="shared" si="67"/>
        <v>588.64</v>
      </c>
      <c r="V107" s="45">
        <f t="shared" si="68"/>
        <v>588.64</v>
      </c>
      <c r="W107" s="79">
        <f t="shared" si="69"/>
        <v>1</v>
      </c>
      <c r="X107" s="43">
        <f t="shared" si="70"/>
        <v>1</v>
      </c>
      <c r="Y107" s="43" t="str">
        <f>VLOOKUP(I107,mappings!$C$1:$H$22,6,FALSE)</f>
        <v>WMAAC</v>
      </c>
      <c r="Z107" s="81"/>
      <c r="AA107" s="77" t="str">
        <f t="shared" si="81"/>
        <v>MISO4</v>
      </c>
      <c r="AB107" s="77">
        <f t="shared" si="82"/>
        <v>2027</v>
      </c>
      <c r="AC107" s="77" t="str">
        <f t="shared" si="72"/>
        <v>MISO42027</v>
      </c>
      <c r="AD107" s="78">
        <f t="shared" si="85"/>
        <v>2714.8405000000002</v>
      </c>
      <c r="AE107" s="78">
        <f t="shared" si="86"/>
        <v>1067.89914</v>
      </c>
      <c r="AF107" s="78">
        <f t="shared" si="87"/>
        <v>0</v>
      </c>
      <c r="AG107" s="78">
        <f t="shared" si="88"/>
        <v>0</v>
      </c>
      <c r="AH107" s="78">
        <f t="shared" si="89"/>
        <v>0</v>
      </c>
      <c r="AI107" s="78">
        <f t="shared" si="90"/>
        <v>3782.7396400000002</v>
      </c>
      <c r="AJ107" s="78" t="str">
        <f>VLOOKUP(AA107,mappings!$C$2:$H$28,6,FALSE)</f>
        <v>MISO4</v>
      </c>
      <c r="AK107" s="78">
        <f t="shared" si="91"/>
        <v>3782.7396400000002</v>
      </c>
      <c r="AL107" s="78">
        <f t="shared" si="58"/>
        <v>3782.7396400000002</v>
      </c>
      <c r="AM107" s="79">
        <f t="shared" si="59"/>
        <v>1</v>
      </c>
      <c r="AN107" s="81"/>
      <c r="AO107" s="63" t="s">
        <v>112</v>
      </c>
      <c r="AP107" s="63" t="s">
        <v>22</v>
      </c>
      <c r="AQ107" s="63">
        <v>2025</v>
      </c>
      <c r="AR107" s="63">
        <v>85.811284122520107</v>
      </c>
      <c r="AS107" s="63">
        <v>0</v>
      </c>
      <c r="AT107" s="63">
        <v>69.330359999999899</v>
      </c>
      <c r="AU107" s="63">
        <v>0</v>
      </c>
      <c r="AV107" s="63">
        <v>0</v>
      </c>
      <c r="AW107" s="81"/>
      <c r="AX107" s="77" t="str">
        <f t="shared" si="83"/>
        <v>MISO4</v>
      </c>
      <c r="AY107" s="77">
        <f t="shared" si="84"/>
        <v>2027</v>
      </c>
      <c r="AZ107" s="77" t="str">
        <f t="shared" si="74"/>
        <v>MISO42027</v>
      </c>
      <c r="BA107" s="78">
        <f t="shared" si="92"/>
        <v>3268.4914989999902</v>
      </c>
      <c r="BB107" s="78">
        <f t="shared" si="93"/>
        <v>1067.89914</v>
      </c>
      <c r="BC107" s="78">
        <f t="shared" si="94"/>
        <v>0</v>
      </c>
      <c r="BD107" s="78">
        <f t="shared" si="95"/>
        <v>0</v>
      </c>
      <c r="BE107" s="78">
        <f t="shared" si="76"/>
        <v>0</v>
      </c>
      <c r="BF107" s="78">
        <f t="shared" si="77"/>
        <v>4336.3906389999902</v>
      </c>
      <c r="BG107" s="78" t="str">
        <f>VLOOKUP(AX107,mappings!$C$2:$H$28,6,FALSE)</f>
        <v>MISO4</v>
      </c>
      <c r="BH107" s="63"/>
      <c r="BI107" s="63"/>
      <c r="BJ107" s="63"/>
      <c r="BK107" s="63"/>
      <c r="BR107" s="63"/>
    </row>
    <row r="108" spans="7:70" x14ac:dyDescent="0.2">
      <c r="G108" s="81"/>
      <c r="H108" s="77" t="str">
        <f t="shared" si="96"/>
        <v>NJ</v>
      </c>
      <c r="I108" s="77" t="str">
        <f t="shared" si="96"/>
        <v>PJM_PublicServiceEG</v>
      </c>
      <c r="J108" s="34">
        <f t="shared" si="97"/>
        <v>1</v>
      </c>
      <c r="K108" s="63">
        <f t="shared" si="80"/>
        <v>2025</v>
      </c>
      <c r="L108" s="9">
        <f t="shared" si="78"/>
        <v>0.35</v>
      </c>
      <c r="M108" s="77">
        <f>VLOOKUP(I108,load!$Z$88:$AJ$110,K108-2020,FALSE)</f>
        <v>10209</v>
      </c>
      <c r="N108" s="2">
        <f t="shared" si="79"/>
        <v>3573.1499999999996</v>
      </c>
      <c r="O108" s="2">
        <f>VLOOKUP(O$2,ELCC!$A$1:$B$16,2,FALSE)*SUMIF('2022_resources_less_planned_ret'!$A$3:$A$293,O$2&amp;"_"&amp;$I108&amp;"_"&amp;$H108,'2022_resources_less_planned_ret'!$E$3:$E$293)</f>
        <v>3460.2705900000001</v>
      </c>
      <c r="P108" s="2">
        <f>VLOOKUP(P$2,ELCC!$A$1:$B$16,2,FALSE)*SUMIF('2022_resources_less_planned_ret'!$A$3:$A$293,P$2&amp;"_"&amp;$I108&amp;"_"&amp;$H108,'2022_resources_less_planned_ret'!$E$3:$E$293)</f>
        <v>357.55280000000005</v>
      </c>
      <c r="Q108" s="2">
        <f>VLOOKUP(Q$2,ELCC!$A$1:$B$16,2,FALSE)*SUMIF('2022_resources_less_planned_ret'!$A$3:$A$293,Q$2&amp;"_"&amp;$I108&amp;"_"&amp;$H108,'2022_resources_less_planned_ret'!$E$3:$E$293)</f>
        <v>0</v>
      </c>
      <c r="R108" s="2">
        <f>VLOOKUP(R$2,ELCC!$A$1:$B$16,2,FALSE)*SUMIF('2022_resources_less_planned_ret'!$A$3:$A$293,R$2&amp;"_"&amp;$I108&amp;"_"&amp;$H108,'2022_resources_less_planned_ret'!$E$3:$E$293)</f>
        <v>0</v>
      </c>
      <c r="S108" s="45">
        <f t="shared" si="65"/>
        <v>7390.9733900000001</v>
      </c>
      <c r="T108" s="45">
        <f t="shared" si="66"/>
        <v>3460.2705900000001</v>
      </c>
      <c r="U108" s="45">
        <f t="shared" si="67"/>
        <v>7033.4205899999997</v>
      </c>
      <c r="V108" s="45">
        <f t="shared" si="68"/>
        <v>7033.4205899999997</v>
      </c>
      <c r="W108" s="79">
        <f t="shared" si="69"/>
        <v>1</v>
      </c>
      <c r="X108" s="43">
        <f t="shared" si="70"/>
        <v>1</v>
      </c>
      <c r="Y108" s="43" t="str">
        <f>VLOOKUP(I108,mappings!$C$1:$H$22,6,FALSE)</f>
        <v>EMAAC</v>
      </c>
      <c r="Z108" s="81"/>
      <c r="AA108" s="77" t="str">
        <f>AA87</f>
        <v>PJM_AtlanticElec</v>
      </c>
      <c r="AB108" s="77">
        <f>AB87+1</f>
        <v>2028</v>
      </c>
      <c r="AC108" s="77" t="str">
        <f t="shared" si="72"/>
        <v>PJM_AtlanticElec2028</v>
      </c>
      <c r="AD108" s="78">
        <f t="shared" si="85"/>
        <v>1225.8399999999999</v>
      </c>
      <c r="AE108" s="78">
        <f t="shared" si="86"/>
        <v>0</v>
      </c>
      <c r="AF108" s="78">
        <f t="shared" si="87"/>
        <v>68.676299999999998</v>
      </c>
      <c r="AG108" s="78">
        <f t="shared" si="88"/>
        <v>0</v>
      </c>
      <c r="AH108" s="78">
        <f t="shared" si="89"/>
        <v>0</v>
      </c>
      <c r="AI108" s="78">
        <f t="shared" si="90"/>
        <v>1294.5163</v>
      </c>
      <c r="AJ108" s="78" t="str">
        <f>VLOOKUP(AA108,mappings!$C$2:$H$28,6,FALSE)</f>
        <v>EMAAC</v>
      </c>
      <c r="AK108" s="78">
        <f t="shared" si="91"/>
        <v>1225.8399999999999</v>
      </c>
      <c r="AL108" s="78">
        <f t="shared" si="58"/>
        <v>14158.503290000001</v>
      </c>
      <c r="AM108" s="79">
        <f t="shared" si="59"/>
        <v>8.6579772938697383E-2</v>
      </c>
      <c r="AN108" s="81"/>
      <c r="AO108" s="63" t="s">
        <v>112</v>
      </c>
      <c r="AP108" s="63" t="s">
        <v>4</v>
      </c>
      <c r="AQ108" s="63">
        <v>2025</v>
      </c>
      <c r="AR108" s="63">
        <v>155.08108740139099</v>
      </c>
      <c r="AS108" s="63">
        <v>0</v>
      </c>
      <c r="AT108" s="63">
        <v>161.770839999998</v>
      </c>
      <c r="AU108" s="63">
        <v>0</v>
      </c>
      <c r="AV108" s="63">
        <v>0</v>
      </c>
      <c r="AW108" s="81"/>
      <c r="AX108" s="77" t="str">
        <f>AX87</f>
        <v>PJM_AtlanticElec</v>
      </c>
      <c r="AY108" s="77">
        <f>AY87+1</f>
        <v>2028</v>
      </c>
      <c r="AZ108" s="77" t="str">
        <f t="shared" si="74"/>
        <v>PJM_AtlanticElec2028</v>
      </c>
      <c r="BA108" s="78">
        <f t="shared" si="92"/>
        <v>589.71896613696697</v>
      </c>
      <c r="BB108" s="78">
        <f t="shared" si="93"/>
        <v>0</v>
      </c>
      <c r="BC108" s="78">
        <f t="shared" si="94"/>
        <v>68.676299999999998</v>
      </c>
      <c r="BD108" s="78">
        <f t="shared" si="95"/>
        <v>0</v>
      </c>
      <c r="BE108" s="78">
        <f t="shared" si="76"/>
        <v>170.56527264245801</v>
      </c>
      <c r="BF108" s="78">
        <f t="shared" si="77"/>
        <v>828.96053877942495</v>
      </c>
      <c r="BG108" s="78" t="str">
        <f>VLOOKUP(AX108,mappings!$C$2:$H$28,6,FALSE)</f>
        <v>EMAAC</v>
      </c>
      <c r="BH108" s="63"/>
      <c r="BI108" s="63"/>
      <c r="BJ108" s="63"/>
      <c r="BK108" s="63"/>
      <c r="BR108" s="63"/>
    </row>
    <row r="109" spans="7:70" x14ac:dyDescent="0.2">
      <c r="G109" s="81"/>
      <c r="H109" s="77" t="str">
        <f t="shared" si="96"/>
        <v>NJ</v>
      </c>
      <c r="I109" s="77" t="str">
        <f t="shared" si="96"/>
        <v>PJM_RocklandElec</v>
      </c>
      <c r="J109" s="34">
        <f t="shared" si="97"/>
        <v>1</v>
      </c>
      <c r="K109" s="63">
        <f t="shared" si="80"/>
        <v>2025</v>
      </c>
      <c r="L109" s="9">
        <f t="shared" si="78"/>
        <v>0.35</v>
      </c>
      <c r="M109" s="77">
        <f>VLOOKUP(I109,load!$Z$88:$AJ$110,K109-2020,FALSE)</f>
        <v>404</v>
      </c>
      <c r="N109" s="2">
        <f t="shared" si="79"/>
        <v>141.39999999999998</v>
      </c>
      <c r="O109" s="2">
        <f>VLOOKUP(O$2,ELCC!$A$1:$B$16,2,FALSE)*SUMIF('2022_resources_less_planned_ret'!$A$3:$A$293,O$2&amp;"_"&amp;$I109&amp;"_"&amp;$H109,'2022_resources_less_planned_ret'!$E$3:$E$293)</f>
        <v>0</v>
      </c>
      <c r="P109" s="2">
        <f>VLOOKUP(P$2,ELCC!$A$1:$B$16,2,FALSE)*SUMIF('2022_resources_less_planned_ret'!$A$3:$A$293,P$2&amp;"_"&amp;$I109&amp;"_"&amp;$H109,'2022_resources_less_planned_ret'!$E$3:$E$293)</f>
        <v>4.3604000000000003</v>
      </c>
      <c r="Q109" s="2">
        <f>VLOOKUP(Q$2,ELCC!$A$1:$B$16,2,FALSE)*SUMIF('2022_resources_less_planned_ret'!$A$3:$A$293,Q$2&amp;"_"&amp;$I109&amp;"_"&amp;$H109,'2022_resources_less_planned_ret'!$E$3:$E$293)</f>
        <v>0</v>
      </c>
      <c r="R109" s="2">
        <f>VLOOKUP(R$2,ELCC!$A$1:$B$16,2,FALSE)*SUMIF('2022_resources_less_planned_ret'!$A$3:$A$293,R$2&amp;"_"&amp;$I109&amp;"_"&amp;$H109,'2022_resources_less_planned_ret'!$E$3:$E$293)</f>
        <v>0</v>
      </c>
      <c r="S109" s="45">
        <f t="shared" si="65"/>
        <v>145.76039999999998</v>
      </c>
      <c r="T109" s="45">
        <f t="shared" si="66"/>
        <v>0</v>
      </c>
      <c r="U109" s="45">
        <f t="shared" si="67"/>
        <v>141.39999999999998</v>
      </c>
      <c r="V109" s="45">
        <f t="shared" si="68"/>
        <v>141.39999999999998</v>
      </c>
      <c r="W109" s="79">
        <f t="shared" si="69"/>
        <v>1</v>
      </c>
      <c r="X109" s="43">
        <f t="shared" si="70"/>
        <v>1</v>
      </c>
      <c r="Y109" s="43" t="str">
        <f>VLOOKUP(I109,mappings!$C$1:$H$22,6,FALSE)</f>
        <v>EMAAC</v>
      </c>
      <c r="Z109" s="81"/>
      <c r="AA109" s="77" t="str">
        <f t="shared" ref="AA109:AA128" si="98">AA88</f>
        <v>PJM_BaltimoreGE</v>
      </c>
      <c r="AB109" s="77">
        <f>AB108</f>
        <v>2028</v>
      </c>
      <c r="AC109" s="77" t="str">
        <f t="shared" si="72"/>
        <v>PJM_BaltimoreGE2028</v>
      </c>
      <c r="AD109" s="78">
        <f t="shared" si="85"/>
        <v>2906.8</v>
      </c>
      <c r="AE109" s="78">
        <f t="shared" si="86"/>
        <v>1699.9210800000001</v>
      </c>
      <c r="AF109" s="78">
        <f t="shared" si="87"/>
        <v>269.25470000000001</v>
      </c>
      <c r="AG109" s="78">
        <f t="shared" si="88"/>
        <v>0</v>
      </c>
      <c r="AH109" s="78">
        <f t="shared" si="89"/>
        <v>0</v>
      </c>
      <c r="AI109" s="78">
        <f t="shared" si="90"/>
        <v>4875.9757800000007</v>
      </c>
      <c r="AJ109" s="78" t="str">
        <f>VLOOKUP(AA109,mappings!$C$2:$H$28,6,FALSE)</f>
        <v>SWMAAC</v>
      </c>
      <c r="AK109" s="78">
        <f t="shared" si="91"/>
        <v>2906.8</v>
      </c>
      <c r="AL109" s="78">
        <f t="shared" si="58"/>
        <v>6101.68</v>
      </c>
      <c r="AM109" s="79">
        <f t="shared" si="59"/>
        <v>0.4763933867393898</v>
      </c>
      <c r="AN109" s="81"/>
      <c r="AO109" s="63" t="s">
        <v>113</v>
      </c>
      <c r="AP109" s="63" t="s">
        <v>23</v>
      </c>
      <c r="AQ109" s="63">
        <v>2025</v>
      </c>
      <c r="AR109" s="63">
        <v>1233.49249871183</v>
      </c>
      <c r="AS109" s="63">
        <v>3460.2705900000001</v>
      </c>
      <c r="AT109" s="63">
        <v>357.55279999999999</v>
      </c>
      <c r="AU109" s="63">
        <v>0</v>
      </c>
      <c r="AV109" s="63">
        <v>466.57745577780003</v>
      </c>
      <c r="AW109" s="81"/>
      <c r="AX109" s="77" t="str">
        <f t="shared" ref="AX109:AX128" si="99">AX88</f>
        <v>PJM_BaltimoreGE</v>
      </c>
      <c r="AY109" s="77">
        <f>AY108</f>
        <v>2028</v>
      </c>
      <c r="AZ109" s="77" t="str">
        <f t="shared" si="74"/>
        <v>PJM_BaltimoreGE2028</v>
      </c>
      <c r="BA109" s="78">
        <f t="shared" si="92"/>
        <v>582.74825838269305</v>
      </c>
      <c r="BB109" s="78">
        <f t="shared" si="93"/>
        <v>1699.9210800000001</v>
      </c>
      <c r="BC109" s="78">
        <f t="shared" si="94"/>
        <v>269.25470000000001</v>
      </c>
      <c r="BD109" s="78">
        <f t="shared" si="95"/>
        <v>0</v>
      </c>
      <c r="BE109" s="78">
        <f t="shared" si="76"/>
        <v>0</v>
      </c>
      <c r="BF109" s="78">
        <f t="shared" si="77"/>
        <v>2551.9240383826932</v>
      </c>
      <c r="BG109" s="78" t="str">
        <f>VLOOKUP(AX109,mappings!$C$2:$H$28,6,FALSE)</f>
        <v>SWMAAC</v>
      </c>
      <c r="BH109" s="63"/>
      <c r="BI109" s="63"/>
      <c r="BJ109" s="63"/>
      <c r="BK109" s="63"/>
      <c r="BR109" s="63"/>
    </row>
    <row r="110" spans="7:70" x14ac:dyDescent="0.2">
      <c r="G110" s="81"/>
      <c r="H110" s="77" t="str">
        <f t="shared" si="96"/>
        <v>IL</v>
      </c>
      <c r="I110" s="77" t="str">
        <f t="shared" si="96"/>
        <v>MISO4</v>
      </c>
      <c r="J110" s="34">
        <f t="shared" si="97"/>
        <v>1</v>
      </c>
      <c r="K110" s="63">
        <f t="shared" si="80"/>
        <v>2025</v>
      </c>
      <c r="L110" s="9">
        <f t="shared" si="78"/>
        <v>0.21249999999999999</v>
      </c>
      <c r="M110" s="77">
        <f>VLOOKUP(I110,load!$Z$88:$AJ$110,K110-2020,FALSE)</f>
        <v>10196</v>
      </c>
      <c r="N110" s="2">
        <f t="shared" si="79"/>
        <v>2166.65</v>
      </c>
      <c r="O110" s="2">
        <f>VLOOKUP(O$2,ELCC!$A$1:$B$16,2,FALSE)*SUMIF('2022_resources_less_planned_ret'!$A$3:$A$293,O$2&amp;"_"&amp;$I110&amp;"_"&amp;$H110,'2022_resources_less_planned_ret'!$E$3:$E$293)</f>
        <v>1067.89914</v>
      </c>
      <c r="P110" s="2">
        <f>VLOOKUP(P$2,ELCC!$A$1:$B$16,2,FALSE)*SUMIF('2022_resources_less_planned_ret'!$A$3:$A$293,P$2&amp;"_"&amp;$I110&amp;"_"&amp;$H110,'2022_resources_less_planned_ret'!$E$3:$E$293)</f>
        <v>0</v>
      </c>
      <c r="Q110" s="2">
        <f>VLOOKUP(Q$2,ELCC!$A$1:$B$16,2,FALSE)*SUMIF('2022_resources_less_planned_ret'!$A$3:$A$293,Q$2&amp;"_"&amp;$I110&amp;"_"&amp;$H110,'2022_resources_less_planned_ret'!$E$3:$E$293)</f>
        <v>0</v>
      </c>
      <c r="R110" s="2">
        <f>VLOOKUP(R$2,ELCC!$A$1:$B$16,2,FALSE)*SUMIF('2022_resources_less_planned_ret'!$A$3:$A$293,R$2&amp;"_"&amp;$I110&amp;"_"&amp;$H110,'2022_resources_less_planned_ret'!$E$3:$E$293)</f>
        <v>0</v>
      </c>
      <c r="S110" s="45">
        <f t="shared" si="65"/>
        <v>3234.5491400000001</v>
      </c>
      <c r="T110" s="45">
        <f t="shared" si="66"/>
        <v>1067.89914</v>
      </c>
      <c r="U110" s="45">
        <f t="shared" si="67"/>
        <v>3234.5491400000001</v>
      </c>
      <c r="V110" s="45">
        <f t="shared" si="68"/>
        <v>3234.5491400000001</v>
      </c>
      <c r="W110" s="79">
        <f t="shared" si="69"/>
        <v>1</v>
      </c>
      <c r="X110" s="43">
        <f t="shared" si="70"/>
        <v>1</v>
      </c>
      <c r="Y110" s="43" t="str">
        <f>VLOOKUP(I110,mappings!$C$1:$H$22,6,FALSE)</f>
        <v>MISO4</v>
      </c>
      <c r="Z110" s="81"/>
      <c r="AA110" s="77" t="str">
        <f t="shared" si="98"/>
        <v>PJM_DelmarvaPL</v>
      </c>
      <c r="AB110" s="77">
        <f t="shared" ref="AB110:AB128" si="100">AB109</f>
        <v>2028</v>
      </c>
      <c r="AC110" s="77" t="str">
        <f t="shared" si="72"/>
        <v>PJM_DelmarvaPL2028</v>
      </c>
      <c r="AD110" s="78">
        <f t="shared" si="85"/>
        <v>1305.6727000000001</v>
      </c>
      <c r="AE110" s="78">
        <f t="shared" si="86"/>
        <v>0</v>
      </c>
      <c r="AF110" s="78">
        <f t="shared" si="87"/>
        <v>232.19129999999993</v>
      </c>
      <c r="AG110" s="78">
        <f t="shared" si="88"/>
        <v>0</v>
      </c>
      <c r="AH110" s="78">
        <f t="shared" si="89"/>
        <v>0</v>
      </c>
      <c r="AI110" s="78">
        <f t="shared" si="90"/>
        <v>1537.864</v>
      </c>
      <c r="AJ110" s="78" t="str">
        <f>VLOOKUP(AA110,mappings!$C$2:$H$28,6,FALSE)</f>
        <v>EMAAC</v>
      </c>
      <c r="AK110" s="78">
        <f t="shared" si="91"/>
        <v>1305.6727000000001</v>
      </c>
      <c r="AL110" s="78">
        <f t="shared" si="58"/>
        <v>14158.503290000001</v>
      </c>
      <c r="AM110" s="79">
        <f t="shared" si="59"/>
        <v>9.2218271469568597E-2</v>
      </c>
      <c r="AN110" s="81"/>
      <c r="AO110" s="63" t="s">
        <v>114</v>
      </c>
      <c r="AP110" s="63" t="s">
        <v>23</v>
      </c>
      <c r="AQ110" s="63">
        <v>2025</v>
      </c>
      <c r="AR110" s="63">
        <v>30.993973853130999</v>
      </c>
      <c r="AS110" s="63">
        <v>0</v>
      </c>
      <c r="AT110" s="63">
        <v>4.3604000000000003</v>
      </c>
      <c r="AU110" s="63">
        <v>0</v>
      </c>
      <c r="AV110" s="63">
        <v>15.7443710662076</v>
      </c>
      <c r="AW110" s="81"/>
      <c r="AX110" s="77" t="str">
        <f t="shared" si="99"/>
        <v>PJM_DelmarvaPL</v>
      </c>
      <c r="AY110" s="77">
        <f t="shared" ref="AY110:AY128" si="101">AY109</f>
        <v>2028</v>
      </c>
      <c r="AZ110" s="77" t="str">
        <f t="shared" si="74"/>
        <v>PJM_DelmarvaPL2028</v>
      </c>
      <c r="BA110" s="78">
        <f t="shared" si="92"/>
        <v>2105.5680845806569</v>
      </c>
      <c r="BB110" s="78">
        <f t="shared" si="93"/>
        <v>0</v>
      </c>
      <c r="BC110" s="78">
        <f t="shared" si="94"/>
        <v>232.19129999999981</v>
      </c>
      <c r="BD110" s="78">
        <f t="shared" si="95"/>
        <v>0</v>
      </c>
      <c r="BE110" s="78">
        <f t="shared" si="76"/>
        <v>0</v>
      </c>
      <c r="BF110" s="78">
        <f t="shared" si="77"/>
        <v>2337.7593845806568</v>
      </c>
      <c r="BG110" s="78" t="str">
        <f>VLOOKUP(AX110,mappings!$C$2:$H$28,6,FALSE)</f>
        <v>EMAAC</v>
      </c>
      <c r="BH110" s="63"/>
      <c r="BI110" s="63"/>
      <c r="BJ110" s="63"/>
      <c r="BK110" s="63"/>
      <c r="BR110" s="63"/>
    </row>
    <row r="111" spans="7:70" x14ac:dyDescent="0.2">
      <c r="G111" s="81"/>
      <c r="H111" s="77" t="str">
        <f t="shared" si="96"/>
        <v>NJ</v>
      </c>
      <c r="I111" s="77" t="str">
        <f t="shared" si="96"/>
        <v>PJM_AtlanticElec</v>
      </c>
      <c r="J111" s="34">
        <f t="shared" si="97"/>
        <v>1</v>
      </c>
      <c r="K111" s="63">
        <f>K75+1</f>
        <v>2026</v>
      </c>
      <c r="L111" s="9">
        <f>IFERROR(VLOOKUP(IF(H111="VA",H111&amp;"-"&amp;I111,H111)&amp;K111,$C$2:$F$83,4,FALSE),0)</f>
        <v>0.38</v>
      </c>
      <c r="M111" s="77">
        <f>VLOOKUP(I111,load!$Z$88:$AJ$110,K111-2020,FALSE)</f>
        <v>2764</v>
      </c>
      <c r="N111" s="2">
        <f>M111*L111*J111</f>
        <v>1050.32</v>
      </c>
      <c r="O111" s="2">
        <f>VLOOKUP(O$2,ELCC!$A$1:$B$16,2,FALSE)*SUMIF('2022_resources_less_planned_ret'!$A$3:$A$293,O$2&amp;"_"&amp;$I111&amp;"_"&amp;$H111,'2022_resources_less_planned_ret'!$E$3:$E$293)</f>
        <v>0</v>
      </c>
      <c r="P111" s="2">
        <f>VLOOKUP(P$2,ELCC!$A$1:$B$16,2,FALSE)*SUMIF('2022_resources_less_planned_ret'!$A$3:$A$293,P$2&amp;"_"&amp;$I111&amp;"_"&amp;$H111,'2022_resources_less_planned_ret'!$E$3:$E$293)</f>
        <v>68.676299999999998</v>
      </c>
      <c r="Q111" s="2">
        <f>VLOOKUP(Q$2,ELCC!$A$1:$B$16,2,FALSE)*SUMIF('2022_resources_less_planned_ret'!$A$3:$A$293,Q$2&amp;"_"&amp;$I111&amp;"_"&amp;$H111,'2022_resources_less_planned_ret'!$E$3:$E$293)</f>
        <v>0</v>
      </c>
      <c r="R111" s="2">
        <f>VLOOKUP(R$2,ELCC!$A$1:$B$16,2,FALSE)*SUMIF('2022_resources_less_planned_ret'!$A$3:$A$293,R$2&amp;"_"&amp;$I111&amp;"_"&amp;$H111,'2022_resources_less_planned_ret'!$E$3:$E$293)</f>
        <v>0</v>
      </c>
      <c r="S111" s="45">
        <f t="shared" si="65"/>
        <v>1118.9963</v>
      </c>
      <c r="T111" s="45">
        <f t="shared" si="66"/>
        <v>0</v>
      </c>
      <c r="U111" s="45">
        <f t="shared" si="67"/>
        <v>1050.32</v>
      </c>
      <c r="V111" s="45">
        <f t="shared" si="68"/>
        <v>1050.32</v>
      </c>
      <c r="W111" s="79">
        <f t="shared" si="69"/>
        <v>1</v>
      </c>
      <c r="X111" s="43">
        <f t="shared" si="70"/>
        <v>1</v>
      </c>
      <c r="Y111" s="43" t="str">
        <f>VLOOKUP(I111,mappings!$C$1:$H$22,6,FALSE)</f>
        <v>EMAAC</v>
      </c>
      <c r="Z111" s="81"/>
      <c r="AA111" s="77" t="str">
        <f t="shared" si="98"/>
        <v>PJM_JerseyCntrlPL</v>
      </c>
      <c r="AB111" s="77">
        <f t="shared" si="100"/>
        <v>2028</v>
      </c>
      <c r="AC111" s="77" t="str">
        <f t="shared" si="72"/>
        <v>PJM_JerseyCntrlPL2028</v>
      </c>
      <c r="AD111" s="78">
        <f t="shared" si="85"/>
        <v>2750</v>
      </c>
      <c r="AE111" s="78">
        <f t="shared" si="86"/>
        <v>0</v>
      </c>
      <c r="AF111" s="78">
        <f t="shared" si="87"/>
        <v>156.9744</v>
      </c>
      <c r="AG111" s="78">
        <f t="shared" si="88"/>
        <v>133.00094999999999</v>
      </c>
      <c r="AH111" s="78">
        <f t="shared" si="89"/>
        <v>0</v>
      </c>
      <c r="AI111" s="78">
        <f t="shared" si="90"/>
        <v>3039.9753500000002</v>
      </c>
      <c r="AJ111" s="78" t="str">
        <f>VLOOKUP(AA111,mappings!$C$2:$H$28,6,FALSE)</f>
        <v>EMAAC</v>
      </c>
      <c r="AK111" s="78">
        <f t="shared" si="91"/>
        <v>2750</v>
      </c>
      <c r="AL111" s="78">
        <f t="shared" si="58"/>
        <v>14158.503290000001</v>
      </c>
      <c r="AM111" s="79">
        <f t="shared" si="59"/>
        <v>0.19422956958609428</v>
      </c>
      <c r="AN111" s="81"/>
      <c r="AO111" s="63" t="s">
        <v>401</v>
      </c>
      <c r="AP111" s="63" t="s">
        <v>5</v>
      </c>
      <c r="AQ111" s="63">
        <v>2026</v>
      </c>
      <c r="AR111" s="63">
        <v>2683.02379899999</v>
      </c>
      <c r="AS111" s="63">
        <v>1067.89914</v>
      </c>
      <c r="AT111" s="63">
        <v>0</v>
      </c>
      <c r="AU111" s="63">
        <v>0</v>
      </c>
      <c r="AV111" s="63">
        <v>0</v>
      </c>
      <c r="AW111" s="81"/>
      <c r="AX111" s="77" t="str">
        <f t="shared" si="99"/>
        <v>PJM_JerseyCntrlPL</v>
      </c>
      <c r="AY111" s="77">
        <f t="shared" si="101"/>
        <v>2028</v>
      </c>
      <c r="AZ111" s="77" t="str">
        <f t="shared" si="74"/>
        <v>PJM_JerseyCntrlPL2028</v>
      </c>
      <c r="BA111" s="78">
        <f t="shared" si="92"/>
        <v>1259.6483488328799</v>
      </c>
      <c r="BB111" s="78">
        <f t="shared" si="93"/>
        <v>0</v>
      </c>
      <c r="BC111" s="78">
        <f t="shared" si="94"/>
        <v>156.9744</v>
      </c>
      <c r="BD111" s="78">
        <f t="shared" si="95"/>
        <v>133.00094999999999</v>
      </c>
      <c r="BE111" s="78">
        <f t="shared" si="76"/>
        <v>373.665238758653</v>
      </c>
      <c r="BF111" s="78">
        <f t="shared" si="77"/>
        <v>1923.2889375915331</v>
      </c>
      <c r="BG111" s="78" t="str">
        <f>VLOOKUP(AX111,mappings!$C$2:$H$28,6,FALSE)</f>
        <v>EMAAC</v>
      </c>
      <c r="BH111" s="63"/>
      <c r="BI111" s="63"/>
      <c r="BJ111" s="63"/>
      <c r="BK111" s="63"/>
      <c r="BR111" s="63"/>
    </row>
    <row r="112" spans="7:70" x14ac:dyDescent="0.2">
      <c r="G112" s="81"/>
      <c r="H112" s="77" t="str">
        <f t="shared" si="96"/>
        <v>IN</v>
      </c>
      <c r="I112" s="77" t="str">
        <f t="shared" si="96"/>
        <v>PJM_AEP</v>
      </c>
      <c r="J112" s="34">
        <f t="shared" si="97"/>
        <v>0.17752401492100706</v>
      </c>
      <c r="K112" s="63">
        <f>K111</f>
        <v>2026</v>
      </c>
      <c r="L112" s="9">
        <f t="shared" ref="L112:L146" si="102">IFERROR(VLOOKUP(IF(H112="VA",H112&amp;"-"&amp;I112,H112)&amp;K112,$C$2:$F$83,4,FALSE),0)</f>
        <v>0</v>
      </c>
      <c r="M112" s="77">
        <f>VLOOKUP(I112,load!$Z$88:$AJ$110,K112-2020,FALSE)</f>
        <v>22685</v>
      </c>
      <c r="N112" s="2">
        <f t="shared" ref="N112:N146" si="103">M112*L112*J112</f>
        <v>0</v>
      </c>
      <c r="O112" s="2">
        <f>VLOOKUP(O$2,ELCC!$A$1:$B$16,2,FALSE)*SUMIF('2022_resources_less_planned_ret'!$A$3:$A$293,O$2&amp;"_"&amp;$I112&amp;"_"&amp;$H112,'2022_resources_less_planned_ret'!$E$3:$E$293)</f>
        <v>0</v>
      </c>
      <c r="P112" s="2">
        <f>VLOOKUP(P$2,ELCC!$A$1:$B$16,2,FALSE)*SUMIF('2022_resources_less_planned_ret'!$A$3:$A$293,P$2&amp;"_"&amp;$I112&amp;"_"&amp;$H112,'2022_resources_less_planned_ret'!$E$3:$E$293)</f>
        <v>198.37639799999999</v>
      </c>
      <c r="Q112" s="2">
        <f>VLOOKUP(Q$2,ELCC!$A$1:$B$16,2,FALSE)*SUMIF('2022_resources_less_planned_ret'!$A$3:$A$293,Q$2&amp;"_"&amp;$I112&amp;"_"&amp;$H112,'2022_resources_less_planned_ret'!$E$3:$E$293)</f>
        <v>0</v>
      </c>
      <c r="R112" s="2">
        <f>VLOOKUP(R$2,ELCC!$A$1:$B$16,2,FALSE)*SUMIF('2022_resources_less_planned_ret'!$A$3:$A$293,R$2&amp;"_"&amp;$I112&amp;"_"&amp;$H112,'2022_resources_less_planned_ret'!$E$3:$E$293)</f>
        <v>0</v>
      </c>
      <c r="S112" s="45">
        <f t="shared" si="65"/>
        <v>198.37639799999999</v>
      </c>
      <c r="T112" s="45">
        <f t="shared" si="66"/>
        <v>0</v>
      </c>
      <c r="U112" s="45">
        <f t="shared" si="67"/>
        <v>0</v>
      </c>
      <c r="V112" s="45">
        <f t="shared" si="68"/>
        <v>1395.7486209561305</v>
      </c>
      <c r="W112" s="79">
        <f t="shared" si="69"/>
        <v>0</v>
      </c>
      <c r="X112" s="43">
        <f t="shared" si="70"/>
        <v>4.2909299321541618E-2</v>
      </c>
      <c r="Y112" s="43" t="str">
        <f>VLOOKUP(I112,mappings!$C$1:$H$22,6,FALSE)</f>
        <v>WEST</v>
      </c>
      <c r="Z112" s="81"/>
      <c r="AA112" s="77" t="str">
        <f t="shared" si="98"/>
        <v>PJM_MetEd</v>
      </c>
      <c r="AB112" s="77">
        <f t="shared" si="100"/>
        <v>2028</v>
      </c>
      <c r="AC112" s="77" t="str">
        <f t="shared" si="72"/>
        <v>PJM_MetEd2028</v>
      </c>
      <c r="AD112" s="78">
        <f t="shared" si="85"/>
        <v>243.6</v>
      </c>
      <c r="AE112" s="78">
        <f t="shared" si="86"/>
        <v>0</v>
      </c>
      <c r="AF112" s="78">
        <f t="shared" si="87"/>
        <v>263.80420000000004</v>
      </c>
      <c r="AG112" s="78">
        <f t="shared" si="88"/>
        <v>0</v>
      </c>
      <c r="AH112" s="78">
        <f t="shared" si="89"/>
        <v>0</v>
      </c>
      <c r="AI112" s="78">
        <f t="shared" si="90"/>
        <v>507.40420000000006</v>
      </c>
      <c r="AJ112" s="78" t="str">
        <f>VLOOKUP(AA112,mappings!$C$2:$H$28,6,FALSE)</f>
        <v>WMAAC</v>
      </c>
      <c r="AK112" s="78">
        <f t="shared" si="91"/>
        <v>243.6</v>
      </c>
      <c r="AL112" s="78">
        <f t="shared" si="58"/>
        <v>1063.1999999999998</v>
      </c>
      <c r="AM112" s="79">
        <f t="shared" si="59"/>
        <v>0.22911963882618513</v>
      </c>
      <c r="AN112" s="81"/>
      <c r="AO112" s="63" t="s">
        <v>95</v>
      </c>
      <c r="AP112" s="63" t="s">
        <v>26</v>
      </c>
      <c r="AQ112" s="63">
        <v>2026</v>
      </c>
      <c r="AR112" s="63">
        <v>413.96532230007801</v>
      </c>
      <c r="AS112" s="63">
        <v>0</v>
      </c>
      <c r="AT112" s="63">
        <v>198.37639799999999</v>
      </c>
      <c r="AU112" s="63">
        <v>0</v>
      </c>
      <c r="AV112" s="63">
        <v>0</v>
      </c>
      <c r="AW112" s="81"/>
      <c r="AX112" s="77" t="str">
        <f t="shared" si="99"/>
        <v>PJM_MetEd</v>
      </c>
      <c r="AY112" s="77">
        <f t="shared" si="101"/>
        <v>2028</v>
      </c>
      <c r="AZ112" s="77" t="str">
        <f t="shared" si="74"/>
        <v>PJM_MetEd2028</v>
      </c>
      <c r="BA112" s="78">
        <f t="shared" si="92"/>
        <v>88.510658184668102</v>
      </c>
      <c r="BB112" s="78">
        <f t="shared" si="93"/>
        <v>0</v>
      </c>
      <c r="BC112" s="78">
        <f t="shared" si="94"/>
        <v>263.80419999999998</v>
      </c>
      <c r="BD112" s="78">
        <f t="shared" si="95"/>
        <v>0</v>
      </c>
      <c r="BE112" s="78">
        <f t="shared" si="76"/>
        <v>0</v>
      </c>
      <c r="BF112" s="78">
        <f t="shared" si="77"/>
        <v>352.31485818466808</v>
      </c>
      <c r="BG112" s="78" t="str">
        <f>VLOOKUP(AX112,mappings!$C$2:$H$28,6,FALSE)</f>
        <v>WMAAC</v>
      </c>
      <c r="BH112" s="63"/>
      <c r="BI112" s="63"/>
      <c r="BJ112" s="63"/>
      <c r="BK112" s="63"/>
      <c r="BR112" s="63"/>
    </row>
    <row r="113" spans="7:70" x14ac:dyDescent="0.2">
      <c r="G113" s="81"/>
      <c r="H113" s="77" t="str">
        <f t="shared" si="96"/>
        <v>KY</v>
      </c>
      <c r="I113" s="77" t="str">
        <f t="shared" si="96"/>
        <v>PJM_AEP</v>
      </c>
      <c r="J113" s="34">
        <f t="shared" si="97"/>
        <v>4.9312226366946398E-2</v>
      </c>
      <c r="K113" s="63">
        <f t="shared" ref="K113:K146" si="104">K112</f>
        <v>2026</v>
      </c>
      <c r="L113" s="9">
        <f t="shared" si="102"/>
        <v>0</v>
      </c>
      <c r="M113" s="77">
        <f>VLOOKUP(I113,load!$Z$88:$AJ$110,K113-2020,FALSE)</f>
        <v>22685</v>
      </c>
      <c r="N113" s="2">
        <f t="shared" si="103"/>
        <v>0</v>
      </c>
      <c r="O113" s="2">
        <f>VLOOKUP(O$2,ELCC!$A$1:$B$16,2,FALSE)*SUMIF('2022_resources_less_planned_ret'!$A$3:$A$293,O$2&amp;"_"&amp;$I113&amp;"_"&amp;$H113,'2022_resources_less_planned_ret'!$E$3:$E$293)</f>
        <v>0</v>
      </c>
      <c r="P113" s="2">
        <f>VLOOKUP(P$2,ELCC!$A$1:$B$16,2,FALSE)*SUMIF('2022_resources_less_planned_ret'!$A$3:$A$293,P$2&amp;"_"&amp;$I113&amp;"_"&amp;$H113,'2022_resources_less_planned_ret'!$E$3:$E$293)</f>
        <v>55.104554999999998</v>
      </c>
      <c r="Q113" s="2">
        <f>VLOOKUP(Q$2,ELCC!$A$1:$B$16,2,FALSE)*SUMIF('2022_resources_less_planned_ret'!$A$3:$A$293,Q$2&amp;"_"&amp;$I113&amp;"_"&amp;$H113,'2022_resources_less_planned_ret'!$E$3:$E$293)</f>
        <v>0</v>
      </c>
      <c r="R113" s="2">
        <f>VLOOKUP(R$2,ELCC!$A$1:$B$16,2,FALSE)*SUMIF('2022_resources_less_planned_ret'!$A$3:$A$293,R$2&amp;"_"&amp;$I113&amp;"_"&amp;$H113,'2022_resources_less_planned_ret'!$E$3:$E$293)</f>
        <v>0</v>
      </c>
      <c r="S113" s="45">
        <f t="shared" si="65"/>
        <v>55.104554999999998</v>
      </c>
      <c r="T113" s="45">
        <f t="shared" si="66"/>
        <v>0</v>
      </c>
      <c r="U113" s="45">
        <f t="shared" si="67"/>
        <v>0</v>
      </c>
      <c r="V113" s="45">
        <f t="shared" si="68"/>
        <v>1395.7486209561305</v>
      </c>
      <c r="W113" s="79">
        <f t="shared" si="69"/>
        <v>0</v>
      </c>
      <c r="X113" s="43">
        <f t="shared" si="70"/>
        <v>1.1919249811539337E-2</v>
      </c>
      <c r="Y113" s="43" t="str">
        <f>VLOOKUP(I113,mappings!$C$1:$H$22,6,FALSE)</f>
        <v>WEST</v>
      </c>
      <c r="Z113" s="81"/>
      <c r="AA113" s="77" t="str">
        <f t="shared" si="98"/>
        <v>PJM_PhiladelphiaElec</v>
      </c>
      <c r="AB113" s="77">
        <f t="shared" si="100"/>
        <v>2028</v>
      </c>
      <c r="AC113" s="77" t="str">
        <f t="shared" si="72"/>
        <v>PJM_PhiladelphiaElec2028</v>
      </c>
      <c r="AD113" s="78">
        <f t="shared" si="85"/>
        <v>678.80000000000007</v>
      </c>
      <c r="AE113" s="78">
        <f t="shared" si="86"/>
        <v>4504.1964840000001</v>
      </c>
      <c r="AF113" s="78">
        <f t="shared" si="87"/>
        <v>395.7063</v>
      </c>
      <c r="AG113" s="78">
        <f t="shared" si="88"/>
        <v>1016.5009499999999</v>
      </c>
      <c r="AH113" s="78">
        <f t="shared" si="89"/>
        <v>0</v>
      </c>
      <c r="AI113" s="78">
        <f t="shared" si="90"/>
        <v>6595.2037339999997</v>
      </c>
      <c r="AJ113" s="78" t="str">
        <f>VLOOKUP(AA113,mappings!$C$2:$H$28,6,FALSE)</f>
        <v>EMAAC</v>
      </c>
      <c r="AK113" s="78">
        <f t="shared" si="91"/>
        <v>678.80000000000007</v>
      </c>
      <c r="AL113" s="78">
        <f t="shared" si="58"/>
        <v>14158.503290000001</v>
      </c>
      <c r="AM113" s="79">
        <f t="shared" si="59"/>
        <v>4.7942920667287572E-2</v>
      </c>
      <c r="AN113" s="81"/>
      <c r="AO113" s="63" t="s">
        <v>95</v>
      </c>
      <c r="AP113" s="63" t="s">
        <v>27</v>
      </c>
      <c r="AQ113" s="63">
        <v>2026</v>
      </c>
      <c r="AR113" s="63">
        <v>3.6670131830763402</v>
      </c>
      <c r="AS113" s="63">
        <v>0</v>
      </c>
      <c r="AT113" s="63">
        <v>55.104554999999998</v>
      </c>
      <c r="AU113" s="63">
        <v>0</v>
      </c>
      <c r="AV113" s="63">
        <v>0</v>
      </c>
      <c r="AW113" s="81"/>
      <c r="AX113" s="77" t="str">
        <f t="shared" si="99"/>
        <v>PJM_PhiladelphiaElec</v>
      </c>
      <c r="AY113" s="77">
        <f t="shared" si="101"/>
        <v>2028</v>
      </c>
      <c r="AZ113" s="77" t="str">
        <f t="shared" si="74"/>
        <v>PJM_PhiladelphiaElec2028</v>
      </c>
      <c r="BA113" s="78">
        <f t="shared" si="92"/>
        <v>689.42516806388699</v>
      </c>
      <c r="BB113" s="78">
        <f t="shared" si="93"/>
        <v>4504.1964840000001</v>
      </c>
      <c r="BC113" s="78">
        <f t="shared" si="94"/>
        <v>395.7063</v>
      </c>
      <c r="BD113" s="78">
        <f t="shared" si="95"/>
        <v>1016.50094999999</v>
      </c>
      <c r="BE113" s="78">
        <f t="shared" si="76"/>
        <v>0</v>
      </c>
      <c r="BF113" s="78">
        <f t="shared" si="77"/>
        <v>6605.8289020638767</v>
      </c>
      <c r="BG113" s="78" t="str">
        <f>VLOOKUP(AX113,mappings!$C$2:$H$28,6,FALSE)</f>
        <v>EMAAC</v>
      </c>
      <c r="BH113" s="63"/>
      <c r="BI113" s="63"/>
      <c r="BJ113" s="63"/>
      <c r="BK113" s="63"/>
      <c r="BR113" s="63"/>
    </row>
    <row r="114" spans="7:70" x14ac:dyDescent="0.2">
      <c r="G114" s="81"/>
      <c r="H114" s="77" t="str">
        <f t="shared" si="96"/>
        <v>MI</v>
      </c>
      <c r="I114" s="77" t="str">
        <f t="shared" si="96"/>
        <v>PJM_AEP</v>
      </c>
      <c r="J114" s="34">
        <f t="shared" si="97"/>
        <v>3.9449781093557124E-2</v>
      </c>
      <c r="K114" s="63">
        <f t="shared" si="104"/>
        <v>2026</v>
      </c>
      <c r="L114" s="9">
        <f t="shared" si="102"/>
        <v>0</v>
      </c>
      <c r="M114" s="77">
        <f>VLOOKUP(I114,load!$Z$88:$AJ$110,K114-2020,FALSE)</f>
        <v>22685</v>
      </c>
      <c r="N114" s="2">
        <f t="shared" si="103"/>
        <v>0</v>
      </c>
      <c r="O114" s="2">
        <f>VLOOKUP(O$2,ELCC!$A$1:$B$16,2,FALSE)*SUMIF('2022_resources_less_planned_ret'!$A$3:$A$293,O$2&amp;"_"&amp;$I114&amp;"_"&amp;$H114,'2022_resources_less_planned_ret'!$E$3:$E$293)</f>
        <v>2051.5947299999998</v>
      </c>
      <c r="P114" s="2">
        <f>VLOOKUP(P$2,ELCC!$A$1:$B$16,2,FALSE)*SUMIF('2022_resources_less_planned_ret'!$A$3:$A$293,P$2&amp;"_"&amp;$I114&amp;"_"&amp;$H114,'2022_resources_less_planned_ret'!$E$3:$E$293)</f>
        <v>44.083644</v>
      </c>
      <c r="Q114" s="2">
        <f>VLOOKUP(Q$2,ELCC!$A$1:$B$16,2,FALSE)*SUMIF('2022_resources_less_planned_ret'!$A$3:$A$293,Q$2&amp;"_"&amp;$I114&amp;"_"&amp;$H114,'2022_resources_less_planned_ret'!$E$3:$E$293)</f>
        <v>0</v>
      </c>
      <c r="R114" s="2">
        <f>VLOOKUP(R$2,ELCC!$A$1:$B$16,2,FALSE)*SUMIF('2022_resources_less_planned_ret'!$A$3:$A$293,R$2&amp;"_"&amp;$I114&amp;"_"&amp;$H114,'2022_resources_less_planned_ret'!$E$3:$E$293)</f>
        <v>0</v>
      </c>
      <c r="S114" s="45">
        <f t="shared" si="65"/>
        <v>2095.6783739999996</v>
      </c>
      <c r="T114" s="45">
        <f t="shared" si="66"/>
        <v>0</v>
      </c>
      <c r="U114" s="45">
        <f t="shared" si="67"/>
        <v>0</v>
      </c>
      <c r="V114" s="45">
        <f t="shared" si="68"/>
        <v>1395.7486209561305</v>
      </c>
      <c r="W114" s="79">
        <f t="shared" si="69"/>
        <v>0</v>
      </c>
      <c r="X114" s="43">
        <f t="shared" si="70"/>
        <v>0.45330034993198953</v>
      </c>
      <c r="Y114" s="43" t="str">
        <f>VLOOKUP(I114,mappings!$C$1:$H$22,6,FALSE)</f>
        <v>WEST</v>
      </c>
      <c r="Z114" s="81"/>
      <c r="AA114" s="77" t="str">
        <f t="shared" si="98"/>
        <v>PJM_PennElec</v>
      </c>
      <c r="AB114" s="77">
        <f t="shared" si="100"/>
        <v>2028</v>
      </c>
      <c r="AC114" s="77" t="str">
        <f t="shared" si="72"/>
        <v>PJM_PennElec2028</v>
      </c>
      <c r="AD114" s="78">
        <f t="shared" si="85"/>
        <v>226.56</v>
      </c>
      <c r="AE114" s="78">
        <f t="shared" si="86"/>
        <v>0</v>
      </c>
      <c r="AF114" s="78">
        <f t="shared" si="87"/>
        <v>331.3904</v>
      </c>
      <c r="AG114" s="78">
        <f t="shared" si="88"/>
        <v>487.35094999999995</v>
      </c>
      <c r="AH114" s="78">
        <f t="shared" si="89"/>
        <v>0</v>
      </c>
      <c r="AI114" s="78">
        <f t="shared" si="90"/>
        <v>1045.30135</v>
      </c>
      <c r="AJ114" s="78" t="str">
        <f>VLOOKUP(AA114,mappings!$C$2:$H$28,6,FALSE)</f>
        <v>WMAAC</v>
      </c>
      <c r="AK114" s="78">
        <f t="shared" si="91"/>
        <v>226.56</v>
      </c>
      <c r="AL114" s="78">
        <f t="shared" si="58"/>
        <v>1063.1999999999998</v>
      </c>
      <c r="AM114" s="79">
        <f t="shared" si="59"/>
        <v>0.21309255079006775</v>
      </c>
      <c r="AN114" s="81"/>
      <c r="AO114" s="63" t="s">
        <v>95</v>
      </c>
      <c r="AP114" s="63" t="s">
        <v>28</v>
      </c>
      <c r="AQ114" s="63">
        <v>2026</v>
      </c>
      <c r="AR114" s="63">
        <v>16.634738288906298</v>
      </c>
      <c r="AS114" s="63">
        <v>2051.5947299999998</v>
      </c>
      <c r="AT114" s="63">
        <v>44.083644</v>
      </c>
      <c r="AU114" s="63">
        <v>0</v>
      </c>
      <c r="AV114" s="63">
        <v>0</v>
      </c>
      <c r="AW114" s="81"/>
      <c r="AX114" s="77" t="str">
        <f t="shared" si="99"/>
        <v>PJM_PennElec</v>
      </c>
      <c r="AY114" s="77">
        <f t="shared" si="101"/>
        <v>2028</v>
      </c>
      <c r="AZ114" s="77" t="str">
        <f t="shared" si="74"/>
        <v>PJM_PennElec2028</v>
      </c>
      <c r="BA114" s="78">
        <f t="shared" si="92"/>
        <v>218.53103210182101</v>
      </c>
      <c r="BB114" s="78">
        <f t="shared" si="93"/>
        <v>0</v>
      </c>
      <c r="BC114" s="78">
        <f t="shared" si="94"/>
        <v>331.3904</v>
      </c>
      <c r="BD114" s="78">
        <f t="shared" si="95"/>
        <v>487.35094999999899</v>
      </c>
      <c r="BE114" s="78">
        <f t="shared" si="76"/>
        <v>0</v>
      </c>
      <c r="BF114" s="78">
        <f t="shared" si="77"/>
        <v>1037.2723821018199</v>
      </c>
      <c r="BG114" s="78" t="str">
        <f>VLOOKUP(AX114,mappings!$C$2:$H$28,6,FALSE)</f>
        <v>WMAAC</v>
      </c>
      <c r="BH114" s="63"/>
      <c r="BI114" s="63"/>
      <c r="BJ114" s="63"/>
      <c r="BK114" s="63"/>
      <c r="BR114" s="63"/>
    </row>
    <row r="115" spans="7:70" x14ac:dyDescent="0.2">
      <c r="G115" s="81"/>
      <c r="H115" s="77" t="str">
        <f t="shared" si="96"/>
        <v>OH</v>
      </c>
      <c r="I115" s="77" t="str">
        <f t="shared" si="96"/>
        <v>PJM_AEP</v>
      </c>
      <c r="J115" s="34">
        <f t="shared" si="97"/>
        <v>0.4279781741434216</v>
      </c>
      <c r="K115" s="63">
        <f t="shared" si="104"/>
        <v>2026</v>
      </c>
      <c r="L115" s="9">
        <f t="shared" si="102"/>
        <v>8.5000000000000006E-2</v>
      </c>
      <c r="M115" s="77">
        <f>VLOOKUP(I115,load!$Z$88:$AJ$110,K115-2020,FALSE)</f>
        <v>22685</v>
      </c>
      <c r="N115" s="2">
        <f t="shared" si="103"/>
        <v>825.23821483769916</v>
      </c>
      <c r="O115" s="2">
        <f>VLOOKUP(O$2,ELCC!$A$1:$B$16,2,FALSE)*SUMIF('2022_resources_less_planned_ret'!$A$3:$A$293,O$2&amp;"_"&amp;$I115&amp;"_"&amp;$H115,'2022_resources_less_planned_ret'!$E$3:$E$293)</f>
        <v>0</v>
      </c>
      <c r="P115" s="2">
        <f>VLOOKUP(P$2,ELCC!$A$1:$B$16,2,FALSE)*SUMIF('2022_resources_less_planned_ret'!$A$3:$A$293,P$2&amp;"_"&amp;$I115&amp;"_"&amp;$H115,'2022_resources_less_planned_ret'!$E$3:$E$293)</f>
        <v>473.89917300000008</v>
      </c>
      <c r="Q115" s="2">
        <f>VLOOKUP(Q$2,ELCC!$A$1:$B$16,2,FALSE)*SUMIF('2022_resources_less_planned_ret'!$A$3:$A$293,Q$2&amp;"_"&amp;$I115&amp;"_"&amp;$H115,'2022_resources_less_planned_ret'!$E$3:$E$293)</f>
        <v>0</v>
      </c>
      <c r="R115" s="2">
        <f>VLOOKUP(R$2,ELCC!$A$1:$B$16,2,FALSE)*SUMIF('2022_resources_less_planned_ret'!$A$3:$A$293,R$2&amp;"_"&amp;$I115&amp;"_"&amp;$H115,'2022_resources_less_planned_ret'!$E$3:$E$293)</f>
        <v>0</v>
      </c>
      <c r="S115" s="45">
        <f t="shared" si="65"/>
        <v>1299.1373878376992</v>
      </c>
      <c r="T115" s="45">
        <f t="shared" si="66"/>
        <v>0</v>
      </c>
      <c r="U115" s="45">
        <f t="shared" si="67"/>
        <v>825.23821483769916</v>
      </c>
      <c r="V115" s="45">
        <f t="shared" si="68"/>
        <v>1395.7486209561305</v>
      </c>
      <c r="W115" s="79">
        <f t="shared" si="69"/>
        <v>0.59125132022153515</v>
      </c>
      <c r="X115" s="43">
        <f t="shared" si="70"/>
        <v>0.28100658947610058</v>
      </c>
      <c r="Y115" s="43" t="str">
        <f>VLOOKUP(I115,mappings!$C$1:$H$22,6,FALSE)</f>
        <v>WEST</v>
      </c>
      <c r="Z115" s="81"/>
      <c r="AA115" s="77" t="str">
        <f t="shared" si="98"/>
        <v>PJM_PotomacElec</v>
      </c>
      <c r="AB115" s="77">
        <f t="shared" si="100"/>
        <v>2028</v>
      </c>
      <c r="AC115" s="77" t="str">
        <f t="shared" si="72"/>
        <v>PJM_PotomacElec2028</v>
      </c>
      <c r="AD115" s="78">
        <f t="shared" si="85"/>
        <v>3194.8799999999997</v>
      </c>
      <c r="AE115" s="78">
        <f t="shared" si="86"/>
        <v>0</v>
      </c>
      <c r="AF115" s="78">
        <f t="shared" si="87"/>
        <v>231.10119999999884</v>
      </c>
      <c r="AG115" s="78">
        <f t="shared" si="88"/>
        <v>0</v>
      </c>
      <c r="AH115" s="78">
        <f t="shared" si="89"/>
        <v>0</v>
      </c>
      <c r="AI115" s="78">
        <f t="shared" si="90"/>
        <v>3425.9811999999984</v>
      </c>
      <c r="AJ115" s="78" t="str">
        <f>VLOOKUP(AA115,mappings!$C$2:$H$28,6,FALSE)</f>
        <v>SWMAAC</v>
      </c>
      <c r="AK115" s="78">
        <f t="shared" si="91"/>
        <v>3194.8799999999997</v>
      </c>
      <c r="AL115" s="78">
        <f t="shared" si="58"/>
        <v>6101.68</v>
      </c>
      <c r="AM115" s="79">
        <f t="shared" si="59"/>
        <v>0.52360661326061009</v>
      </c>
      <c r="AN115" s="81"/>
      <c r="AO115" s="63" t="s">
        <v>95</v>
      </c>
      <c r="AP115" s="63" t="s">
        <v>30</v>
      </c>
      <c r="AQ115" s="63">
        <v>2026</v>
      </c>
      <c r="AR115" s="63">
        <v>346.38663495005898</v>
      </c>
      <c r="AS115" s="63">
        <v>0</v>
      </c>
      <c r="AT115" s="63">
        <v>473.89917300000002</v>
      </c>
      <c r="AU115" s="63">
        <v>0</v>
      </c>
      <c r="AV115" s="63">
        <v>0</v>
      </c>
      <c r="AW115" s="81"/>
      <c r="AX115" s="77" t="str">
        <f t="shared" si="99"/>
        <v>PJM_PotomacElec</v>
      </c>
      <c r="AY115" s="77">
        <f t="shared" si="101"/>
        <v>2028</v>
      </c>
      <c r="AZ115" s="77" t="str">
        <f t="shared" si="74"/>
        <v>PJM_PotomacElec2028</v>
      </c>
      <c r="BA115" s="78">
        <f t="shared" si="92"/>
        <v>501.13733551707281</v>
      </c>
      <c r="BB115" s="78">
        <f t="shared" si="93"/>
        <v>0</v>
      </c>
      <c r="BC115" s="78">
        <f t="shared" si="94"/>
        <v>231.1011999999979</v>
      </c>
      <c r="BD115" s="78">
        <f t="shared" si="95"/>
        <v>0</v>
      </c>
      <c r="BE115" s="78">
        <f t="shared" si="76"/>
        <v>0</v>
      </c>
      <c r="BF115" s="78">
        <f t="shared" si="77"/>
        <v>732.23853551707066</v>
      </c>
      <c r="BG115" s="78" t="str">
        <f>VLOOKUP(AX115,mappings!$C$2:$H$28,6,FALSE)</f>
        <v>SWMAAC</v>
      </c>
      <c r="BH115" s="63"/>
      <c r="BI115" s="63"/>
      <c r="BJ115" s="63"/>
      <c r="BK115" s="63"/>
      <c r="BR115" s="63"/>
    </row>
    <row r="116" spans="7:70" x14ac:dyDescent="0.2">
      <c r="G116" s="81"/>
      <c r="H116" s="77" t="str">
        <f t="shared" si="96"/>
        <v>TN</v>
      </c>
      <c r="I116" s="77" t="str">
        <f t="shared" si="96"/>
        <v>PJM_AEP</v>
      </c>
      <c r="J116" s="34">
        <f t="shared" si="97"/>
        <v>1.9724890546778562E-2</v>
      </c>
      <c r="K116" s="63">
        <f t="shared" si="104"/>
        <v>2026</v>
      </c>
      <c r="L116" s="9">
        <f t="shared" si="102"/>
        <v>0</v>
      </c>
      <c r="M116" s="77">
        <f>VLOOKUP(I116,load!$Z$88:$AJ$110,K116-2020,FALSE)</f>
        <v>22685</v>
      </c>
      <c r="N116" s="2">
        <f t="shared" si="103"/>
        <v>0</v>
      </c>
      <c r="O116" s="2">
        <f>VLOOKUP(O$2,ELCC!$A$1:$B$16,2,FALSE)*SUMIF('2022_resources_less_planned_ret'!$A$3:$A$293,O$2&amp;"_"&amp;$I116&amp;"_"&amp;$H116,'2022_resources_less_planned_ret'!$E$3:$E$293)</f>
        <v>0</v>
      </c>
      <c r="P116" s="2">
        <f>VLOOKUP(P$2,ELCC!$A$1:$B$16,2,FALSE)*SUMIF('2022_resources_less_planned_ret'!$A$3:$A$293,P$2&amp;"_"&amp;$I116&amp;"_"&amp;$H116,'2022_resources_less_planned_ret'!$E$3:$E$293)</f>
        <v>22.041822</v>
      </c>
      <c r="Q116" s="2">
        <f>VLOOKUP(Q$2,ELCC!$A$1:$B$16,2,FALSE)*SUMIF('2022_resources_less_planned_ret'!$A$3:$A$293,Q$2&amp;"_"&amp;$I116&amp;"_"&amp;$H116,'2022_resources_less_planned_ret'!$E$3:$E$293)</f>
        <v>0</v>
      </c>
      <c r="R116" s="2">
        <f>VLOOKUP(R$2,ELCC!$A$1:$B$16,2,FALSE)*SUMIF('2022_resources_less_planned_ret'!$A$3:$A$293,R$2&amp;"_"&amp;$I116&amp;"_"&amp;$H116,'2022_resources_less_planned_ret'!$E$3:$E$293)</f>
        <v>0</v>
      </c>
      <c r="S116" s="45">
        <f t="shared" si="65"/>
        <v>22.041822</v>
      </c>
      <c r="T116" s="45">
        <f t="shared" si="66"/>
        <v>0</v>
      </c>
      <c r="U116" s="45">
        <f t="shared" si="67"/>
        <v>0</v>
      </c>
      <c r="V116" s="45">
        <f t="shared" si="68"/>
        <v>1395.7486209561305</v>
      </c>
      <c r="W116" s="79">
        <f t="shared" si="69"/>
        <v>0</v>
      </c>
      <c r="X116" s="43">
        <f t="shared" si="70"/>
        <v>4.7676999246157349E-3</v>
      </c>
      <c r="Y116" s="43" t="str">
        <f>VLOOKUP(I116,mappings!$C$1:$H$22,6,FALSE)</f>
        <v>WEST</v>
      </c>
      <c r="Z116" s="81"/>
      <c r="AA116" s="77" t="str">
        <f t="shared" si="98"/>
        <v>PJM_PennPL_UGI</v>
      </c>
      <c r="AB116" s="77">
        <f t="shared" si="100"/>
        <v>2028</v>
      </c>
      <c r="AC116" s="77" t="str">
        <f t="shared" si="72"/>
        <v>PJM_PennPL_UGI2028</v>
      </c>
      <c r="AD116" s="78">
        <f t="shared" si="85"/>
        <v>593.04</v>
      </c>
      <c r="AE116" s="78">
        <f t="shared" si="86"/>
        <v>2496.3876</v>
      </c>
      <c r="AF116" s="78">
        <f t="shared" si="87"/>
        <v>632.25800000000004</v>
      </c>
      <c r="AG116" s="78">
        <f t="shared" si="88"/>
        <v>0</v>
      </c>
      <c r="AH116" s="78">
        <f t="shared" si="89"/>
        <v>0</v>
      </c>
      <c r="AI116" s="78">
        <f t="shared" si="90"/>
        <v>3721.6855999999998</v>
      </c>
      <c r="AJ116" s="78" t="str">
        <f>VLOOKUP(AA116,mappings!$C$2:$H$28,6,FALSE)</f>
        <v>WMAAC</v>
      </c>
      <c r="AK116" s="78">
        <f t="shared" si="91"/>
        <v>593.04</v>
      </c>
      <c r="AL116" s="78">
        <f t="shared" si="58"/>
        <v>1063.1999999999998</v>
      </c>
      <c r="AM116" s="79">
        <f t="shared" si="59"/>
        <v>0.55778781038374725</v>
      </c>
      <c r="AN116" s="81"/>
      <c r="AO116" s="63" t="s">
        <v>95</v>
      </c>
      <c r="AP116" s="63" t="s">
        <v>32</v>
      </c>
      <c r="AQ116" s="63">
        <v>2026</v>
      </c>
      <c r="AR116" s="63">
        <v>1.3969294600595501</v>
      </c>
      <c r="AS116" s="63">
        <v>0</v>
      </c>
      <c r="AT116" s="63">
        <v>22.041822</v>
      </c>
      <c r="AU116" s="63">
        <v>0</v>
      </c>
      <c r="AV116" s="63">
        <v>0</v>
      </c>
      <c r="AW116" s="81"/>
      <c r="AX116" s="77" t="str">
        <f t="shared" si="99"/>
        <v>PJM_PennPL_UGI</v>
      </c>
      <c r="AY116" s="77">
        <f t="shared" si="101"/>
        <v>2028</v>
      </c>
      <c r="AZ116" s="77" t="str">
        <f t="shared" si="74"/>
        <v>PJM_PennPL_UGI2028</v>
      </c>
      <c r="BA116" s="78">
        <f t="shared" si="92"/>
        <v>808.51374157257601</v>
      </c>
      <c r="BB116" s="78">
        <f t="shared" si="93"/>
        <v>2496.3876</v>
      </c>
      <c r="BC116" s="78">
        <f t="shared" si="94"/>
        <v>632.25800000000004</v>
      </c>
      <c r="BD116" s="78">
        <f t="shared" si="95"/>
        <v>0</v>
      </c>
      <c r="BE116" s="78">
        <f t="shared" si="76"/>
        <v>0</v>
      </c>
      <c r="BF116" s="78">
        <f t="shared" si="77"/>
        <v>3937.1593415725756</v>
      </c>
      <c r="BG116" s="78" t="str">
        <f>VLOOKUP(AX116,mappings!$C$2:$H$28,6,FALSE)</f>
        <v>WMAAC</v>
      </c>
      <c r="BH116" s="63"/>
      <c r="BI116" s="63"/>
      <c r="BJ116" s="63"/>
      <c r="BK116" s="63"/>
      <c r="BR116" s="63"/>
    </row>
    <row r="117" spans="7:70" x14ac:dyDescent="0.2">
      <c r="G117" s="81"/>
      <c r="H117" s="77" t="str">
        <f t="shared" si="96"/>
        <v>VA</v>
      </c>
      <c r="I117" s="77" t="str">
        <f t="shared" si="96"/>
        <v>PJM_AEP</v>
      </c>
      <c r="J117" s="34">
        <f t="shared" si="97"/>
        <v>0.14793667910083919</v>
      </c>
      <c r="K117" s="63">
        <f t="shared" si="104"/>
        <v>2026</v>
      </c>
      <c r="L117" s="9">
        <f t="shared" si="102"/>
        <v>0.17</v>
      </c>
      <c r="M117" s="77">
        <f>VLOOKUP(I117,load!$Z$88:$AJ$110,K117-2020,FALSE)</f>
        <v>22685</v>
      </c>
      <c r="N117" s="2">
        <f t="shared" si="103"/>
        <v>570.51040611843132</v>
      </c>
      <c r="O117" s="2">
        <f>VLOOKUP(O$2,ELCC!$A$1:$B$16,2,FALSE)*SUMIF('2022_resources_less_planned_ret'!$A$3:$A$293,O$2&amp;"_"&amp;$I117&amp;"_"&amp;$H117,'2022_resources_less_planned_ret'!$E$3:$E$293)</f>
        <v>0</v>
      </c>
      <c r="P117" s="2">
        <f>VLOOKUP(P$2,ELCC!$A$1:$B$16,2,FALSE)*SUMIF('2022_resources_less_planned_ret'!$A$3:$A$293,P$2&amp;"_"&amp;$I117&amp;"_"&amp;$H117,'2022_resources_less_planned_ret'!$E$3:$E$293)</f>
        <v>165.31366500000001</v>
      </c>
      <c r="Q117" s="2">
        <f>VLOOKUP(Q$2,ELCC!$A$1:$B$16,2,FALSE)*SUMIF('2022_resources_less_planned_ret'!$A$3:$A$293,Q$2&amp;"_"&amp;$I117&amp;"_"&amp;$H117,'2022_resources_less_planned_ret'!$E$3:$E$293)</f>
        <v>62.700949999999999</v>
      </c>
      <c r="R117" s="2">
        <f>VLOOKUP(R$2,ELCC!$A$1:$B$16,2,FALSE)*SUMIF('2022_resources_less_planned_ret'!$A$3:$A$293,R$2&amp;"_"&amp;$I117&amp;"_"&amp;$H117,'2022_resources_less_planned_ret'!$E$3:$E$293)</f>
        <v>0</v>
      </c>
      <c r="S117" s="45">
        <f t="shared" si="65"/>
        <v>798.52502111843137</v>
      </c>
      <c r="T117" s="45">
        <f t="shared" si="66"/>
        <v>0</v>
      </c>
      <c r="U117" s="45">
        <f t="shared" si="67"/>
        <v>570.51040611843132</v>
      </c>
      <c r="V117" s="45">
        <f t="shared" si="68"/>
        <v>1395.7486209561305</v>
      </c>
      <c r="W117" s="79">
        <f t="shared" si="69"/>
        <v>0.40874867977846485</v>
      </c>
      <c r="X117" s="43">
        <f t="shared" si="70"/>
        <v>0.17272291206190321</v>
      </c>
      <c r="Y117" s="43" t="str">
        <f>VLOOKUP(I117,mappings!$C$1:$H$22,6,FALSE)</f>
        <v>WEST</v>
      </c>
      <c r="Z117" s="81"/>
      <c r="AA117" s="77" t="str">
        <f t="shared" si="98"/>
        <v>PJM_PublicServiceEG</v>
      </c>
      <c r="AB117" s="77">
        <f t="shared" si="100"/>
        <v>2028</v>
      </c>
      <c r="AC117" s="77" t="str">
        <f t="shared" si="72"/>
        <v>PJM_PublicServiceEG2028</v>
      </c>
      <c r="AD117" s="78">
        <f t="shared" si="85"/>
        <v>4559.72</v>
      </c>
      <c r="AE117" s="78">
        <f t="shared" si="86"/>
        <v>3460.2705900000001</v>
      </c>
      <c r="AF117" s="78">
        <f t="shared" si="87"/>
        <v>357.55280000000005</v>
      </c>
      <c r="AG117" s="78">
        <f t="shared" si="88"/>
        <v>0</v>
      </c>
      <c r="AH117" s="78">
        <f t="shared" si="89"/>
        <v>0</v>
      </c>
      <c r="AI117" s="78">
        <f t="shared" si="90"/>
        <v>8377.5433900000007</v>
      </c>
      <c r="AJ117" s="78" t="str">
        <f>VLOOKUP(AA117,mappings!$C$2:$H$28,6,FALSE)</f>
        <v>EMAAC</v>
      </c>
      <c r="AK117" s="78">
        <f t="shared" si="91"/>
        <v>8019.9905900000003</v>
      </c>
      <c r="AL117" s="78">
        <f t="shared" si="58"/>
        <v>14158.503290000001</v>
      </c>
      <c r="AM117" s="79">
        <f t="shared" si="59"/>
        <v>0.56644338922917326</v>
      </c>
      <c r="AN117" s="81"/>
      <c r="AO117" s="63" t="s">
        <v>95</v>
      </c>
      <c r="AP117" s="63" t="s">
        <v>33</v>
      </c>
      <c r="AQ117" s="63">
        <v>2026</v>
      </c>
      <c r="AR117" s="63">
        <v>277.39005932726099</v>
      </c>
      <c r="AS117" s="63">
        <v>0</v>
      </c>
      <c r="AT117" s="63">
        <v>165.31366499999999</v>
      </c>
      <c r="AU117" s="63">
        <v>62.700949999999999</v>
      </c>
      <c r="AV117" s="63">
        <v>96.199999999999903</v>
      </c>
      <c r="AW117" s="81"/>
      <c r="AX117" s="77" t="str">
        <f t="shared" si="99"/>
        <v>PJM_PublicServiceEG</v>
      </c>
      <c r="AY117" s="77">
        <f t="shared" si="101"/>
        <v>2028</v>
      </c>
      <c r="AZ117" s="77" t="str">
        <f t="shared" si="74"/>
        <v>PJM_PublicServiceEG2028</v>
      </c>
      <c r="BA117" s="78">
        <f t="shared" si="92"/>
        <v>1416.70149492527</v>
      </c>
      <c r="BB117" s="78">
        <f t="shared" si="93"/>
        <v>3460.2705900000001</v>
      </c>
      <c r="BC117" s="78">
        <f t="shared" si="94"/>
        <v>357.55279999999999</v>
      </c>
      <c r="BD117" s="78">
        <f t="shared" si="95"/>
        <v>0</v>
      </c>
      <c r="BE117" s="78">
        <f t="shared" si="76"/>
        <v>702.56196452230495</v>
      </c>
      <c r="BF117" s="78">
        <f t="shared" si="77"/>
        <v>5937.0868494475753</v>
      </c>
      <c r="BG117" s="78" t="str">
        <f>VLOOKUP(AX117,mappings!$C$2:$H$28,6,FALSE)</f>
        <v>EMAAC</v>
      </c>
      <c r="BH117" s="63"/>
      <c r="BI117" s="63"/>
      <c r="BJ117" s="63"/>
      <c r="BK117" s="63"/>
      <c r="BR117" s="63"/>
    </row>
    <row r="118" spans="7:70" x14ac:dyDescent="0.2">
      <c r="G118" s="81"/>
      <c r="H118" s="77" t="str">
        <f t="shared" si="96"/>
        <v>WV</v>
      </c>
      <c r="I118" s="77" t="str">
        <f t="shared" si="96"/>
        <v>PJM_AEP</v>
      </c>
      <c r="J118" s="34">
        <f t="shared" si="97"/>
        <v>0.13807423382744993</v>
      </c>
      <c r="K118" s="63">
        <f t="shared" si="104"/>
        <v>2026</v>
      </c>
      <c r="L118" s="9">
        <f t="shared" si="102"/>
        <v>0</v>
      </c>
      <c r="M118" s="77">
        <f>VLOOKUP(I118,load!$Z$88:$AJ$110,K118-2020,FALSE)</f>
        <v>22685</v>
      </c>
      <c r="N118" s="2">
        <f t="shared" si="103"/>
        <v>0</v>
      </c>
      <c r="O118" s="2">
        <f>VLOOKUP(O$2,ELCC!$A$1:$B$16,2,FALSE)*SUMIF('2022_resources_less_planned_ret'!$A$3:$A$293,O$2&amp;"_"&amp;$I118&amp;"_"&amp;$H118,'2022_resources_less_planned_ret'!$E$3:$E$293)</f>
        <v>0</v>
      </c>
      <c r="P118" s="2">
        <f>VLOOKUP(P$2,ELCC!$A$1:$B$16,2,FALSE)*SUMIF('2022_resources_less_planned_ret'!$A$3:$A$293,P$2&amp;"_"&amp;$I118&amp;"_"&amp;$H118,'2022_resources_less_planned_ret'!$E$3:$E$293)</f>
        <v>154.292754</v>
      </c>
      <c r="Q118" s="2">
        <f>VLOOKUP(Q$2,ELCC!$A$1:$B$16,2,FALSE)*SUMIF('2022_resources_less_planned_ret'!$A$3:$A$293,Q$2&amp;"_"&amp;$I118&amp;"_"&amp;$H118,'2022_resources_less_planned_ret'!$E$3:$E$293)</f>
        <v>0</v>
      </c>
      <c r="R118" s="2">
        <f>VLOOKUP(R$2,ELCC!$A$1:$B$16,2,FALSE)*SUMIF('2022_resources_less_planned_ret'!$A$3:$A$293,R$2&amp;"_"&amp;$I118&amp;"_"&amp;$H118,'2022_resources_less_planned_ret'!$E$3:$E$293)</f>
        <v>0</v>
      </c>
      <c r="S118" s="45">
        <f t="shared" si="65"/>
        <v>154.292754</v>
      </c>
      <c r="T118" s="45">
        <f t="shared" si="66"/>
        <v>0</v>
      </c>
      <c r="U118" s="45">
        <f t="shared" si="67"/>
        <v>0</v>
      </c>
      <c r="V118" s="45">
        <f t="shared" si="68"/>
        <v>1395.7486209561305</v>
      </c>
      <c r="W118" s="79">
        <f t="shared" si="69"/>
        <v>0</v>
      </c>
      <c r="X118" s="43">
        <f t="shared" si="70"/>
        <v>3.3373899472310148E-2</v>
      </c>
      <c r="Y118" s="43" t="str">
        <f>VLOOKUP(I118,mappings!$C$1:$H$22,6,FALSE)</f>
        <v>WEST</v>
      </c>
      <c r="Z118" s="81"/>
      <c r="AA118" s="77" t="str">
        <f t="shared" si="98"/>
        <v>PJM_RocklandElec</v>
      </c>
      <c r="AB118" s="77">
        <f t="shared" si="100"/>
        <v>2028</v>
      </c>
      <c r="AC118" s="77" t="str">
        <f t="shared" si="72"/>
        <v>PJM_RocklandElec2028</v>
      </c>
      <c r="AD118" s="78">
        <f t="shared" si="85"/>
        <v>178.2</v>
      </c>
      <c r="AE118" s="78">
        <f t="shared" si="86"/>
        <v>0</v>
      </c>
      <c r="AF118" s="78">
        <f t="shared" si="87"/>
        <v>4.3604000000000003</v>
      </c>
      <c r="AG118" s="78">
        <f t="shared" si="88"/>
        <v>0</v>
      </c>
      <c r="AH118" s="78">
        <f t="shared" si="89"/>
        <v>0</v>
      </c>
      <c r="AI118" s="78">
        <f t="shared" si="90"/>
        <v>182.56039999999999</v>
      </c>
      <c r="AJ118" s="78" t="str">
        <f>VLOOKUP(AA118,mappings!$C$2:$H$28,6,FALSE)</f>
        <v>EMAAC</v>
      </c>
      <c r="AK118" s="78">
        <f t="shared" si="91"/>
        <v>178.2</v>
      </c>
      <c r="AL118" s="78">
        <f t="shared" si="58"/>
        <v>14158.503290000001</v>
      </c>
      <c r="AM118" s="79">
        <f t="shared" si="59"/>
        <v>1.2586076109178909E-2</v>
      </c>
      <c r="AN118" s="81"/>
      <c r="AO118" s="63" t="s">
        <v>95</v>
      </c>
      <c r="AP118" s="63" t="s">
        <v>34</v>
      </c>
      <c r="AQ118" s="63">
        <v>2026</v>
      </c>
      <c r="AR118" s="63">
        <v>129.35606861821699</v>
      </c>
      <c r="AS118" s="63">
        <v>0</v>
      </c>
      <c r="AT118" s="63">
        <v>154.292754</v>
      </c>
      <c r="AU118" s="63">
        <v>0</v>
      </c>
      <c r="AV118" s="63">
        <v>0</v>
      </c>
      <c r="AW118" s="81"/>
      <c r="AX118" s="77" t="str">
        <f t="shared" si="99"/>
        <v>PJM_RocklandElec</v>
      </c>
      <c r="AY118" s="77">
        <f t="shared" si="101"/>
        <v>2028</v>
      </c>
      <c r="AZ118" s="77" t="str">
        <f t="shared" si="74"/>
        <v>PJM_RocklandElec2028</v>
      </c>
      <c r="BA118" s="78">
        <f t="shared" si="92"/>
        <v>39.4376608175521</v>
      </c>
      <c r="BB118" s="78">
        <f t="shared" si="93"/>
        <v>0</v>
      </c>
      <c r="BC118" s="78">
        <f t="shared" si="94"/>
        <v>4.3604000000000003</v>
      </c>
      <c r="BD118" s="78">
        <f t="shared" si="95"/>
        <v>0</v>
      </c>
      <c r="BE118" s="78">
        <f t="shared" si="76"/>
        <v>23.7075240765828</v>
      </c>
      <c r="BF118" s="78">
        <f t="shared" si="77"/>
        <v>67.505584894134898</v>
      </c>
      <c r="BG118" s="78" t="str">
        <f>VLOOKUP(AX118,mappings!$C$2:$H$28,6,FALSE)</f>
        <v>EMAAC</v>
      </c>
      <c r="BH118" s="63"/>
      <c r="BI118" s="63"/>
      <c r="BJ118" s="63"/>
      <c r="BK118" s="63"/>
      <c r="BR118" s="63"/>
    </row>
    <row r="119" spans="7:70" x14ac:dyDescent="0.2">
      <c r="G119" s="81"/>
      <c r="H119" s="77" t="str">
        <f t="shared" si="96"/>
        <v>MD</v>
      </c>
      <c r="I119" s="77" t="str">
        <f t="shared" si="96"/>
        <v>PJM_AlleghenyPower</v>
      </c>
      <c r="J119" s="34">
        <f t="shared" si="97"/>
        <v>0.17</v>
      </c>
      <c r="K119" s="63">
        <f t="shared" si="104"/>
        <v>2026</v>
      </c>
      <c r="L119" s="9">
        <f t="shared" si="102"/>
        <v>0.38</v>
      </c>
      <c r="M119" s="77">
        <f>VLOOKUP(I119,load!$Z$88:$AJ$110,K119-2020,FALSE)</f>
        <v>8951</v>
      </c>
      <c r="N119" s="2">
        <f t="shared" si="103"/>
        <v>578.23460000000011</v>
      </c>
      <c r="O119" s="2">
        <f>VLOOKUP(O$2,ELCC!$A$1:$B$16,2,FALSE)*SUMIF('2022_resources_less_planned_ret'!$A$3:$A$293,O$2&amp;"_"&amp;$I119&amp;"_"&amp;$H119,'2022_resources_less_planned_ret'!$E$3:$E$293)</f>
        <v>0</v>
      </c>
      <c r="P119" s="2">
        <f>VLOOKUP(P$2,ELCC!$A$1:$B$16,2,FALSE)*SUMIF('2022_resources_less_planned_ret'!$A$3:$A$293,P$2&amp;"_"&amp;$I119&amp;"_"&amp;$H119,'2022_resources_less_planned_ret'!$E$3:$E$293)</f>
        <v>131.57507000000001</v>
      </c>
      <c r="Q119" s="2">
        <f>VLOOKUP(Q$2,ELCC!$A$1:$B$16,2,FALSE)*SUMIF('2022_resources_less_planned_ret'!$A$3:$A$293,Q$2&amp;"_"&amp;$I119&amp;"_"&amp;$H119,'2022_resources_less_planned_ret'!$E$3:$E$293)</f>
        <v>0</v>
      </c>
      <c r="R119" s="2">
        <f>VLOOKUP(R$2,ELCC!$A$1:$B$16,2,FALSE)*SUMIF('2022_resources_less_planned_ret'!$A$3:$A$293,R$2&amp;"_"&amp;$I119&amp;"_"&amp;$H119,'2022_resources_less_planned_ret'!$E$3:$E$293)</f>
        <v>0</v>
      </c>
      <c r="S119" s="45">
        <f t="shared" si="65"/>
        <v>709.8096700000001</v>
      </c>
      <c r="T119" s="45">
        <f t="shared" si="66"/>
        <v>0</v>
      </c>
      <c r="U119" s="45">
        <f t="shared" si="67"/>
        <v>578.23460000000011</v>
      </c>
      <c r="V119" s="45">
        <f t="shared" si="68"/>
        <v>893.30980000000011</v>
      </c>
      <c r="W119" s="79">
        <f t="shared" si="69"/>
        <v>0.64729458917835681</v>
      </c>
      <c r="X119" s="43">
        <f t="shared" si="70"/>
        <v>0.42572892940409318</v>
      </c>
      <c r="Y119" s="43" t="str">
        <f>VLOOKUP(I119,mappings!$C$1:$H$22,6,FALSE)</f>
        <v>WEST</v>
      </c>
      <c r="Z119" s="81"/>
      <c r="AA119" s="77" t="str">
        <f t="shared" si="98"/>
        <v>PJM_AEP</v>
      </c>
      <c r="AB119" s="77">
        <f t="shared" si="100"/>
        <v>2028</v>
      </c>
      <c r="AC119" s="77" t="str">
        <f t="shared" si="72"/>
        <v>PJM_AEP2028</v>
      </c>
      <c r="AD119" s="78">
        <f t="shared" si="85"/>
        <v>809.36748882785525</v>
      </c>
      <c r="AE119" s="78">
        <f t="shared" si="86"/>
        <v>2051.5947299999998</v>
      </c>
      <c r="AF119" s="78">
        <f t="shared" si="87"/>
        <v>1113.1120110000002</v>
      </c>
      <c r="AG119" s="78">
        <f t="shared" si="88"/>
        <v>62.700949999999999</v>
      </c>
      <c r="AH119" s="78">
        <f t="shared" si="89"/>
        <v>0</v>
      </c>
      <c r="AI119" s="78">
        <f t="shared" si="90"/>
        <v>4036.775179827855</v>
      </c>
      <c r="AJ119" s="78" t="str">
        <f>VLOOKUP(AA119,mappings!$C$2:$H$28,6,FALSE)</f>
        <v>WEST</v>
      </c>
      <c r="AK119" s="78">
        <f t="shared" si="91"/>
        <v>809.36748882785525</v>
      </c>
      <c r="AL119" s="78">
        <f t="shared" si="58"/>
        <v>20655.88231382786</v>
      </c>
      <c r="AM119" s="79">
        <f t="shared" si="59"/>
        <v>3.9183389822376784E-2</v>
      </c>
      <c r="AN119" s="81"/>
      <c r="AO119" s="63" t="s">
        <v>96</v>
      </c>
      <c r="AP119" s="63" t="s">
        <v>4</v>
      </c>
      <c r="AQ119" s="63">
        <v>2026</v>
      </c>
      <c r="AR119" s="63">
        <v>70.983630178699102</v>
      </c>
      <c r="AS119" s="63">
        <v>0</v>
      </c>
      <c r="AT119" s="63">
        <v>131.57507000000001</v>
      </c>
      <c r="AU119" s="63">
        <v>0</v>
      </c>
      <c r="AV119" s="63">
        <v>0</v>
      </c>
      <c r="AW119" s="81"/>
      <c r="AX119" s="77" t="str">
        <f t="shared" si="99"/>
        <v>PJM_AEP</v>
      </c>
      <c r="AY119" s="77">
        <f t="shared" si="101"/>
        <v>2028</v>
      </c>
      <c r="AZ119" s="77" t="str">
        <f t="shared" si="74"/>
        <v>PJM_AEP2028</v>
      </c>
      <c r="BA119" s="78">
        <f t="shared" si="92"/>
        <v>1155.8810335299029</v>
      </c>
      <c r="BB119" s="78">
        <f t="shared" si="93"/>
        <v>2051.5947299999998</v>
      </c>
      <c r="BC119" s="78">
        <f t="shared" si="94"/>
        <v>1113.1120110000002</v>
      </c>
      <c r="BD119" s="78">
        <f t="shared" si="95"/>
        <v>62.700949999999999</v>
      </c>
      <c r="BE119" s="78">
        <f t="shared" si="76"/>
        <v>146.30000000000001</v>
      </c>
      <c r="BF119" s="78">
        <f t="shared" si="77"/>
        <v>4529.5887245299036</v>
      </c>
      <c r="BG119" s="78" t="str">
        <f>VLOOKUP(AX119,mappings!$C$2:$H$28,6,FALSE)</f>
        <v>WEST</v>
      </c>
      <c r="BH119" s="63"/>
      <c r="BI119" s="63"/>
      <c r="BJ119" s="63"/>
      <c r="BK119" s="63"/>
      <c r="BR119" s="63"/>
    </row>
    <row r="120" spans="7:70" x14ac:dyDescent="0.2">
      <c r="G120" s="81"/>
      <c r="H120" s="77" t="str">
        <f t="shared" si="96"/>
        <v>PA</v>
      </c>
      <c r="I120" s="77" t="str">
        <f t="shared" si="96"/>
        <v>PJM_AlleghenyPower</v>
      </c>
      <c r="J120" s="34">
        <f t="shared" si="97"/>
        <v>0.43999999999999995</v>
      </c>
      <c r="K120" s="63">
        <f t="shared" si="104"/>
        <v>2026</v>
      </c>
      <c r="L120" s="9">
        <f t="shared" si="102"/>
        <v>0.08</v>
      </c>
      <c r="M120" s="77">
        <f>VLOOKUP(I120,load!$Z$88:$AJ$110,K120-2020,FALSE)</f>
        <v>8951</v>
      </c>
      <c r="N120" s="2">
        <f t="shared" si="103"/>
        <v>315.0752</v>
      </c>
      <c r="O120" s="2">
        <f>VLOOKUP(O$2,ELCC!$A$1:$B$16,2,FALSE)*SUMIF('2022_resources_less_planned_ret'!$A$3:$A$293,O$2&amp;"_"&amp;$I120&amp;"_"&amp;$H120,'2022_resources_less_planned_ret'!$E$3:$E$293)</f>
        <v>0</v>
      </c>
      <c r="P120" s="2">
        <f>VLOOKUP(P$2,ELCC!$A$1:$B$16,2,FALSE)*SUMIF('2022_resources_less_planned_ret'!$A$3:$A$293,P$2&amp;"_"&amp;$I120&amp;"_"&amp;$H120,'2022_resources_less_planned_ret'!$E$3:$E$293)</f>
        <v>340.54723999999999</v>
      </c>
      <c r="Q120" s="2">
        <f>VLOOKUP(Q$2,ELCC!$A$1:$B$16,2,FALSE)*SUMIF('2022_resources_less_planned_ret'!$A$3:$A$293,Q$2&amp;"_"&amp;$I120&amp;"_"&amp;$H120,'2022_resources_less_planned_ret'!$E$3:$E$293)</f>
        <v>0</v>
      </c>
      <c r="R120" s="2">
        <f>VLOOKUP(R$2,ELCC!$A$1:$B$16,2,FALSE)*SUMIF('2022_resources_less_planned_ret'!$A$3:$A$293,R$2&amp;"_"&amp;$I120&amp;"_"&amp;$H120,'2022_resources_less_planned_ret'!$E$3:$E$293)</f>
        <v>0</v>
      </c>
      <c r="S120" s="45">
        <f t="shared" si="65"/>
        <v>655.62243999999998</v>
      </c>
      <c r="T120" s="45">
        <f t="shared" si="66"/>
        <v>0</v>
      </c>
      <c r="U120" s="45">
        <f t="shared" si="67"/>
        <v>315.0752</v>
      </c>
      <c r="V120" s="45">
        <f t="shared" si="68"/>
        <v>893.30980000000011</v>
      </c>
      <c r="W120" s="79">
        <f t="shared" si="69"/>
        <v>0.35270541082164325</v>
      </c>
      <c r="X120" s="43">
        <f t="shared" si="70"/>
        <v>0.39322856713758109</v>
      </c>
      <c r="Y120" s="43" t="str">
        <f>VLOOKUP(I120,mappings!$C$1:$H$22,6,FALSE)</f>
        <v>WEST</v>
      </c>
      <c r="Z120" s="81"/>
      <c r="AA120" s="77" t="str">
        <f t="shared" si="98"/>
        <v>PJM_AlleghenyPower</v>
      </c>
      <c r="AB120" s="77">
        <f t="shared" si="100"/>
        <v>2028</v>
      </c>
      <c r="AC120" s="77" t="str">
        <f t="shared" si="72"/>
        <v>PJM_AlleghenyPower2028</v>
      </c>
      <c r="AD120" s="78">
        <f t="shared" si="85"/>
        <v>975.24150000000009</v>
      </c>
      <c r="AE120" s="78">
        <f t="shared" si="86"/>
        <v>0</v>
      </c>
      <c r="AF120" s="78">
        <f t="shared" si="87"/>
        <v>773.971</v>
      </c>
      <c r="AG120" s="78">
        <f t="shared" si="88"/>
        <v>0</v>
      </c>
      <c r="AH120" s="78">
        <f t="shared" si="89"/>
        <v>0</v>
      </c>
      <c r="AI120" s="78">
        <f t="shared" si="90"/>
        <v>1749.2125000000001</v>
      </c>
      <c r="AJ120" s="78" t="str">
        <f>VLOOKUP(AA120,mappings!$C$2:$H$28,6,FALSE)</f>
        <v>WEST</v>
      </c>
      <c r="AK120" s="78">
        <f t="shared" si="91"/>
        <v>975.24150000000009</v>
      </c>
      <c r="AL120" s="78">
        <f t="shared" si="58"/>
        <v>20655.88231382786</v>
      </c>
      <c r="AM120" s="79">
        <f t="shared" si="59"/>
        <v>4.7213742080004735E-2</v>
      </c>
      <c r="AN120" s="81"/>
      <c r="AO120" s="63" t="s">
        <v>96</v>
      </c>
      <c r="AP120" s="63" t="s">
        <v>31</v>
      </c>
      <c r="AQ120" s="63">
        <v>2026</v>
      </c>
      <c r="AR120" s="63">
        <v>163.82309256926999</v>
      </c>
      <c r="AS120" s="63">
        <v>0</v>
      </c>
      <c r="AT120" s="63">
        <v>340.54723999999999</v>
      </c>
      <c r="AU120" s="63">
        <v>0</v>
      </c>
      <c r="AV120" s="63">
        <v>0</v>
      </c>
      <c r="AW120" s="81"/>
      <c r="AX120" s="77" t="str">
        <f t="shared" si="99"/>
        <v>PJM_AlleghenyPower</v>
      </c>
      <c r="AY120" s="77">
        <f t="shared" si="101"/>
        <v>2028</v>
      </c>
      <c r="AZ120" s="77" t="str">
        <f t="shared" si="74"/>
        <v>PJM_AlleghenyPower2028</v>
      </c>
      <c r="BA120" s="78">
        <f t="shared" si="92"/>
        <v>394.66722272182119</v>
      </c>
      <c r="BB120" s="78">
        <f t="shared" si="93"/>
        <v>0</v>
      </c>
      <c r="BC120" s="78">
        <f t="shared" si="94"/>
        <v>773.97099999999989</v>
      </c>
      <c r="BD120" s="78">
        <f t="shared" si="95"/>
        <v>0</v>
      </c>
      <c r="BE120" s="78">
        <f t="shared" si="76"/>
        <v>0</v>
      </c>
      <c r="BF120" s="78">
        <f t="shared" si="77"/>
        <v>1168.638222721821</v>
      </c>
      <c r="BG120" s="78" t="str">
        <f>VLOOKUP(AX120,mappings!$C$2:$H$28,6,FALSE)</f>
        <v>WEST</v>
      </c>
      <c r="BH120" s="63"/>
      <c r="BI120" s="63"/>
      <c r="BJ120" s="63"/>
      <c r="BK120" s="63"/>
      <c r="BR120" s="63"/>
    </row>
    <row r="121" spans="7:70" x14ac:dyDescent="0.2">
      <c r="G121" s="81"/>
      <c r="H121" s="77" t="str">
        <f t="shared" si="96"/>
        <v>VA</v>
      </c>
      <c r="I121" s="77" t="str">
        <f t="shared" si="96"/>
        <v>PJM_AlleghenyPower</v>
      </c>
      <c r="J121" s="34">
        <f t="shared" si="97"/>
        <v>6.9999999999999993E-2</v>
      </c>
      <c r="K121" s="63">
        <f t="shared" si="104"/>
        <v>2026</v>
      </c>
      <c r="L121" s="9">
        <f t="shared" si="102"/>
        <v>0</v>
      </c>
      <c r="M121" s="77">
        <f>VLOOKUP(I121,load!$Z$88:$AJ$110,K121-2020,FALSE)</f>
        <v>8951</v>
      </c>
      <c r="N121" s="2">
        <f t="shared" si="103"/>
        <v>0</v>
      </c>
      <c r="O121" s="2">
        <f>VLOOKUP(O$2,ELCC!$A$1:$B$16,2,FALSE)*SUMIF('2022_resources_less_planned_ret'!$A$3:$A$293,O$2&amp;"_"&amp;$I121&amp;"_"&amp;$H121,'2022_resources_less_planned_ret'!$E$3:$E$293)</f>
        <v>0</v>
      </c>
      <c r="P121" s="2">
        <f>VLOOKUP(P$2,ELCC!$A$1:$B$16,2,FALSE)*SUMIF('2022_resources_less_planned_ret'!$A$3:$A$293,P$2&amp;"_"&amp;$I121&amp;"_"&amp;$H121,'2022_resources_less_planned_ret'!$E$3:$E$293)</f>
        <v>54.177970000000009</v>
      </c>
      <c r="Q121" s="2">
        <f>VLOOKUP(Q$2,ELCC!$A$1:$B$16,2,FALSE)*SUMIF('2022_resources_less_planned_ret'!$A$3:$A$293,Q$2&amp;"_"&amp;$I121&amp;"_"&amp;$H121,'2022_resources_less_planned_ret'!$E$3:$E$293)</f>
        <v>0</v>
      </c>
      <c r="R121" s="2">
        <f>VLOOKUP(R$2,ELCC!$A$1:$B$16,2,FALSE)*SUMIF('2022_resources_less_planned_ret'!$A$3:$A$293,R$2&amp;"_"&amp;$I121&amp;"_"&amp;$H121,'2022_resources_less_planned_ret'!$E$3:$E$293)</f>
        <v>0</v>
      </c>
      <c r="S121" s="45">
        <f t="shared" si="65"/>
        <v>54.177970000000009</v>
      </c>
      <c r="T121" s="45">
        <f t="shared" si="66"/>
        <v>0</v>
      </c>
      <c r="U121" s="45">
        <f t="shared" si="67"/>
        <v>0</v>
      </c>
      <c r="V121" s="45">
        <f t="shared" si="68"/>
        <v>893.30980000000011</v>
      </c>
      <c r="W121" s="79">
        <f t="shared" si="69"/>
        <v>0</v>
      </c>
      <c r="X121" s="43">
        <f t="shared" si="70"/>
        <v>3.2494808313032815E-2</v>
      </c>
      <c r="Y121" s="43" t="str">
        <f>VLOOKUP(I121,mappings!$C$1:$H$22,6,FALSE)</f>
        <v>WEST</v>
      </c>
      <c r="Z121" s="81"/>
      <c r="AA121" s="77" t="str">
        <f t="shared" si="98"/>
        <v>PJM_FirstEnergy_ATSI</v>
      </c>
      <c r="AB121" s="77">
        <f t="shared" si="100"/>
        <v>2028</v>
      </c>
      <c r="AC121" s="77" t="str">
        <f t="shared" si="72"/>
        <v>PJM_FirstEnergy_ATSI2028</v>
      </c>
      <c r="AD121" s="78">
        <f t="shared" si="85"/>
        <v>80.921599999999984</v>
      </c>
      <c r="AE121" s="78">
        <f t="shared" si="86"/>
        <v>2114.0044200000002</v>
      </c>
      <c r="AF121" s="78">
        <f t="shared" si="87"/>
        <v>751.07890000000009</v>
      </c>
      <c r="AG121" s="78">
        <f t="shared" si="88"/>
        <v>0</v>
      </c>
      <c r="AH121" s="78">
        <f t="shared" si="89"/>
        <v>0</v>
      </c>
      <c r="AI121" s="78">
        <f t="shared" si="90"/>
        <v>2946.0049200000003</v>
      </c>
      <c r="AJ121" s="78" t="str">
        <f>VLOOKUP(AA121,mappings!$C$2:$H$28,6,FALSE)</f>
        <v>WEST</v>
      </c>
      <c r="AK121" s="78">
        <f t="shared" si="91"/>
        <v>2194.9260200000003</v>
      </c>
      <c r="AL121" s="78">
        <f t="shared" si="58"/>
        <v>20655.88231382786</v>
      </c>
      <c r="AM121" s="79">
        <f t="shared" si="59"/>
        <v>0.10626154751717531</v>
      </c>
      <c r="AN121" s="81"/>
      <c r="AO121" s="63" t="s">
        <v>96</v>
      </c>
      <c r="AP121" s="63" t="s">
        <v>33</v>
      </c>
      <c r="AQ121" s="63">
        <v>2026</v>
      </c>
      <c r="AR121" s="63">
        <v>14.5513308494243</v>
      </c>
      <c r="AS121" s="63">
        <v>0</v>
      </c>
      <c r="AT121" s="63">
        <v>54.177970000000002</v>
      </c>
      <c r="AU121" s="63">
        <v>0</v>
      </c>
      <c r="AV121" s="63">
        <v>0</v>
      </c>
      <c r="AW121" s="81"/>
      <c r="AX121" s="77" t="str">
        <f t="shared" si="99"/>
        <v>PJM_FirstEnergy_ATSI</v>
      </c>
      <c r="AY121" s="77">
        <f t="shared" si="101"/>
        <v>2028</v>
      </c>
      <c r="AZ121" s="77" t="str">
        <f t="shared" si="74"/>
        <v>PJM_FirstEnergy_ATSI2028</v>
      </c>
      <c r="BA121" s="78">
        <f t="shared" si="92"/>
        <v>54.1350513525026</v>
      </c>
      <c r="BB121" s="78">
        <f t="shared" si="93"/>
        <v>2114.0044200000002</v>
      </c>
      <c r="BC121" s="78">
        <f t="shared" si="94"/>
        <v>751.07889999999998</v>
      </c>
      <c r="BD121" s="78">
        <f t="shared" si="95"/>
        <v>0</v>
      </c>
      <c r="BE121" s="78">
        <f t="shared" si="76"/>
        <v>0</v>
      </c>
      <c r="BF121" s="78">
        <f t="shared" si="77"/>
        <v>2919.2183713525028</v>
      </c>
      <c r="BG121" s="78" t="str">
        <f>VLOOKUP(AX121,mappings!$C$2:$H$28,6,FALSE)</f>
        <v>WEST</v>
      </c>
      <c r="BH121" s="63"/>
      <c r="BI121" s="63"/>
      <c r="BJ121" s="63"/>
      <c r="BK121" s="63"/>
      <c r="BR121" s="63"/>
    </row>
    <row r="122" spans="7:70" x14ac:dyDescent="0.2">
      <c r="G122" s="81"/>
      <c r="H122" s="77" t="str">
        <f t="shared" si="96"/>
        <v>WV</v>
      </c>
      <c r="I122" s="77" t="str">
        <f t="shared" si="96"/>
        <v>PJM_AlleghenyPower</v>
      </c>
      <c r="J122" s="34">
        <f t="shared" si="97"/>
        <v>0.31999999999999995</v>
      </c>
      <c r="K122" s="63">
        <f t="shared" si="104"/>
        <v>2026</v>
      </c>
      <c r="L122" s="9">
        <f t="shared" si="102"/>
        <v>0</v>
      </c>
      <c r="M122" s="77">
        <f>VLOOKUP(I122,load!$Z$88:$AJ$110,K122-2020,FALSE)</f>
        <v>8951</v>
      </c>
      <c r="N122" s="2">
        <f t="shared" si="103"/>
        <v>0</v>
      </c>
      <c r="O122" s="2">
        <f>VLOOKUP(O$2,ELCC!$A$1:$B$16,2,FALSE)*SUMIF('2022_resources_less_planned_ret'!$A$3:$A$293,O$2&amp;"_"&amp;$I122&amp;"_"&amp;$H122,'2022_resources_less_planned_ret'!$E$3:$E$293)</f>
        <v>0</v>
      </c>
      <c r="P122" s="2">
        <f>VLOOKUP(P$2,ELCC!$A$1:$B$16,2,FALSE)*SUMIF('2022_resources_less_planned_ret'!$A$3:$A$293,P$2&amp;"_"&amp;$I122&amp;"_"&amp;$H122,'2022_resources_less_planned_ret'!$E$3:$E$293)</f>
        <v>247.67072000000002</v>
      </c>
      <c r="Q122" s="2">
        <f>VLOOKUP(Q$2,ELCC!$A$1:$B$16,2,FALSE)*SUMIF('2022_resources_less_planned_ret'!$A$3:$A$293,Q$2&amp;"_"&amp;$I122&amp;"_"&amp;$H122,'2022_resources_less_planned_ret'!$E$3:$E$293)</f>
        <v>0</v>
      </c>
      <c r="R122" s="2">
        <f>VLOOKUP(R$2,ELCC!$A$1:$B$16,2,FALSE)*SUMIF('2022_resources_less_planned_ret'!$A$3:$A$293,R$2&amp;"_"&amp;$I122&amp;"_"&amp;$H122,'2022_resources_less_planned_ret'!$E$3:$E$293)</f>
        <v>0</v>
      </c>
      <c r="S122" s="45">
        <f t="shared" si="65"/>
        <v>247.67072000000002</v>
      </c>
      <c r="T122" s="45">
        <f t="shared" si="66"/>
        <v>0</v>
      </c>
      <c r="U122" s="45">
        <f t="shared" si="67"/>
        <v>0</v>
      </c>
      <c r="V122" s="45">
        <f t="shared" si="68"/>
        <v>893.30980000000011</v>
      </c>
      <c r="W122" s="79">
        <f t="shared" si="69"/>
        <v>0</v>
      </c>
      <c r="X122" s="43">
        <f t="shared" si="70"/>
        <v>0.14854769514529284</v>
      </c>
      <c r="Y122" s="43" t="str">
        <f>VLOOKUP(I122,mappings!$C$1:$H$22,6,FALSE)</f>
        <v>WEST</v>
      </c>
      <c r="Z122" s="81"/>
      <c r="AA122" s="77" t="str">
        <f t="shared" si="98"/>
        <v>PJM_ComEd</v>
      </c>
      <c r="AB122" s="77">
        <f t="shared" si="100"/>
        <v>2028</v>
      </c>
      <c r="AC122" s="77" t="str">
        <f t="shared" si="72"/>
        <v>PJM_ComEd2028</v>
      </c>
      <c r="AD122" s="78">
        <f t="shared" si="85"/>
        <v>6073.6240000000007</v>
      </c>
      <c r="AE122" s="78">
        <f t="shared" si="86"/>
        <v>10375.363305000001</v>
      </c>
      <c r="AF122" s="78">
        <f t="shared" si="87"/>
        <v>1649.3213000000001</v>
      </c>
      <c r="AG122" s="78">
        <f t="shared" si="88"/>
        <v>0</v>
      </c>
      <c r="AH122" s="78">
        <f t="shared" si="89"/>
        <v>0</v>
      </c>
      <c r="AI122" s="78">
        <f t="shared" si="90"/>
        <v>18098.308605000002</v>
      </c>
      <c r="AJ122" s="78" t="str">
        <f>VLOOKUP(AA122,mappings!$C$2:$H$28,6,FALSE)</f>
        <v>WEST</v>
      </c>
      <c r="AK122" s="78">
        <f t="shared" si="91"/>
        <v>16448.987305000002</v>
      </c>
      <c r="AL122" s="78">
        <f t="shared" si="58"/>
        <v>20655.88231382786</v>
      </c>
      <c r="AM122" s="79">
        <f t="shared" si="59"/>
        <v>0.79633428652855964</v>
      </c>
      <c r="AN122" s="81"/>
      <c r="AO122" s="63" t="s">
        <v>96</v>
      </c>
      <c r="AP122" s="63" t="s">
        <v>34</v>
      </c>
      <c r="AQ122" s="63">
        <v>2026</v>
      </c>
      <c r="AR122" s="63">
        <v>191.99653310074601</v>
      </c>
      <c r="AS122" s="63">
        <v>0</v>
      </c>
      <c r="AT122" s="63">
        <v>247.67071999999999</v>
      </c>
      <c r="AU122" s="63">
        <v>0</v>
      </c>
      <c r="AV122" s="63">
        <v>0</v>
      </c>
      <c r="AW122" s="81"/>
      <c r="AX122" s="77" t="str">
        <f t="shared" si="99"/>
        <v>PJM_ComEd</v>
      </c>
      <c r="AY122" s="77">
        <f t="shared" si="101"/>
        <v>2028</v>
      </c>
      <c r="AZ122" s="77" t="str">
        <f t="shared" si="74"/>
        <v>PJM_ComEd2028</v>
      </c>
      <c r="BA122" s="78">
        <f t="shared" si="92"/>
        <v>1013.90165520336</v>
      </c>
      <c r="BB122" s="78">
        <f t="shared" si="93"/>
        <v>10375.363305000001</v>
      </c>
      <c r="BC122" s="78">
        <f t="shared" si="94"/>
        <v>1649.3213000000001</v>
      </c>
      <c r="BD122" s="78">
        <f t="shared" si="95"/>
        <v>0</v>
      </c>
      <c r="BE122" s="78">
        <f t="shared" si="76"/>
        <v>0</v>
      </c>
      <c r="BF122" s="78">
        <f t="shared" si="77"/>
        <v>13038.586260203359</v>
      </c>
      <c r="BG122" s="78" t="str">
        <f>VLOOKUP(AX122,mappings!$C$2:$H$28,6,FALSE)</f>
        <v>WEST</v>
      </c>
      <c r="BH122" s="63"/>
      <c r="BI122" s="63"/>
      <c r="BJ122" s="63"/>
      <c r="BK122" s="63"/>
      <c r="BR122" s="63"/>
    </row>
    <row r="123" spans="7:70" x14ac:dyDescent="0.2">
      <c r="G123" s="81"/>
      <c r="H123" s="77" t="str">
        <f t="shared" si="96"/>
        <v>OH</v>
      </c>
      <c r="I123" s="77" t="str">
        <f t="shared" si="96"/>
        <v>PJM_FirstEnergy_ATSI</v>
      </c>
      <c r="J123" s="34">
        <f t="shared" si="97"/>
        <v>0.91999999999999993</v>
      </c>
      <c r="K123" s="63">
        <f t="shared" si="104"/>
        <v>2026</v>
      </c>
      <c r="L123" s="9">
        <f t="shared" si="102"/>
        <v>8.5000000000000006E-2</v>
      </c>
      <c r="M123" s="77">
        <f>VLOOKUP(I123,load!$Z$88:$AJ$110,K123-2020,FALSE)</f>
        <v>12630</v>
      </c>
      <c r="N123" s="2">
        <f t="shared" si="103"/>
        <v>987.66600000000005</v>
      </c>
      <c r="O123" s="2">
        <f>VLOOKUP(O$2,ELCC!$A$1:$B$16,2,FALSE)*SUMIF('2022_resources_less_planned_ret'!$A$3:$A$293,O$2&amp;"_"&amp;$I123&amp;"_"&amp;$H123,'2022_resources_less_planned_ret'!$E$3:$E$293)</f>
        <v>2114.0044200000002</v>
      </c>
      <c r="P123" s="2">
        <f>VLOOKUP(P$2,ELCC!$A$1:$B$16,2,FALSE)*SUMIF('2022_resources_less_planned_ret'!$A$3:$A$293,P$2&amp;"_"&amp;$I123&amp;"_"&amp;$H123,'2022_resources_less_planned_ret'!$E$3:$E$293)</f>
        <v>690.99258800000007</v>
      </c>
      <c r="Q123" s="2">
        <f>VLOOKUP(Q$2,ELCC!$A$1:$B$16,2,FALSE)*SUMIF('2022_resources_less_planned_ret'!$A$3:$A$293,Q$2&amp;"_"&amp;$I123&amp;"_"&amp;$H123,'2022_resources_less_planned_ret'!$E$3:$E$293)</f>
        <v>0</v>
      </c>
      <c r="R123" s="2">
        <f>VLOOKUP(R$2,ELCC!$A$1:$B$16,2,FALSE)*SUMIF('2022_resources_less_planned_ret'!$A$3:$A$293,R$2&amp;"_"&amp;$I123&amp;"_"&amp;$H123,'2022_resources_less_planned_ret'!$E$3:$E$293)</f>
        <v>0</v>
      </c>
      <c r="S123" s="45">
        <f t="shared" si="65"/>
        <v>3792.6630080000004</v>
      </c>
      <c r="T123" s="45">
        <f t="shared" si="66"/>
        <v>2114.0044200000002</v>
      </c>
      <c r="U123" s="45">
        <f t="shared" si="67"/>
        <v>3101.6704200000004</v>
      </c>
      <c r="V123" s="45">
        <f t="shared" si="68"/>
        <v>3182.5024200000003</v>
      </c>
      <c r="W123" s="79">
        <f t="shared" si="69"/>
        <v>0.97460111907786073</v>
      </c>
      <c r="X123" s="43">
        <f t="shared" si="70"/>
        <v>0.96417556914776081</v>
      </c>
      <c r="Y123" s="43" t="str">
        <f>VLOOKUP(I123,mappings!$C$1:$H$22,6,FALSE)</f>
        <v>WEST</v>
      </c>
      <c r="Z123" s="81"/>
      <c r="AA123" s="77" t="str">
        <f t="shared" si="98"/>
        <v>PJM_DaytonPL</v>
      </c>
      <c r="AB123" s="77">
        <f t="shared" si="100"/>
        <v>2028</v>
      </c>
      <c r="AC123" s="77" t="str">
        <f t="shared" si="72"/>
        <v>PJM_DaytonPL2028</v>
      </c>
      <c r="AD123" s="78">
        <f t="shared" si="85"/>
        <v>0</v>
      </c>
      <c r="AE123" s="78">
        <f t="shared" si="86"/>
        <v>0</v>
      </c>
      <c r="AF123" s="78">
        <f t="shared" si="87"/>
        <v>179.8665</v>
      </c>
      <c r="AG123" s="78">
        <f t="shared" si="88"/>
        <v>0</v>
      </c>
      <c r="AH123" s="78">
        <f t="shared" si="89"/>
        <v>0</v>
      </c>
      <c r="AI123" s="78">
        <f t="shared" si="90"/>
        <v>179.8665</v>
      </c>
      <c r="AJ123" s="78" t="str">
        <f>VLOOKUP(AA123,mappings!$C$2:$H$28,6,FALSE)</f>
        <v>WEST</v>
      </c>
      <c r="AK123" s="78">
        <f t="shared" si="91"/>
        <v>0</v>
      </c>
      <c r="AL123" s="78">
        <f t="shared" si="58"/>
        <v>20655.88231382786</v>
      </c>
      <c r="AM123" s="79">
        <f t="shared" si="59"/>
        <v>0</v>
      </c>
      <c r="AN123" s="81"/>
      <c r="AO123" s="63" t="s">
        <v>97</v>
      </c>
      <c r="AP123" s="63" t="s">
        <v>23</v>
      </c>
      <c r="AQ123" s="63">
        <v>2026</v>
      </c>
      <c r="AR123" s="63">
        <v>542.534132918409</v>
      </c>
      <c r="AS123" s="63">
        <v>0</v>
      </c>
      <c r="AT123" s="63">
        <v>68.676299999999998</v>
      </c>
      <c r="AU123" s="63">
        <v>0</v>
      </c>
      <c r="AV123" s="63">
        <v>129.148990383349</v>
      </c>
      <c r="AW123" s="81"/>
      <c r="AX123" s="77" t="str">
        <f t="shared" si="99"/>
        <v>PJM_DaytonPL</v>
      </c>
      <c r="AY123" s="77">
        <f t="shared" si="101"/>
        <v>2028</v>
      </c>
      <c r="AZ123" s="77" t="str">
        <f t="shared" si="74"/>
        <v>PJM_DaytonPL2028</v>
      </c>
      <c r="BA123" s="78">
        <f t="shared" si="92"/>
        <v>682.54357221347698</v>
      </c>
      <c r="BB123" s="78">
        <f t="shared" si="93"/>
        <v>0</v>
      </c>
      <c r="BC123" s="78">
        <f t="shared" si="94"/>
        <v>179.8665</v>
      </c>
      <c r="BD123" s="78">
        <f t="shared" si="95"/>
        <v>0</v>
      </c>
      <c r="BE123" s="78">
        <f t="shared" si="76"/>
        <v>0</v>
      </c>
      <c r="BF123" s="78">
        <f t="shared" si="77"/>
        <v>862.41007221347695</v>
      </c>
      <c r="BG123" s="78" t="str">
        <f>VLOOKUP(AX123,mappings!$C$2:$H$28,6,FALSE)</f>
        <v>WEST</v>
      </c>
      <c r="BH123" s="63"/>
      <c r="BI123" s="63"/>
      <c r="BJ123" s="63"/>
      <c r="BK123" s="63"/>
      <c r="BR123" s="63"/>
    </row>
    <row r="124" spans="7:70" x14ac:dyDescent="0.2">
      <c r="G124" s="81"/>
      <c r="H124" s="77" t="str">
        <f t="shared" si="96"/>
        <v>PA</v>
      </c>
      <c r="I124" s="77" t="str">
        <f t="shared" si="96"/>
        <v>PJM_FirstEnergy_ATSI</v>
      </c>
      <c r="J124" s="34">
        <f t="shared" si="97"/>
        <v>7.9999999999999988E-2</v>
      </c>
      <c r="K124" s="63">
        <f t="shared" si="104"/>
        <v>2026</v>
      </c>
      <c r="L124" s="9">
        <f t="shared" si="102"/>
        <v>0.08</v>
      </c>
      <c r="M124" s="77">
        <f>VLOOKUP(I124,load!$Z$88:$AJ$110,K124-2020,FALSE)</f>
        <v>12630</v>
      </c>
      <c r="N124" s="2">
        <f t="shared" si="103"/>
        <v>80.831999999999979</v>
      </c>
      <c r="O124" s="2">
        <f>VLOOKUP(O$2,ELCC!$A$1:$B$16,2,FALSE)*SUMIF('2022_resources_less_planned_ret'!$A$3:$A$293,O$2&amp;"_"&amp;$I124&amp;"_"&amp;$H124,'2022_resources_less_planned_ret'!$E$3:$E$293)</f>
        <v>0</v>
      </c>
      <c r="P124" s="2">
        <f>VLOOKUP(P$2,ELCC!$A$1:$B$16,2,FALSE)*SUMIF('2022_resources_less_planned_ret'!$A$3:$A$293,P$2&amp;"_"&amp;$I124&amp;"_"&amp;$H124,'2022_resources_less_planned_ret'!$E$3:$E$293)</f>
        <v>60.086312</v>
      </c>
      <c r="Q124" s="2">
        <f>VLOOKUP(Q$2,ELCC!$A$1:$B$16,2,FALSE)*SUMIF('2022_resources_less_planned_ret'!$A$3:$A$293,Q$2&amp;"_"&amp;$I124&amp;"_"&amp;$H124,'2022_resources_less_planned_ret'!$E$3:$E$293)</f>
        <v>0</v>
      </c>
      <c r="R124" s="2">
        <f>VLOOKUP(R$2,ELCC!$A$1:$B$16,2,FALSE)*SUMIF('2022_resources_less_planned_ret'!$A$3:$A$293,R$2&amp;"_"&amp;$I124&amp;"_"&amp;$H124,'2022_resources_less_planned_ret'!$E$3:$E$293)</f>
        <v>0</v>
      </c>
      <c r="S124" s="45">
        <f t="shared" si="65"/>
        <v>140.91831199999999</v>
      </c>
      <c r="T124" s="45">
        <f t="shared" si="66"/>
        <v>0</v>
      </c>
      <c r="U124" s="45">
        <f t="shared" si="67"/>
        <v>80.831999999999979</v>
      </c>
      <c r="V124" s="45">
        <f t="shared" si="68"/>
        <v>3182.5024200000003</v>
      </c>
      <c r="W124" s="79">
        <f t="shared" si="69"/>
        <v>2.5398880922139242E-2</v>
      </c>
      <c r="X124" s="43">
        <f t="shared" si="70"/>
        <v>3.5824430852239249E-2</v>
      </c>
      <c r="Y124" s="43" t="str">
        <f>VLOOKUP(I124,mappings!$C$1:$H$22,6,FALSE)</f>
        <v>WEST</v>
      </c>
      <c r="Z124" s="81"/>
      <c r="AA124" s="77" t="str">
        <f t="shared" si="98"/>
        <v>PJM_DukeOhioKentucky</v>
      </c>
      <c r="AB124" s="77">
        <f t="shared" si="100"/>
        <v>2028</v>
      </c>
      <c r="AC124" s="77" t="str">
        <f t="shared" si="72"/>
        <v>PJM_DukeOhioKentucky2028</v>
      </c>
      <c r="AD124" s="78">
        <f t="shared" si="85"/>
        <v>0</v>
      </c>
      <c r="AE124" s="78">
        <f t="shared" si="86"/>
        <v>0</v>
      </c>
      <c r="AF124" s="78">
        <f t="shared" si="87"/>
        <v>166.78530000000001</v>
      </c>
      <c r="AG124" s="78">
        <f t="shared" si="88"/>
        <v>0</v>
      </c>
      <c r="AH124" s="78">
        <f t="shared" si="89"/>
        <v>0</v>
      </c>
      <c r="AI124" s="78">
        <f t="shared" si="90"/>
        <v>166.78530000000001</v>
      </c>
      <c r="AJ124" s="78" t="str">
        <f>VLOOKUP(AA124,mappings!$C$2:$H$28,6,FALSE)</f>
        <v>WEST</v>
      </c>
      <c r="AK124" s="78">
        <f t="shared" si="91"/>
        <v>0</v>
      </c>
      <c r="AL124" s="78">
        <f t="shared" si="58"/>
        <v>20655.88231382786</v>
      </c>
      <c r="AM124" s="79">
        <f t="shared" si="59"/>
        <v>0</v>
      </c>
      <c r="AN124" s="81"/>
      <c r="AO124" s="63" t="s">
        <v>98</v>
      </c>
      <c r="AP124" s="63" t="s">
        <v>4</v>
      </c>
      <c r="AQ124" s="63">
        <v>2026</v>
      </c>
      <c r="AR124" s="63">
        <v>583.67425523453096</v>
      </c>
      <c r="AS124" s="63">
        <v>1699.9210800000001</v>
      </c>
      <c r="AT124" s="63">
        <v>269.25470000000001</v>
      </c>
      <c r="AU124" s="63">
        <v>0</v>
      </c>
      <c r="AV124" s="63">
        <v>0</v>
      </c>
      <c r="AW124" s="81"/>
      <c r="AX124" s="77" t="str">
        <f t="shared" si="99"/>
        <v>PJM_DukeOhioKentucky</v>
      </c>
      <c r="AY124" s="77">
        <f t="shared" si="101"/>
        <v>2028</v>
      </c>
      <c r="AZ124" s="77" t="str">
        <f t="shared" si="74"/>
        <v>PJM_DukeOhioKentucky2028</v>
      </c>
      <c r="BA124" s="78">
        <f t="shared" si="92"/>
        <v>819.590019571624</v>
      </c>
      <c r="BB124" s="78">
        <f t="shared" si="93"/>
        <v>0</v>
      </c>
      <c r="BC124" s="78">
        <f t="shared" si="94"/>
        <v>166.78530000000001</v>
      </c>
      <c r="BD124" s="78">
        <f t="shared" si="95"/>
        <v>0</v>
      </c>
      <c r="BE124" s="78">
        <f t="shared" si="76"/>
        <v>0</v>
      </c>
      <c r="BF124" s="78">
        <f t="shared" si="77"/>
        <v>986.375319571624</v>
      </c>
      <c r="BG124" s="78" t="str">
        <f>VLOOKUP(AX124,mappings!$C$2:$H$28,6,FALSE)</f>
        <v>WEST</v>
      </c>
      <c r="BH124" s="63"/>
      <c r="BI124" s="63"/>
      <c r="BJ124" s="63"/>
      <c r="BK124" s="63"/>
      <c r="BR124" s="63"/>
    </row>
    <row r="125" spans="7:70" x14ac:dyDescent="0.2">
      <c r="G125" s="81"/>
      <c r="H125" s="77" t="str">
        <f t="shared" si="96"/>
        <v>MD</v>
      </c>
      <c r="I125" s="77" t="str">
        <f t="shared" si="96"/>
        <v>PJM_BaltimoreGE</v>
      </c>
      <c r="J125" s="34">
        <f t="shared" si="97"/>
        <v>1</v>
      </c>
      <c r="K125" s="63">
        <f t="shared" si="104"/>
        <v>2026</v>
      </c>
      <c r="L125" s="9">
        <f t="shared" si="102"/>
        <v>0.38</v>
      </c>
      <c r="M125" s="77">
        <f>VLOOKUP(I125,load!$Z$88:$AJ$110,K125-2020,FALSE)</f>
        <v>6705</v>
      </c>
      <c r="N125" s="2">
        <f t="shared" si="103"/>
        <v>2547.9</v>
      </c>
      <c r="O125" s="2">
        <f>VLOOKUP(O$2,ELCC!$A$1:$B$16,2,FALSE)*SUMIF('2022_resources_less_planned_ret'!$A$3:$A$293,O$2&amp;"_"&amp;$I125&amp;"_"&amp;$H125,'2022_resources_less_planned_ret'!$E$3:$E$293)</f>
        <v>1699.9210800000001</v>
      </c>
      <c r="P125" s="2">
        <f>VLOOKUP(P$2,ELCC!$A$1:$B$16,2,FALSE)*SUMIF('2022_resources_less_planned_ret'!$A$3:$A$293,P$2&amp;"_"&amp;$I125&amp;"_"&amp;$H125,'2022_resources_less_planned_ret'!$E$3:$E$293)</f>
        <v>269.25470000000001</v>
      </c>
      <c r="Q125" s="2">
        <f>VLOOKUP(Q$2,ELCC!$A$1:$B$16,2,FALSE)*SUMIF('2022_resources_less_planned_ret'!$A$3:$A$293,Q$2&amp;"_"&amp;$I125&amp;"_"&amp;$H125,'2022_resources_less_planned_ret'!$E$3:$E$293)</f>
        <v>0</v>
      </c>
      <c r="R125" s="2">
        <f>VLOOKUP(R$2,ELCC!$A$1:$B$16,2,FALSE)*SUMIF('2022_resources_less_planned_ret'!$A$3:$A$293,R$2&amp;"_"&amp;$I125&amp;"_"&amp;$H125,'2022_resources_less_planned_ret'!$E$3:$E$293)</f>
        <v>0</v>
      </c>
      <c r="S125" s="45">
        <f t="shared" si="65"/>
        <v>4517.0757800000001</v>
      </c>
      <c r="T125" s="45">
        <f t="shared" si="66"/>
        <v>0</v>
      </c>
      <c r="U125" s="45">
        <f t="shared" si="67"/>
        <v>2547.9</v>
      </c>
      <c r="V125" s="45">
        <f t="shared" si="68"/>
        <v>2547.9</v>
      </c>
      <c r="W125" s="79">
        <f t="shared" si="69"/>
        <v>1</v>
      </c>
      <c r="X125" s="43">
        <f t="shared" si="70"/>
        <v>1</v>
      </c>
      <c r="Y125" s="43" t="str">
        <f>VLOOKUP(I125,mappings!$C$1:$H$22,6,FALSE)</f>
        <v>SWMAAC</v>
      </c>
      <c r="Z125" s="81"/>
      <c r="AA125" s="77" t="str">
        <f t="shared" si="98"/>
        <v>PJM_DuqLight</v>
      </c>
      <c r="AB125" s="77">
        <f t="shared" si="100"/>
        <v>2028</v>
      </c>
      <c r="AC125" s="77" t="str">
        <f t="shared" si="72"/>
        <v>PJM_DuqLight2028</v>
      </c>
      <c r="AD125" s="78">
        <f t="shared" si="85"/>
        <v>227.36</v>
      </c>
      <c r="AE125" s="78">
        <f t="shared" si="86"/>
        <v>1760.34951</v>
      </c>
      <c r="AF125" s="78">
        <f t="shared" si="87"/>
        <v>174.416</v>
      </c>
      <c r="AG125" s="78">
        <f t="shared" si="88"/>
        <v>0</v>
      </c>
      <c r="AH125" s="78">
        <f t="shared" si="89"/>
        <v>0</v>
      </c>
      <c r="AI125" s="78">
        <f t="shared" si="90"/>
        <v>2162.1255100000003</v>
      </c>
      <c r="AJ125" s="78" t="str">
        <f>VLOOKUP(AA125,mappings!$C$2:$H$28,6,FALSE)</f>
        <v>WEST</v>
      </c>
      <c r="AK125" s="78">
        <f t="shared" si="91"/>
        <v>227.36</v>
      </c>
      <c r="AL125" s="78">
        <f t="shared" si="58"/>
        <v>20655.88231382786</v>
      </c>
      <c r="AM125" s="79">
        <f t="shared" si="59"/>
        <v>1.1007034051883432E-2</v>
      </c>
      <c r="AN125" s="81"/>
      <c r="AO125" s="63" t="s">
        <v>99</v>
      </c>
      <c r="AP125" s="63" t="s">
        <v>5</v>
      </c>
      <c r="AQ125" s="63">
        <v>2026</v>
      </c>
      <c r="AR125" s="63">
        <v>981.55443523266104</v>
      </c>
      <c r="AS125" s="63">
        <v>10375.363305000001</v>
      </c>
      <c r="AT125" s="63">
        <v>1649.3213000000001</v>
      </c>
      <c r="AU125" s="63">
        <v>0</v>
      </c>
      <c r="AV125" s="63">
        <v>0</v>
      </c>
      <c r="AW125" s="81"/>
      <c r="AX125" s="77" t="str">
        <f t="shared" si="99"/>
        <v>PJM_DuqLight</v>
      </c>
      <c r="AY125" s="77">
        <f t="shared" si="101"/>
        <v>2028</v>
      </c>
      <c r="AZ125" s="77" t="str">
        <f t="shared" si="74"/>
        <v>PJM_DuqLight2028</v>
      </c>
      <c r="BA125" s="78">
        <f t="shared" si="92"/>
        <v>19.491385669651802</v>
      </c>
      <c r="BB125" s="78">
        <f t="shared" si="93"/>
        <v>1760.34951</v>
      </c>
      <c r="BC125" s="78">
        <f t="shared" si="94"/>
        <v>174.416</v>
      </c>
      <c r="BD125" s="78">
        <f t="shared" si="95"/>
        <v>0</v>
      </c>
      <c r="BE125" s="78">
        <f t="shared" si="76"/>
        <v>0</v>
      </c>
      <c r="BF125" s="78">
        <f t="shared" si="77"/>
        <v>1954.2568956696518</v>
      </c>
      <c r="BG125" s="78" t="str">
        <f>VLOOKUP(AX125,mappings!$C$2:$H$28,6,FALSE)</f>
        <v>WEST</v>
      </c>
      <c r="BH125" s="63"/>
      <c r="BI125" s="63"/>
      <c r="BJ125" s="63"/>
      <c r="BK125" s="63"/>
      <c r="BR125" s="63"/>
    </row>
    <row r="126" spans="7:70" x14ac:dyDescent="0.2">
      <c r="G126" s="81"/>
      <c r="H126" s="77" t="str">
        <f t="shared" si="96"/>
        <v>IL</v>
      </c>
      <c r="I126" s="77" t="str">
        <f t="shared" si="96"/>
        <v>PJM_ComEd</v>
      </c>
      <c r="J126" s="34">
        <f t="shared" si="97"/>
        <v>1</v>
      </c>
      <c r="K126" s="63">
        <f t="shared" si="104"/>
        <v>2026</v>
      </c>
      <c r="L126" s="9">
        <f t="shared" si="102"/>
        <v>0.23800000000000002</v>
      </c>
      <c r="M126" s="77">
        <f>VLOOKUP(I126,load!$Z$88:$AJ$110,K126-2020,FALSE)</f>
        <v>21008</v>
      </c>
      <c r="N126" s="2">
        <f t="shared" si="103"/>
        <v>4999.9040000000005</v>
      </c>
      <c r="O126" s="2">
        <f>VLOOKUP(O$2,ELCC!$A$1:$B$16,2,FALSE)*SUMIF('2022_resources_less_planned_ret'!$A$3:$A$293,O$2&amp;"_"&amp;$I126&amp;"_"&amp;$H126,'2022_resources_less_planned_ret'!$E$3:$E$293)</f>
        <v>10375.363305000001</v>
      </c>
      <c r="P126" s="2">
        <f>VLOOKUP(P$2,ELCC!$A$1:$B$16,2,FALSE)*SUMIF('2022_resources_less_planned_ret'!$A$3:$A$293,P$2&amp;"_"&amp;$I126&amp;"_"&amp;$H126,'2022_resources_less_planned_ret'!$E$3:$E$293)</f>
        <v>1649.3213000000001</v>
      </c>
      <c r="Q126" s="2">
        <f>VLOOKUP(Q$2,ELCC!$A$1:$B$16,2,FALSE)*SUMIF('2022_resources_less_planned_ret'!$A$3:$A$293,Q$2&amp;"_"&amp;$I126&amp;"_"&amp;$H126,'2022_resources_less_planned_ret'!$E$3:$E$293)</f>
        <v>0</v>
      </c>
      <c r="R126" s="2">
        <f>VLOOKUP(R$2,ELCC!$A$1:$B$16,2,FALSE)*SUMIF('2022_resources_less_planned_ret'!$A$3:$A$293,R$2&amp;"_"&amp;$I126&amp;"_"&amp;$H126,'2022_resources_less_planned_ret'!$E$3:$E$293)</f>
        <v>0</v>
      </c>
      <c r="S126" s="45">
        <f t="shared" si="65"/>
        <v>17024.588605000001</v>
      </c>
      <c r="T126" s="45">
        <f t="shared" si="66"/>
        <v>10375.363305000001</v>
      </c>
      <c r="U126" s="45">
        <f t="shared" si="67"/>
        <v>15375.267305000001</v>
      </c>
      <c r="V126" s="45">
        <f t="shared" si="68"/>
        <v>15375.267305000001</v>
      </c>
      <c r="W126" s="79">
        <f t="shared" si="69"/>
        <v>1</v>
      </c>
      <c r="X126" s="43">
        <f t="shared" si="70"/>
        <v>1</v>
      </c>
      <c r="Y126" s="43" t="str">
        <f>VLOOKUP(I126,mappings!$C$1:$H$22,6,FALSE)</f>
        <v>WEST</v>
      </c>
      <c r="Z126" s="81"/>
      <c r="AA126" s="77" t="str">
        <f t="shared" si="98"/>
        <v>PJM_EKPC</v>
      </c>
      <c r="AB126" s="77">
        <f t="shared" si="100"/>
        <v>2028</v>
      </c>
      <c r="AC126" s="77" t="str">
        <f t="shared" si="72"/>
        <v>PJM_EKPC2028</v>
      </c>
      <c r="AD126" s="78">
        <f t="shared" si="85"/>
        <v>0</v>
      </c>
      <c r="AE126" s="78">
        <f t="shared" si="86"/>
        <v>0</v>
      </c>
      <c r="AF126" s="78">
        <f t="shared" si="87"/>
        <v>149.34370000000001</v>
      </c>
      <c r="AG126" s="78">
        <f t="shared" si="88"/>
        <v>0</v>
      </c>
      <c r="AH126" s="78">
        <f t="shared" si="89"/>
        <v>0</v>
      </c>
      <c r="AI126" s="78">
        <f t="shared" si="90"/>
        <v>149.34370000000001</v>
      </c>
      <c r="AJ126" s="78" t="str">
        <f>VLOOKUP(AA126,mappings!$C$2:$H$28,6,FALSE)</f>
        <v>WEST</v>
      </c>
      <c r="AK126" s="78">
        <f t="shared" si="91"/>
        <v>0</v>
      </c>
      <c r="AL126" s="78">
        <f t="shared" si="58"/>
        <v>20655.88231382786</v>
      </c>
      <c r="AM126" s="79">
        <f t="shared" si="59"/>
        <v>0</v>
      </c>
      <c r="AN126" s="81"/>
      <c r="AO126" s="63" t="s">
        <v>100</v>
      </c>
      <c r="AP126" s="63" t="s">
        <v>30</v>
      </c>
      <c r="AQ126" s="63">
        <v>2026</v>
      </c>
      <c r="AR126" s="63">
        <v>801.98869735083599</v>
      </c>
      <c r="AS126" s="63">
        <v>0</v>
      </c>
      <c r="AT126" s="63">
        <v>179.8665</v>
      </c>
      <c r="AU126" s="63">
        <v>0</v>
      </c>
      <c r="AV126" s="63">
        <v>0</v>
      </c>
      <c r="AW126" s="81"/>
      <c r="AX126" s="77" t="str">
        <f t="shared" si="99"/>
        <v>PJM_EKPC</v>
      </c>
      <c r="AY126" s="77">
        <f t="shared" si="101"/>
        <v>2028</v>
      </c>
      <c r="AZ126" s="77" t="str">
        <f t="shared" si="74"/>
        <v>PJM_EKPC2028</v>
      </c>
      <c r="BA126" s="78">
        <f t="shared" si="92"/>
        <v>291.05978412650501</v>
      </c>
      <c r="BB126" s="78">
        <f t="shared" si="93"/>
        <v>0</v>
      </c>
      <c r="BC126" s="78">
        <f t="shared" si="94"/>
        <v>149.34370000000001</v>
      </c>
      <c r="BD126" s="78">
        <f t="shared" si="95"/>
        <v>0</v>
      </c>
      <c r="BE126" s="78">
        <f t="shared" si="76"/>
        <v>0</v>
      </c>
      <c r="BF126" s="78">
        <f t="shared" si="77"/>
        <v>440.40348412650502</v>
      </c>
      <c r="BG126" s="78" t="str">
        <f>VLOOKUP(AX126,mappings!$C$2:$H$28,6,FALSE)</f>
        <v>WEST</v>
      </c>
      <c r="BH126" s="63"/>
      <c r="BI126" s="63"/>
      <c r="BJ126" s="63"/>
      <c r="BK126" s="63"/>
      <c r="BR126" s="63"/>
    </row>
    <row r="127" spans="7:70" x14ac:dyDescent="0.2">
      <c r="G127" s="81"/>
      <c r="H127" s="77" t="str">
        <f t="shared" si="96"/>
        <v>OH</v>
      </c>
      <c r="I127" s="77" t="str">
        <f t="shared" si="96"/>
        <v>PJM_DaytonPL</v>
      </c>
      <c r="J127" s="34">
        <f t="shared" si="97"/>
        <v>1</v>
      </c>
      <c r="K127" s="63">
        <f t="shared" si="104"/>
        <v>2026</v>
      </c>
      <c r="L127" s="9">
        <f t="shared" si="102"/>
        <v>8.5000000000000006E-2</v>
      </c>
      <c r="M127" s="77">
        <f>VLOOKUP(I127,load!$Z$88:$AJ$110,K127-2020,FALSE)</f>
        <v>3321</v>
      </c>
      <c r="N127" s="2">
        <f t="shared" si="103"/>
        <v>282.28500000000003</v>
      </c>
      <c r="O127" s="2">
        <f>VLOOKUP(O$2,ELCC!$A$1:$B$16,2,FALSE)*SUMIF('2022_resources_less_planned_ret'!$A$3:$A$293,O$2&amp;"_"&amp;$I127&amp;"_"&amp;$H127,'2022_resources_less_planned_ret'!$E$3:$E$293)</f>
        <v>0</v>
      </c>
      <c r="P127" s="2">
        <f>VLOOKUP(P$2,ELCC!$A$1:$B$16,2,FALSE)*SUMIF('2022_resources_less_planned_ret'!$A$3:$A$293,P$2&amp;"_"&amp;$I127&amp;"_"&amp;$H127,'2022_resources_less_planned_ret'!$E$3:$E$293)</f>
        <v>179.8665</v>
      </c>
      <c r="Q127" s="2">
        <f>VLOOKUP(Q$2,ELCC!$A$1:$B$16,2,FALSE)*SUMIF('2022_resources_less_planned_ret'!$A$3:$A$293,Q$2&amp;"_"&amp;$I127&amp;"_"&amp;$H127,'2022_resources_less_planned_ret'!$E$3:$E$293)</f>
        <v>0</v>
      </c>
      <c r="R127" s="2">
        <f>VLOOKUP(R$2,ELCC!$A$1:$B$16,2,FALSE)*SUMIF('2022_resources_less_planned_ret'!$A$3:$A$293,R$2&amp;"_"&amp;$I127&amp;"_"&amp;$H127,'2022_resources_less_planned_ret'!$E$3:$E$293)</f>
        <v>0</v>
      </c>
      <c r="S127" s="45">
        <f t="shared" si="65"/>
        <v>462.15150000000006</v>
      </c>
      <c r="T127" s="45">
        <f t="shared" si="66"/>
        <v>0</v>
      </c>
      <c r="U127" s="45">
        <f t="shared" si="67"/>
        <v>282.28500000000003</v>
      </c>
      <c r="V127" s="45">
        <f t="shared" si="68"/>
        <v>282.28500000000003</v>
      </c>
      <c r="W127" s="79">
        <f t="shared" si="69"/>
        <v>1</v>
      </c>
      <c r="X127" s="43">
        <f t="shared" si="70"/>
        <v>1</v>
      </c>
      <c r="Y127" s="43" t="str">
        <f>VLOOKUP(I127,mappings!$C$1:$H$22,6,FALSE)</f>
        <v>WEST</v>
      </c>
      <c r="Z127" s="81"/>
      <c r="AA127" s="77" t="str">
        <f t="shared" si="98"/>
        <v>PJM_Dominion_VP</v>
      </c>
      <c r="AB127" s="77">
        <f t="shared" si="100"/>
        <v>2028</v>
      </c>
      <c r="AC127" s="77" t="str">
        <f t="shared" si="72"/>
        <v>PJM_Dominion_VP2028</v>
      </c>
      <c r="AD127" s="78">
        <f t="shared" si="85"/>
        <v>8248.9925000000003</v>
      </c>
      <c r="AE127" s="78">
        <f t="shared" si="86"/>
        <v>3547.7432190000004</v>
      </c>
      <c r="AF127" s="78">
        <f t="shared" si="87"/>
        <v>637.70850000000007</v>
      </c>
      <c r="AG127" s="78">
        <f t="shared" si="88"/>
        <v>2852.85095</v>
      </c>
      <c r="AH127" s="78">
        <f t="shared" si="89"/>
        <v>0</v>
      </c>
      <c r="AI127" s="78">
        <f t="shared" si="90"/>
        <v>15287.295169000001</v>
      </c>
      <c r="AJ127" s="78" t="str">
        <f>VLOOKUP(AA127,mappings!$C$2:$H$28,6,FALSE)</f>
        <v>RTO</v>
      </c>
      <c r="AK127" s="78">
        <f t="shared" si="91"/>
        <v>8248.9925000000003</v>
      </c>
      <c r="AL127" s="78">
        <f t="shared" si="58"/>
        <v>50228.258103827859</v>
      </c>
      <c r="AM127" s="79">
        <f t="shared" si="59"/>
        <v>0.16423011291668405</v>
      </c>
      <c r="AN127" s="81"/>
      <c r="AO127" s="63" t="s">
        <v>101</v>
      </c>
      <c r="AP127" s="63" t="s">
        <v>21</v>
      </c>
      <c r="AQ127" s="63">
        <v>2026</v>
      </c>
      <c r="AR127" s="63">
        <v>101.67523596430701</v>
      </c>
      <c r="AS127" s="63">
        <v>0</v>
      </c>
      <c r="AT127" s="63">
        <v>141.63669300000001</v>
      </c>
      <c r="AU127" s="63">
        <v>0</v>
      </c>
      <c r="AV127" s="63">
        <v>0</v>
      </c>
      <c r="AW127" s="81"/>
      <c r="AX127" s="77" t="str">
        <f t="shared" si="99"/>
        <v>PJM_Dominion_VP</v>
      </c>
      <c r="AY127" s="77">
        <f t="shared" si="101"/>
        <v>2028</v>
      </c>
      <c r="AZ127" s="77" t="str">
        <f t="shared" si="74"/>
        <v>PJM_Dominion_VP2028</v>
      </c>
      <c r="BA127" s="78">
        <f t="shared" si="92"/>
        <v>6495.5718466337494</v>
      </c>
      <c r="BB127" s="78">
        <f t="shared" si="93"/>
        <v>3547.743219</v>
      </c>
      <c r="BC127" s="78">
        <f t="shared" si="94"/>
        <v>637.70850000000007</v>
      </c>
      <c r="BD127" s="78">
        <f t="shared" si="95"/>
        <v>2852.85095</v>
      </c>
      <c r="BE127" s="78">
        <f t="shared" si="76"/>
        <v>1001</v>
      </c>
      <c r="BF127" s="78">
        <f t="shared" si="77"/>
        <v>14534.87451563375</v>
      </c>
      <c r="BG127" s="78" t="str">
        <f>VLOOKUP(AX127,mappings!$C$2:$H$28,6,FALSE)</f>
        <v>RTO</v>
      </c>
      <c r="BH127" s="63"/>
      <c r="BI127" s="63"/>
      <c r="BJ127" s="63"/>
      <c r="BK127" s="63"/>
      <c r="BR127" s="63"/>
    </row>
    <row r="128" spans="7:70" x14ac:dyDescent="0.2">
      <c r="G128" s="81"/>
      <c r="H128" s="77" t="str">
        <f t="shared" si="96"/>
        <v>KY</v>
      </c>
      <c r="I128" s="77" t="str">
        <f t="shared" si="96"/>
        <v>PJM_DukeOhioKentucky</v>
      </c>
      <c r="J128" s="34">
        <f t="shared" si="97"/>
        <v>0.17000000000000004</v>
      </c>
      <c r="K128" s="63">
        <f t="shared" si="104"/>
        <v>2026</v>
      </c>
      <c r="L128" s="9">
        <f t="shared" si="102"/>
        <v>0</v>
      </c>
      <c r="M128" s="77">
        <f>VLOOKUP(I128,load!$Z$88:$AJ$110,K128-2020,FALSE)</f>
        <v>5403</v>
      </c>
      <c r="N128" s="2">
        <f t="shared" si="103"/>
        <v>0</v>
      </c>
      <c r="O128" s="2">
        <f>VLOOKUP(O$2,ELCC!$A$1:$B$16,2,FALSE)*SUMIF('2022_resources_less_planned_ret'!$A$3:$A$293,O$2&amp;"_"&amp;$I128&amp;"_"&amp;$H128,'2022_resources_less_planned_ret'!$E$3:$E$293)</f>
        <v>0</v>
      </c>
      <c r="P128" s="2">
        <f>VLOOKUP(P$2,ELCC!$A$1:$B$16,2,FALSE)*SUMIF('2022_resources_less_planned_ret'!$A$3:$A$293,P$2&amp;"_"&amp;$I128&amp;"_"&amp;$H128,'2022_resources_less_planned_ret'!$E$3:$E$293)</f>
        <v>28.353501000000005</v>
      </c>
      <c r="Q128" s="2">
        <f>VLOOKUP(Q$2,ELCC!$A$1:$B$16,2,FALSE)*SUMIF('2022_resources_less_planned_ret'!$A$3:$A$293,Q$2&amp;"_"&amp;$I128&amp;"_"&amp;$H128,'2022_resources_less_planned_ret'!$E$3:$E$293)</f>
        <v>0</v>
      </c>
      <c r="R128" s="2">
        <f>VLOOKUP(R$2,ELCC!$A$1:$B$16,2,FALSE)*SUMIF('2022_resources_less_planned_ret'!$A$3:$A$293,R$2&amp;"_"&amp;$I128&amp;"_"&amp;$H128,'2022_resources_less_planned_ret'!$E$3:$E$293)</f>
        <v>0</v>
      </c>
      <c r="S128" s="45">
        <f t="shared" si="65"/>
        <v>28.353501000000005</v>
      </c>
      <c r="T128" s="45">
        <f t="shared" si="66"/>
        <v>0</v>
      </c>
      <c r="U128" s="45">
        <f t="shared" si="67"/>
        <v>0</v>
      </c>
      <c r="V128" s="45">
        <f t="shared" si="68"/>
        <v>381.18165000000005</v>
      </c>
      <c r="W128" s="79">
        <f t="shared" si="69"/>
        <v>0</v>
      </c>
      <c r="X128" s="43">
        <f t="shared" si="70"/>
        <v>5.1743085965312324E-2</v>
      </c>
      <c r="Y128" s="43" t="str">
        <f>VLOOKUP(I128,mappings!$C$1:$H$22,6,FALSE)</f>
        <v>WEST</v>
      </c>
      <c r="Z128" s="81"/>
      <c r="AA128" s="77" t="str">
        <f t="shared" si="98"/>
        <v>MISO4</v>
      </c>
      <c r="AB128" s="77">
        <f t="shared" si="100"/>
        <v>2028</v>
      </c>
      <c r="AC128" s="77" t="str">
        <f t="shared" si="72"/>
        <v>MISO42028</v>
      </c>
      <c r="AD128" s="78">
        <f t="shared" si="85"/>
        <v>2992.0170000000003</v>
      </c>
      <c r="AE128" s="78">
        <f t="shared" si="86"/>
        <v>1067.89914</v>
      </c>
      <c r="AF128" s="78">
        <f t="shared" si="87"/>
        <v>0</v>
      </c>
      <c r="AG128" s="78">
        <f t="shared" si="88"/>
        <v>0</v>
      </c>
      <c r="AH128" s="78">
        <f t="shared" si="89"/>
        <v>0</v>
      </c>
      <c r="AI128" s="78">
        <f t="shared" si="90"/>
        <v>4059.9161400000003</v>
      </c>
      <c r="AJ128" s="78" t="str">
        <f>VLOOKUP(AA128,mappings!$C$2:$H$28,6,FALSE)</f>
        <v>MISO4</v>
      </c>
      <c r="AK128" s="78">
        <f t="shared" si="91"/>
        <v>4059.9161400000003</v>
      </c>
      <c r="AL128" s="78">
        <f t="shared" si="58"/>
        <v>4059.9161400000003</v>
      </c>
      <c r="AM128" s="79">
        <f t="shared" si="59"/>
        <v>1</v>
      </c>
      <c r="AN128" s="81"/>
      <c r="AO128" s="63" t="s">
        <v>101</v>
      </c>
      <c r="AP128" s="63" t="s">
        <v>4</v>
      </c>
      <c r="AQ128" s="63">
        <v>2026</v>
      </c>
      <c r="AR128" s="63">
        <v>984.073001627846</v>
      </c>
      <c r="AS128" s="63">
        <v>0</v>
      </c>
      <c r="AT128" s="63">
        <v>83.588867999999806</v>
      </c>
      <c r="AU128" s="63">
        <v>0</v>
      </c>
      <c r="AV128" s="63">
        <v>0</v>
      </c>
      <c r="AW128" s="81"/>
      <c r="AX128" s="77" t="str">
        <f t="shared" si="99"/>
        <v>MISO4</v>
      </c>
      <c r="AY128" s="77">
        <f t="shared" si="101"/>
        <v>2028</v>
      </c>
      <c r="AZ128" s="77" t="str">
        <f t="shared" si="74"/>
        <v>MISO42028</v>
      </c>
      <c r="BA128" s="78">
        <f t="shared" si="92"/>
        <v>3383.30834966666</v>
      </c>
      <c r="BB128" s="78">
        <f t="shared" si="93"/>
        <v>1067.89914</v>
      </c>
      <c r="BC128" s="78">
        <f t="shared" si="94"/>
        <v>0</v>
      </c>
      <c r="BD128" s="78">
        <f t="shared" si="95"/>
        <v>0</v>
      </c>
      <c r="BE128" s="78">
        <f t="shared" si="76"/>
        <v>0</v>
      </c>
      <c r="BF128" s="78">
        <f t="shared" si="77"/>
        <v>4451.20748966666</v>
      </c>
      <c r="BG128" s="78" t="str">
        <f>VLOOKUP(AX128,mappings!$C$2:$H$28,6,FALSE)</f>
        <v>MISO4</v>
      </c>
      <c r="BH128" s="63"/>
      <c r="BI128" s="63"/>
      <c r="BJ128" s="63"/>
      <c r="BK128" s="63"/>
      <c r="BR128" s="63"/>
    </row>
    <row r="129" spans="7:70" x14ac:dyDescent="0.2">
      <c r="G129" s="81"/>
      <c r="H129" s="77" t="str">
        <f t="shared" si="96"/>
        <v>OH</v>
      </c>
      <c r="I129" s="77" t="str">
        <f t="shared" si="96"/>
        <v>PJM_DukeOhioKentucky</v>
      </c>
      <c r="J129" s="34">
        <f t="shared" si="97"/>
        <v>0.83</v>
      </c>
      <c r="K129" s="63">
        <f t="shared" si="104"/>
        <v>2026</v>
      </c>
      <c r="L129" s="9">
        <f t="shared" si="102"/>
        <v>8.5000000000000006E-2</v>
      </c>
      <c r="M129" s="77">
        <f>VLOOKUP(I129,load!$Z$88:$AJ$110,K129-2020,FALSE)</f>
        <v>5403</v>
      </c>
      <c r="N129" s="2">
        <f t="shared" si="103"/>
        <v>381.18165000000005</v>
      </c>
      <c r="O129" s="2">
        <f>VLOOKUP(O$2,ELCC!$A$1:$B$16,2,FALSE)*SUMIF('2022_resources_less_planned_ret'!$A$3:$A$293,O$2&amp;"_"&amp;$I129&amp;"_"&amp;$H129,'2022_resources_less_planned_ret'!$E$3:$E$293)</f>
        <v>0</v>
      </c>
      <c r="P129" s="2">
        <f>VLOOKUP(P$2,ELCC!$A$1:$B$16,2,FALSE)*SUMIF('2022_resources_less_planned_ret'!$A$3:$A$293,P$2&amp;"_"&amp;$I129&amp;"_"&amp;$H129,'2022_resources_less_planned_ret'!$E$3:$E$293)</f>
        <v>138.43179900000001</v>
      </c>
      <c r="Q129" s="2">
        <f>VLOOKUP(Q$2,ELCC!$A$1:$B$16,2,FALSE)*SUMIF('2022_resources_less_planned_ret'!$A$3:$A$293,Q$2&amp;"_"&amp;$I129&amp;"_"&amp;$H129,'2022_resources_less_planned_ret'!$E$3:$E$293)</f>
        <v>0</v>
      </c>
      <c r="R129" s="2">
        <f>VLOOKUP(R$2,ELCC!$A$1:$B$16,2,FALSE)*SUMIF('2022_resources_less_planned_ret'!$A$3:$A$293,R$2&amp;"_"&amp;$I129&amp;"_"&amp;$H129,'2022_resources_less_planned_ret'!$E$3:$E$293)</f>
        <v>0</v>
      </c>
      <c r="S129" s="45">
        <f t="shared" si="65"/>
        <v>519.61344900000006</v>
      </c>
      <c r="T129" s="45">
        <f t="shared" si="66"/>
        <v>0</v>
      </c>
      <c r="U129" s="45">
        <f t="shared" si="67"/>
        <v>381.18165000000005</v>
      </c>
      <c r="V129" s="45">
        <f t="shared" si="68"/>
        <v>381.18165000000005</v>
      </c>
      <c r="W129" s="79">
        <f t="shared" si="69"/>
        <v>1</v>
      </c>
      <c r="X129" s="43">
        <f t="shared" si="70"/>
        <v>0.94825691403468759</v>
      </c>
      <c r="Y129" s="43" t="str">
        <f>VLOOKUP(I129,mappings!$C$1:$H$22,6,FALSE)</f>
        <v>WEST</v>
      </c>
      <c r="Z129" s="81"/>
      <c r="AA129" s="77" t="str">
        <f>AA108</f>
        <v>PJM_AtlanticElec</v>
      </c>
      <c r="AB129" s="77">
        <f>AB108+1</f>
        <v>2029</v>
      </c>
      <c r="AC129" s="77" t="str">
        <f t="shared" si="72"/>
        <v>PJM_AtlanticElec2029</v>
      </c>
      <c r="AD129" s="78">
        <f t="shared" si="85"/>
        <v>1317.88</v>
      </c>
      <c r="AE129" s="78">
        <f t="shared" si="86"/>
        <v>0</v>
      </c>
      <c r="AF129" s="78">
        <f t="shared" si="87"/>
        <v>68.676299999999998</v>
      </c>
      <c r="AG129" s="78">
        <f t="shared" si="88"/>
        <v>0</v>
      </c>
      <c r="AH129" s="78">
        <f t="shared" si="89"/>
        <v>0</v>
      </c>
      <c r="AI129" s="78">
        <f t="shared" si="90"/>
        <v>1386.5563000000002</v>
      </c>
      <c r="AJ129" s="78" t="str">
        <f>VLOOKUP(AA129,mappings!$C$2:$H$28,6,FALSE)</f>
        <v>EMAAC</v>
      </c>
      <c r="AK129" s="78">
        <f t="shared" si="91"/>
        <v>1317.88</v>
      </c>
      <c r="AL129" s="78">
        <f t="shared" si="58"/>
        <v>14912.584190000001</v>
      </c>
      <c r="AM129" s="79">
        <f t="shared" si="59"/>
        <v>8.8373683810196821E-2</v>
      </c>
      <c r="AN129" s="81"/>
      <c r="AO129" s="63" t="s">
        <v>101</v>
      </c>
      <c r="AP129" s="63" t="s">
        <v>33</v>
      </c>
      <c r="AQ129" s="63">
        <v>2026</v>
      </c>
      <c r="AR129" s="63">
        <v>714.87007504442295</v>
      </c>
      <c r="AS129" s="63">
        <v>0</v>
      </c>
      <c r="AT129" s="63">
        <v>6.9657390000000001</v>
      </c>
      <c r="AU129" s="63">
        <v>0</v>
      </c>
      <c r="AV129" s="63">
        <v>0</v>
      </c>
      <c r="AW129" s="81"/>
      <c r="AX129" s="77" t="str">
        <f>AX108</f>
        <v>PJM_AtlanticElec</v>
      </c>
      <c r="AY129" s="77">
        <f>AY108+1</f>
        <v>2029</v>
      </c>
      <c r="AZ129" s="77" t="str">
        <f t="shared" si="74"/>
        <v>PJM_AtlanticElec2029</v>
      </c>
      <c r="BA129" s="78">
        <f t="shared" si="92"/>
        <v>585.99087831034399</v>
      </c>
      <c r="BB129" s="78">
        <f t="shared" si="93"/>
        <v>0</v>
      </c>
      <c r="BC129" s="78">
        <f t="shared" si="94"/>
        <v>68.676299999999998</v>
      </c>
      <c r="BD129" s="78">
        <f t="shared" si="95"/>
        <v>0</v>
      </c>
      <c r="BE129" s="78">
        <f t="shared" si="76"/>
        <v>196.00574424084101</v>
      </c>
      <c r="BF129" s="78">
        <f t="shared" si="77"/>
        <v>850.67292255118491</v>
      </c>
      <c r="BG129" s="78" t="str">
        <f>VLOOKUP(AX129,mappings!$C$2:$H$28,6,FALSE)</f>
        <v>EMAAC</v>
      </c>
      <c r="BH129" s="63"/>
      <c r="BI129" s="63"/>
      <c r="BJ129" s="63"/>
      <c r="BK129" s="63"/>
      <c r="BR129" s="63"/>
    </row>
    <row r="130" spans="7:70" x14ac:dyDescent="0.2">
      <c r="G130" s="81"/>
      <c r="H130" s="77" t="str">
        <f t="shared" si="96"/>
        <v>PA</v>
      </c>
      <c r="I130" s="77" t="str">
        <f t="shared" si="96"/>
        <v>PJM_DuqLight</v>
      </c>
      <c r="J130" s="34">
        <f t="shared" si="97"/>
        <v>1</v>
      </c>
      <c r="K130" s="63">
        <f t="shared" si="104"/>
        <v>2026</v>
      </c>
      <c r="L130" s="9">
        <f t="shared" si="102"/>
        <v>0.08</v>
      </c>
      <c r="M130" s="77">
        <f>VLOOKUP(I130,load!$Z$88:$AJ$110,K130-2020,FALSE)</f>
        <v>2828</v>
      </c>
      <c r="N130" s="2">
        <f t="shared" si="103"/>
        <v>226.24</v>
      </c>
      <c r="O130" s="2">
        <f>VLOOKUP(O$2,ELCC!$A$1:$B$16,2,FALSE)*SUMIF('2022_resources_less_planned_ret'!$A$3:$A$293,O$2&amp;"_"&amp;$I130&amp;"_"&amp;$H130,'2022_resources_less_planned_ret'!$E$3:$E$293)</f>
        <v>1760.34951</v>
      </c>
      <c r="P130" s="2">
        <f>VLOOKUP(P$2,ELCC!$A$1:$B$16,2,FALSE)*SUMIF('2022_resources_less_planned_ret'!$A$3:$A$293,P$2&amp;"_"&amp;$I130&amp;"_"&amp;$H130,'2022_resources_less_planned_ret'!$E$3:$E$293)</f>
        <v>174.416</v>
      </c>
      <c r="Q130" s="2">
        <f>VLOOKUP(Q$2,ELCC!$A$1:$B$16,2,FALSE)*SUMIF('2022_resources_less_planned_ret'!$A$3:$A$293,Q$2&amp;"_"&amp;$I130&amp;"_"&amp;$H130,'2022_resources_less_planned_ret'!$E$3:$E$293)</f>
        <v>0</v>
      </c>
      <c r="R130" s="2">
        <f>VLOOKUP(R$2,ELCC!$A$1:$B$16,2,FALSE)*SUMIF('2022_resources_less_planned_ret'!$A$3:$A$293,R$2&amp;"_"&amp;$I130&amp;"_"&amp;$H130,'2022_resources_less_planned_ret'!$E$3:$E$293)</f>
        <v>0</v>
      </c>
      <c r="S130" s="45">
        <f t="shared" si="65"/>
        <v>2161.00551</v>
      </c>
      <c r="T130" s="45">
        <f t="shared" si="66"/>
        <v>0</v>
      </c>
      <c r="U130" s="45">
        <f t="shared" si="67"/>
        <v>226.24</v>
      </c>
      <c r="V130" s="45">
        <f t="shared" si="68"/>
        <v>226.24</v>
      </c>
      <c r="W130" s="79">
        <f t="shared" si="69"/>
        <v>1</v>
      </c>
      <c r="X130" s="43">
        <f t="shared" si="70"/>
        <v>1</v>
      </c>
      <c r="Y130" s="43" t="str">
        <f>VLOOKUP(I130,mappings!$C$1:$H$22,6,FALSE)</f>
        <v>WEST</v>
      </c>
      <c r="Z130" s="81"/>
      <c r="AA130" s="77" t="str">
        <f t="shared" ref="AA130:AA149" si="105">AA109</f>
        <v>PJM_BaltimoreGE</v>
      </c>
      <c r="AB130" s="77">
        <f>AB129</f>
        <v>2029</v>
      </c>
      <c r="AC130" s="77" t="str">
        <f t="shared" si="72"/>
        <v>PJM_BaltimoreGE2029</v>
      </c>
      <c r="AD130" s="78">
        <f t="shared" si="85"/>
        <v>3229.0499999999997</v>
      </c>
      <c r="AE130" s="78">
        <f t="shared" si="86"/>
        <v>1699.9210800000001</v>
      </c>
      <c r="AF130" s="78">
        <f t="shared" si="87"/>
        <v>269.25470000000001</v>
      </c>
      <c r="AG130" s="78">
        <f t="shared" si="88"/>
        <v>0</v>
      </c>
      <c r="AH130" s="78">
        <f t="shared" si="89"/>
        <v>0</v>
      </c>
      <c r="AI130" s="78">
        <f t="shared" si="90"/>
        <v>5198.2257799999998</v>
      </c>
      <c r="AJ130" s="78" t="str">
        <f>VLOOKUP(AA130,mappings!$C$2:$H$28,6,FALSE)</f>
        <v>SWMAAC</v>
      </c>
      <c r="AK130" s="78">
        <f t="shared" si="91"/>
        <v>3229.0499999999997</v>
      </c>
      <c r="AL130" s="78">
        <f t="shared" si="58"/>
        <v>6751.6424999999999</v>
      </c>
      <c r="AM130" s="79">
        <f t="shared" si="59"/>
        <v>0.47826140083690744</v>
      </c>
      <c r="AN130" s="81"/>
      <c r="AO130" s="63" t="s">
        <v>102</v>
      </c>
      <c r="AP130" s="63" t="s">
        <v>29</v>
      </c>
      <c r="AQ130" s="63">
        <v>2026</v>
      </c>
      <c r="AR130" s="63">
        <v>1518.26479692775</v>
      </c>
      <c r="AS130" s="63">
        <v>0</v>
      </c>
      <c r="AT130" s="63">
        <v>31.885425000000001</v>
      </c>
      <c r="AU130" s="63">
        <v>0</v>
      </c>
      <c r="AV130" s="63">
        <v>0</v>
      </c>
      <c r="AW130" s="81"/>
      <c r="AX130" s="77" t="str">
        <f t="shared" ref="AX130:AX149" si="106">AX109</f>
        <v>PJM_BaltimoreGE</v>
      </c>
      <c r="AY130" s="77">
        <f>AY129</f>
        <v>2029</v>
      </c>
      <c r="AZ130" s="77" t="str">
        <f t="shared" si="74"/>
        <v>PJM_BaltimoreGE2029</v>
      </c>
      <c r="BA130" s="78">
        <f t="shared" si="92"/>
        <v>628.56368280892502</v>
      </c>
      <c r="BB130" s="78">
        <f t="shared" si="93"/>
        <v>1699.9210800000001</v>
      </c>
      <c r="BC130" s="78">
        <f t="shared" si="94"/>
        <v>269.25470000000001</v>
      </c>
      <c r="BD130" s="78">
        <f t="shared" si="95"/>
        <v>0</v>
      </c>
      <c r="BE130" s="78">
        <f t="shared" si="76"/>
        <v>0</v>
      </c>
      <c r="BF130" s="78">
        <f t="shared" si="77"/>
        <v>2597.7394628089251</v>
      </c>
      <c r="BG130" s="78" t="str">
        <f>VLOOKUP(AX130,mappings!$C$2:$H$28,6,FALSE)</f>
        <v>SWMAAC</v>
      </c>
      <c r="BH130" s="63"/>
      <c r="BI130" s="63"/>
      <c r="BJ130" s="63"/>
      <c r="BK130" s="63"/>
      <c r="BR130" s="63"/>
    </row>
    <row r="131" spans="7:70" x14ac:dyDescent="0.2">
      <c r="G131" s="81"/>
      <c r="H131" s="77" t="str">
        <f t="shared" si="96"/>
        <v>NC</v>
      </c>
      <c r="I131" s="77" t="str">
        <f t="shared" si="96"/>
        <v>PJM_Dominion_VP</v>
      </c>
      <c r="J131" s="34">
        <f t="shared" si="97"/>
        <v>0.05</v>
      </c>
      <c r="K131" s="63">
        <f t="shared" si="104"/>
        <v>2026</v>
      </c>
      <c r="L131" s="9">
        <f t="shared" si="102"/>
        <v>0</v>
      </c>
      <c r="M131" s="77">
        <f>VLOOKUP(I131,load!$Z$88:$AJ$110,K131-2020,FALSE)</f>
        <v>24056</v>
      </c>
      <c r="N131" s="2">
        <f t="shared" si="103"/>
        <v>0</v>
      </c>
      <c r="O131" s="2">
        <f>VLOOKUP(O$2,ELCC!$A$1:$B$16,2,FALSE)*SUMIF('2022_resources_less_planned_ret'!$A$3:$A$293,O$2&amp;"_"&amp;$I131&amp;"_"&amp;$H131,'2022_resources_less_planned_ret'!$E$3:$E$293)</f>
        <v>0</v>
      </c>
      <c r="P131" s="2">
        <f>VLOOKUP(P$2,ELCC!$A$1:$B$16,2,FALSE)*SUMIF('2022_resources_less_planned_ret'!$A$3:$A$293,P$2&amp;"_"&amp;$I131&amp;"_"&amp;$H131,'2022_resources_less_planned_ret'!$E$3:$E$293)</f>
        <v>31.885425000000001</v>
      </c>
      <c r="Q131" s="2">
        <f>VLOOKUP(Q$2,ELCC!$A$1:$B$16,2,FALSE)*SUMIF('2022_resources_less_planned_ret'!$A$3:$A$293,Q$2&amp;"_"&amp;$I131&amp;"_"&amp;$H131,'2022_resources_less_planned_ret'!$E$3:$E$293)</f>
        <v>0</v>
      </c>
      <c r="R131" s="2">
        <f>VLOOKUP(R$2,ELCC!$A$1:$B$16,2,FALSE)*SUMIF('2022_resources_less_planned_ret'!$A$3:$A$293,R$2&amp;"_"&amp;$I131&amp;"_"&amp;$H131,'2022_resources_less_planned_ret'!$E$3:$E$293)</f>
        <v>0</v>
      </c>
      <c r="S131" s="45">
        <f t="shared" si="65"/>
        <v>31.885425000000001</v>
      </c>
      <c r="T131" s="45">
        <f t="shared" si="66"/>
        <v>0</v>
      </c>
      <c r="U131" s="45">
        <f t="shared" si="67"/>
        <v>0</v>
      </c>
      <c r="V131" s="45">
        <f t="shared" si="68"/>
        <v>6627.4279999999999</v>
      </c>
      <c r="W131" s="79">
        <f t="shared" si="69"/>
        <v>0</v>
      </c>
      <c r="X131" s="43">
        <f t="shared" si="70"/>
        <v>2.3332396761140939E-3</v>
      </c>
      <c r="Y131" s="43" t="str">
        <f>VLOOKUP(I131,mappings!$C$1:$H$22,6,FALSE)</f>
        <v>RTO</v>
      </c>
      <c r="Z131" s="81"/>
      <c r="AA131" s="77" t="str">
        <f t="shared" si="105"/>
        <v>PJM_DelmarvaPL</v>
      </c>
      <c r="AB131" s="77">
        <f t="shared" ref="AB131:AB149" si="107">AB130</f>
        <v>2029</v>
      </c>
      <c r="AC131" s="77" t="str">
        <f t="shared" si="72"/>
        <v>PJM_DelmarvaPL2029</v>
      </c>
      <c r="AD131" s="78">
        <f t="shared" ref="AD131:AD162" si="108">SUMIFS(N$3:N$290,$I$3:$I$290,$AA131,$K$3:$K$290,$AB131)</f>
        <v>1392.4836</v>
      </c>
      <c r="AE131" s="78">
        <f t="shared" ref="AE131:AE162" si="109">SUMIFS(O$3:O$290,$I$3:$I$290,$AA131,$K$3:$K$290,$AB131)</f>
        <v>0</v>
      </c>
      <c r="AF131" s="78">
        <f t="shared" ref="AF131:AF162" si="110">SUMIFS(P$3:P$290,$I$3:$I$290,$AA131,$K$3:$K$290,$AB131)</f>
        <v>232.19129999999993</v>
      </c>
      <c r="AG131" s="78">
        <f t="shared" ref="AG131:AG162" si="111">SUMIFS(Q$3:Q$290,$I$3:$I$290,$AA131,$K$3:$K$290,$AB131)</f>
        <v>0</v>
      </c>
      <c r="AH131" s="78">
        <f t="shared" ref="AH131:AH162" si="112">SUMIFS(R$3:R$290,$I$3:$I$290,$AA131,$K$3:$K$290,$AB131)</f>
        <v>0</v>
      </c>
      <c r="AI131" s="78">
        <f t="shared" ref="AI131:AI162" si="113">SUMIFS(S$3:S$290,$I$3:$I$290,$AA131,$K$3:$K$290,$AB131)</f>
        <v>1624.6749</v>
      </c>
      <c r="AJ131" s="78" t="str">
        <f>VLOOKUP(AA131,mappings!$C$2:$H$28,6,FALSE)</f>
        <v>EMAAC</v>
      </c>
      <c r="AK131" s="78">
        <f t="shared" ref="AK131:AK162" si="114">SUMIFS(U$3:U$290,I$3:I$290,AA131,K$3:K$290,AB131)</f>
        <v>1392.4836</v>
      </c>
      <c r="AL131" s="78">
        <f t="shared" ref="AL131:AL194" si="115">SUMIFS(AK$3:AK$218,AA$3:AA$218,AJ131,AB$3:AB$218,AB131)</f>
        <v>14912.584190000001</v>
      </c>
      <c r="AM131" s="79">
        <f t="shared" ref="AM131:AM194" si="116">IF(AA131="RTO",0,AK131/AL131)</f>
        <v>9.3376411643916413E-2</v>
      </c>
      <c r="AN131" s="81"/>
      <c r="AO131" s="63" t="s">
        <v>102</v>
      </c>
      <c r="AP131" s="63" t="s">
        <v>33</v>
      </c>
      <c r="AQ131" s="63">
        <v>2026</v>
      </c>
      <c r="AR131" s="63">
        <v>4129.5429842793801</v>
      </c>
      <c r="AS131" s="63">
        <v>3547.743219</v>
      </c>
      <c r="AT131" s="63">
        <v>605.82307500000002</v>
      </c>
      <c r="AU131" s="63">
        <v>2852.85095</v>
      </c>
      <c r="AV131" s="63">
        <v>666</v>
      </c>
      <c r="AW131" s="81"/>
      <c r="AX131" s="77" t="str">
        <f t="shared" si="106"/>
        <v>PJM_DelmarvaPL</v>
      </c>
      <c r="AY131" s="77">
        <f t="shared" ref="AY131:AY149" si="117">AY130</f>
        <v>2029</v>
      </c>
      <c r="AZ131" s="77" t="str">
        <f t="shared" si="74"/>
        <v>PJM_DelmarvaPL2029</v>
      </c>
      <c r="BA131" s="78">
        <f t="shared" ref="BA131:BA162" si="118">SUMIFS(AR$3:AR$298,$AO$3:$AO$298,$AX131,$AQ$3:$AQ$298,$AY131)</f>
        <v>2167.7313439232271</v>
      </c>
      <c r="BB131" s="78">
        <f t="shared" ref="BB131:BB162" si="119">SUMIFS(AS$3:AS$298,$AO$3:$AO$298,$AX131,$AQ$3:$AQ$298,$AY131)</f>
        <v>0</v>
      </c>
      <c r="BC131" s="78">
        <f t="shared" ref="BC131:BC162" si="120">SUMIFS(AT$3:AT$298,$AO$3:$AO$298,$AX131,$AQ$3:$AQ$298,$AY131)</f>
        <v>232.19129999999981</v>
      </c>
      <c r="BD131" s="78">
        <f t="shared" ref="BD131" si="121">SUMIFS(AU$3:AU$298,$AO$3:$AO$298,$AX131,$AQ$3:$AQ$298,$AY131)</f>
        <v>0</v>
      </c>
      <c r="BE131" s="78">
        <f t="shared" si="76"/>
        <v>0</v>
      </c>
      <c r="BF131" s="78">
        <f t="shared" si="77"/>
        <v>2399.922643923227</v>
      </c>
      <c r="BG131" s="78" t="str">
        <f>VLOOKUP(AX131,mappings!$C$2:$H$28,6,FALSE)</f>
        <v>EMAAC</v>
      </c>
      <c r="BH131" s="63"/>
      <c r="BI131" s="63"/>
      <c r="BJ131" s="63"/>
      <c r="BK131" s="63"/>
      <c r="BR131" s="63"/>
    </row>
    <row r="132" spans="7:70" x14ac:dyDescent="0.2">
      <c r="G132" s="81"/>
      <c r="H132" s="77" t="str">
        <f t="shared" si="96"/>
        <v>VA</v>
      </c>
      <c r="I132" s="77" t="str">
        <f t="shared" si="96"/>
        <v>PJM_Dominion_VP</v>
      </c>
      <c r="J132" s="34">
        <f t="shared" si="97"/>
        <v>0.95000000000000007</v>
      </c>
      <c r="K132" s="63">
        <f t="shared" si="104"/>
        <v>2026</v>
      </c>
      <c r="L132" s="9">
        <f t="shared" si="102"/>
        <v>0.28999999999999998</v>
      </c>
      <c r="M132" s="77">
        <f>VLOOKUP(I132,load!$Z$88:$AJ$110,K132-2020,FALSE)</f>
        <v>24056</v>
      </c>
      <c r="N132" s="2">
        <f t="shared" si="103"/>
        <v>6627.4279999999999</v>
      </c>
      <c r="O132" s="2">
        <f>VLOOKUP(O$2,ELCC!$A$1:$B$16,2,FALSE)*SUMIF('2022_resources_less_planned_ret'!$A$3:$A$293,O$2&amp;"_"&amp;$I132&amp;"_"&amp;$H132,'2022_resources_less_planned_ret'!$E$3:$E$293)</f>
        <v>3547.7432190000004</v>
      </c>
      <c r="P132" s="2">
        <f>VLOOKUP(P$2,ELCC!$A$1:$B$16,2,FALSE)*SUMIF('2022_resources_less_planned_ret'!$A$3:$A$293,P$2&amp;"_"&amp;$I132&amp;"_"&amp;$H132,'2022_resources_less_planned_ret'!$E$3:$E$293)</f>
        <v>605.82307500000002</v>
      </c>
      <c r="Q132" s="2">
        <f>VLOOKUP(Q$2,ELCC!$A$1:$B$16,2,FALSE)*SUMIF('2022_resources_less_planned_ret'!$A$3:$A$293,Q$2&amp;"_"&amp;$I132&amp;"_"&amp;$H132,'2022_resources_less_planned_ret'!$E$3:$E$293)</f>
        <v>2852.85095</v>
      </c>
      <c r="R132" s="2">
        <f>VLOOKUP(R$2,ELCC!$A$1:$B$16,2,FALSE)*SUMIF('2022_resources_less_planned_ret'!$A$3:$A$293,R$2&amp;"_"&amp;$I132&amp;"_"&amp;$H132,'2022_resources_less_planned_ret'!$E$3:$E$293)</f>
        <v>0</v>
      </c>
      <c r="S132" s="45">
        <f t="shared" ref="S132:S195" si="122">SUM(N132:R132)</f>
        <v>13633.845244</v>
      </c>
      <c r="T132" s="45">
        <f t="shared" ref="T132:T195" si="123">O132*OR(H132="NJ",H132="OH",H132="IL")</f>
        <v>0</v>
      </c>
      <c r="U132" s="45">
        <f t="shared" ref="U132:U195" si="124">N132+T132</f>
        <v>6627.4279999999999</v>
      </c>
      <c r="V132" s="45">
        <f t="shared" ref="V132:V195" si="125">MAX(SUMIFS(N$3:N$290,I$3:I$290,I132,K$3:K$290,K132)+SUMIFS(T$3:T$290,I$3:I$290,I132,K$3:K$290,K132),0.00000001)</f>
        <v>6627.4279999999999</v>
      </c>
      <c r="W132" s="79">
        <f t="shared" ref="W132:W195" si="126">(N132+T132)/MAX(SUMIFS(N$3:N$290,I$3:I$290,I132,K$3:K$290,K132)+SUMIFS(T$3:T$290,I$3:I$290,I132,K$3:K$290,K132),0.00000001)</f>
        <v>1</v>
      </c>
      <c r="X132" s="43">
        <f t="shared" ref="X132:X195" si="127">S132/MAX(SUMIFS(S$3:S$290,I$3:I$290,I132,K$3:K$290,K132),0.00000001)</f>
        <v>0.9976667603238859</v>
      </c>
      <c r="Y132" s="43" t="str">
        <f>VLOOKUP(I132,mappings!$C$1:$H$22,6,FALSE)</f>
        <v>RTO</v>
      </c>
      <c r="Z132" s="81"/>
      <c r="AA132" s="77" t="str">
        <f t="shared" si="105"/>
        <v>PJM_JerseyCntrlPL</v>
      </c>
      <c r="AB132" s="77">
        <f t="shared" si="107"/>
        <v>2029</v>
      </c>
      <c r="AC132" s="77" t="str">
        <f t="shared" ref="AC132:AC195" si="128">AA132&amp;AB132</f>
        <v>PJM_JerseyCntrlPL2029</v>
      </c>
      <c r="AD132" s="78">
        <f t="shared" si="108"/>
        <v>2953.48</v>
      </c>
      <c r="AE132" s="78">
        <f t="shared" si="109"/>
        <v>0</v>
      </c>
      <c r="AF132" s="78">
        <f t="shared" si="110"/>
        <v>156.9744</v>
      </c>
      <c r="AG132" s="78">
        <f t="shared" si="111"/>
        <v>133.00094999999999</v>
      </c>
      <c r="AH132" s="78">
        <f t="shared" si="112"/>
        <v>0</v>
      </c>
      <c r="AI132" s="78">
        <f t="shared" si="113"/>
        <v>3243.4553500000002</v>
      </c>
      <c r="AJ132" s="78" t="str">
        <f>VLOOKUP(AA132,mappings!$C$2:$H$28,6,FALSE)</f>
        <v>EMAAC</v>
      </c>
      <c r="AK132" s="78">
        <f t="shared" si="114"/>
        <v>2953.48</v>
      </c>
      <c r="AL132" s="78">
        <f t="shared" si="115"/>
        <v>14912.584190000001</v>
      </c>
      <c r="AM132" s="79">
        <f t="shared" si="116"/>
        <v>0.19805286343198172</v>
      </c>
      <c r="AN132" s="81"/>
      <c r="AO132" s="63" t="s">
        <v>103</v>
      </c>
      <c r="AP132" s="63" t="s">
        <v>27</v>
      </c>
      <c r="AQ132" s="63">
        <v>2026</v>
      </c>
      <c r="AR132" s="63">
        <v>324.33314010969599</v>
      </c>
      <c r="AS132" s="63">
        <v>0</v>
      </c>
      <c r="AT132" s="63">
        <v>28.353501000000001</v>
      </c>
      <c r="AU132" s="63">
        <v>0</v>
      </c>
      <c r="AV132" s="63">
        <v>0</v>
      </c>
      <c r="AW132" s="81"/>
      <c r="AX132" s="77" t="str">
        <f t="shared" si="106"/>
        <v>PJM_JerseyCntrlPL</v>
      </c>
      <c r="AY132" s="77">
        <f t="shared" si="117"/>
        <v>2029</v>
      </c>
      <c r="AZ132" s="77" t="str">
        <f t="shared" ref="AZ132:AZ195" si="129">AX132&amp;AY132</f>
        <v>PJM_JerseyCntrlPL2029</v>
      </c>
      <c r="BA132" s="78">
        <f t="shared" si="118"/>
        <v>1253.9182066053099</v>
      </c>
      <c r="BB132" s="78">
        <f t="shared" si="119"/>
        <v>0</v>
      </c>
      <c r="BC132" s="78">
        <f t="shared" si="120"/>
        <v>156.9744</v>
      </c>
      <c r="BD132" s="78">
        <f t="shared" ref="BD132:BD170" si="130">SUMIFS(AU$3:AU$298,$AO$3:$AO$298,$AX132,$AQ$3:$AQ$298,$AY132)</f>
        <v>133.00094999999999</v>
      </c>
      <c r="BE132" s="78">
        <f t="shared" ref="BE132:BE170" si="131">SUMIFS(AV$3:AV$298,$AO$3:$AO$298,$AX132,$AQ$3:$AQ$298,$AY132)</f>
        <v>429.398857605378</v>
      </c>
      <c r="BF132" s="78">
        <f t="shared" ref="BF132:BF195" si="132">SUM(BA132:BE132)</f>
        <v>1973.2924142106881</v>
      </c>
      <c r="BG132" s="78" t="str">
        <f>VLOOKUP(AX132,mappings!$C$2:$H$28,6,FALSE)</f>
        <v>EMAAC</v>
      </c>
      <c r="BH132" s="63"/>
      <c r="BI132" s="63"/>
      <c r="BJ132" s="63"/>
      <c r="BK132" s="63"/>
      <c r="BR132" s="63"/>
    </row>
    <row r="133" spans="7:70" x14ac:dyDescent="0.2">
      <c r="G133" s="81"/>
      <c r="H133" s="77" t="str">
        <f t="shared" si="96"/>
        <v>DE</v>
      </c>
      <c r="I133" s="77" t="str">
        <f t="shared" si="96"/>
        <v>PJM_DelmarvaPL</v>
      </c>
      <c r="J133" s="34">
        <f t="shared" si="97"/>
        <v>0.61</v>
      </c>
      <c r="K133" s="63">
        <f t="shared" si="104"/>
        <v>2026</v>
      </c>
      <c r="L133" s="9">
        <f t="shared" si="102"/>
        <v>0.255</v>
      </c>
      <c r="M133" s="77">
        <f>VLOOKUP(I133,load!$Z$88:$AJ$110,K133-2020,FALSE)</f>
        <v>4092</v>
      </c>
      <c r="N133" s="2">
        <f t="shared" si="103"/>
        <v>636.51059999999995</v>
      </c>
      <c r="O133" s="2">
        <f>VLOOKUP(O$2,ELCC!$A$1:$B$16,2,FALSE)*SUMIF('2022_resources_less_planned_ret'!$A$3:$A$293,O$2&amp;"_"&amp;$I133&amp;"_"&amp;$H133,'2022_resources_less_planned_ret'!$E$3:$E$293)</f>
        <v>0</v>
      </c>
      <c r="P133" s="2">
        <f>VLOOKUP(P$2,ELCC!$A$1:$B$16,2,FALSE)*SUMIF('2022_resources_less_planned_ret'!$A$3:$A$293,P$2&amp;"_"&amp;$I133&amp;"_"&amp;$H133,'2022_resources_less_planned_ret'!$E$3:$E$293)</f>
        <v>141.63669300000001</v>
      </c>
      <c r="Q133" s="2">
        <f>VLOOKUP(Q$2,ELCC!$A$1:$B$16,2,FALSE)*SUMIF('2022_resources_less_planned_ret'!$A$3:$A$293,Q$2&amp;"_"&amp;$I133&amp;"_"&amp;$H133,'2022_resources_less_planned_ret'!$E$3:$E$293)</f>
        <v>0</v>
      </c>
      <c r="R133" s="2">
        <f>VLOOKUP(R$2,ELCC!$A$1:$B$16,2,FALSE)*SUMIF('2022_resources_less_planned_ret'!$A$3:$A$293,R$2&amp;"_"&amp;$I133&amp;"_"&amp;$H133,'2022_resources_less_planned_ret'!$E$3:$E$293)</f>
        <v>0</v>
      </c>
      <c r="S133" s="45">
        <f t="shared" si="122"/>
        <v>778.14729299999999</v>
      </c>
      <c r="T133" s="45">
        <f t="shared" si="123"/>
        <v>0</v>
      </c>
      <c r="U133" s="45">
        <f t="shared" si="124"/>
        <v>636.51059999999995</v>
      </c>
      <c r="V133" s="45">
        <f t="shared" si="125"/>
        <v>1196.2962</v>
      </c>
      <c r="W133" s="79">
        <f t="shared" si="126"/>
        <v>0.53206772703950744</v>
      </c>
      <c r="X133" s="43">
        <f t="shared" si="127"/>
        <v>0.54473510828761196</v>
      </c>
      <c r="Y133" s="43" t="str">
        <f>VLOOKUP(I133,mappings!$C$1:$H$22,6,FALSE)</f>
        <v>EMAAC</v>
      </c>
      <c r="Z133" s="81"/>
      <c r="AA133" s="77" t="str">
        <f t="shared" si="105"/>
        <v>PJM_MetEd</v>
      </c>
      <c r="AB133" s="77">
        <f t="shared" si="107"/>
        <v>2029</v>
      </c>
      <c r="AC133" s="77" t="str">
        <f t="shared" si="128"/>
        <v>PJM_MetEd2029</v>
      </c>
      <c r="AD133" s="78">
        <f t="shared" si="108"/>
        <v>244.72</v>
      </c>
      <c r="AE133" s="78">
        <f t="shared" si="109"/>
        <v>0</v>
      </c>
      <c r="AF133" s="78">
        <f t="shared" si="110"/>
        <v>263.80420000000004</v>
      </c>
      <c r="AG133" s="78">
        <f t="shared" si="111"/>
        <v>0</v>
      </c>
      <c r="AH133" s="78">
        <f t="shared" si="112"/>
        <v>0</v>
      </c>
      <c r="AI133" s="78">
        <f t="shared" si="113"/>
        <v>508.52420000000006</v>
      </c>
      <c r="AJ133" s="78" t="str">
        <f>VLOOKUP(AA133,mappings!$C$2:$H$28,6,FALSE)</f>
        <v>WMAAC</v>
      </c>
      <c r="AK133" s="78">
        <f t="shared" si="114"/>
        <v>244.72</v>
      </c>
      <c r="AL133" s="78">
        <f t="shared" si="115"/>
        <v>1066.96</v>
      </c>
      <c r="AM133" s="79">
        <f t="shared" si="116"/>
        <v>0.22936192547049561</v>
      </c>
      <c r="AN133" s="81"/>
      <c r="AO133" s="63" t="s">
        <v>103</v>
      </c>
      <c r="AP133" s="63" t="s">
        <v>30</v>
      </c>
      <c r="AQ133" s="63">
        <v>2026</v>
      </c>
      <c r="AR133" s="63">
        <v>620.457132886963</v>
      </c>
      <c r="AS133" s="63">
        <v>0</v>
      </c>
      <c r="AT133" s="63">
        <v>138.43179900000001</v>
      </c>
      <c r="AU133" s="63">
        <v>0</v>
      </c>
      <c r="AV133" s="63">
        <v>0</v>
      </c>
      <c r="AW133" s="81"/>
      <c r="AX133" s="77" t="str">
        <f t="shared" si="106"/>
        <v>PJM_MetEd</v>
      </c>
      <c r="AY133" s="77">
        <f t="shared" si="117"/>
        <v>2029</v>
      </c>
      <c r="AZ133" s="77" t="str">
        <f t="shared" si="129"/>
        <v>PJM_MetEd2029</v>
      </c>
      <c r="BA133" s="78">
        <f t="shared" si="118"/>
        <v>83.094143195985197</v>
      </c>
      <c r="BB133" s="78">
        <f t="shared" si="119"/>
        <v>0</v>
      </c>
      <c r="BC133" s="78">
        <f t="shared" si="120"/>
        <v>263.80419999999998</v>
      </c>
      <c r="BD133" s="78">
        <f t="shared" si="130"/>
        <v>0</v>
      </c>
      <c r="BE133" s="78">
        <f t="shared" si="131"/>
        <v>0</v>
      </c>
      <c r="BF133" s="78">
        <f t="shared" si="132"/>
        <v>346.89834319598515</v>
      </c>
      <c r="BG133" s="78" t="str">
        <f>VLOOKUP(AX133,mappings!$C$2:$H$28,6,FALSE)</f>
        <v>WMAAC</v>
      </c>
      <c r="BH133" s="63"/>
      <c r="BI133" s="63"/>
      <c r="BJ133" s="63"/>
      <c r="BK133" s="63"/>
      <c r="BR133" s="63"/>
    </row>
    <row r="134" spans="7:70" x14ac:dyDescent="0.2">
      <c r="G134" s="81"/>
      <c r="H134" s="77" t="str">
        <f t="shared" si="96"/>
        <v>MD</v>
      </c>
      <c r="I134" s="77" t="str">
        <f t="shared" si="96"/>
        <v>PJM_DelmarvaPL</v>
      </c>
      <c r="J134" s="34">
        <f t="shared" si="97"/>
        <v>0.36</v>
      </c>
      <c r="K134" s="63">
        <f t="shared" si="104"/>
        <v>2026</v>
      </c>
      <c r="L134" s="9">
        <f t="shared" si="102"/>
        <v>0.38</v>
      </c>
      <c r="M134" s="77">
        <f>VLOOKUP(I134,load!$Z$88:$AJ$110,K134-2020,FALSE)</f>
        <v>4092</v>
      </c>
      <c r="N134" s="2">
        <f t="shared" si="103"/>
        <v>559.78560000000004</v>
      </c>
      <c r="O134" s="2">
        <f>VLOOKUP(O$2,ELCC!$A$1:$B$16,2,FALSE)*SUMIF('2022_resources_less_planned_ret'!$A$3:$A$293,O$2&amp;"_"&amp;$I134&amp;"_"&amp;$H134,'2022_resources_less_planned_ret'!$E$3:$E$293)</f>
        <v>0</v>
      </c>
      <c r="P134" s="2">
        <f>VLOOKUP(P$2,ELCC!$A$1:$B$16,2,FALSE)*SUMIF('2022_resources_less_planned_ret'!$A$3:$A$293,P$2&amp;"_"&amp;$I134&amp;"_"&amp;$H134,'2022_resources_less_planned_ret'!$E$3:$E$293)</f>
        <v>83.588867999999891</v>
      </c>
      <c r="Q134" s="2">
        <f>VLOOKUP(Q$2,ELCC!$A$1:$B$16,2,FALSE)*SUMIF('2022_resources_less_planned_ret'!$A$3:$A$293,Q$2&amp;"_"&amp;$I134&amp;"_"&amp;$H134,'2022_resources_less_planned_ret'!$E$3:$E$293)</f>
        <v>0</v>
      </c>
      <c r="R134" s="2">
        <f>VLOOKUP(R$2,ELCC!$A$1:$B$16,2,FALSE)*SUMIF('2022_resources_less_planned_ret'!$A$3:$A$293,R$2&amp;"_"&amp;$I134&amp;"_"&amp;$H134,'2022_resources_less_planned_ret'!$E$3:$E$293)</f>
        <v>0</v>
      </c>
      <c r="S134" s="45">
        <f t="shared" si="122"/>
        <v>643.37446799999998</v>
      </c>
      <c r="T134" s="45">
        <f t="shared" si="123"/>
        <v>0</v>
      </c>
      <c r="U134" s="45">
        <f t="shared" si="124"/>
        <v>559.78560000000004</v>
      </c>
      <c r="V134" s="45">
        <f t="shared" si="125"/>
        <v>1196.2962</v>
      </c>
      <c r="W134" s="79">
        <f t="shared" si="126"/>
        <v>0.46793227296049261</v>
      </c>
      <c r="X134" s="43">
        <f t="shared" si="127"/>
        <v>0.45038858792954084</v>
      </c>
      <c r="Y134" s="43" t="str">
        <f>VLOOKUP(I134,mappings!$C$1:$H$22,6,FALSE)</f>
        <v>EMAAC</v>
      </c>
      <c r="Z134" s="81"/>
      <c r="AA134" s="77" t="str">
        <f t="shared" si="105"/>
        <v>PJM_PhiladelphiaElec</v>
      </c>
      <c r="AB134" s="77">
        <f t="shared" si="107"/>
        <v>2029</v>
      </c>
      <c r="AC134" s="77" t="str">
        <f t="shared" si="128"/>
        <v>PJM_PhiladelphiaElec2029</v>
      </c>
      <c r="AD134" s="78">
        <f t="shared" si="108"/>
        <v>681.92</v>
      </c>
      <c r="AE134" s="78">
        <f t="shared" si="109"/>
        <v>4504.1964840000001</v>
      </c>
      <c r="AF134" s="78">
        <f t="shared" si="110"/>
        <v>395.7063</v>
      </c>
      <c r="AG134" s="78">
        <f t="shared" si="111"/>
        <v>1016.5009499999999</v>
      </c>
      <c r="AH134" s="78">
        <f t="shared" si="112"/>
        <v>0</v>
      </c>
      <c r="AI134" s="78">
        <f t="shared" si="113"/>
        <v>6598.3237339999996</v>
      </c>
      <c r="AJ134" s="78" t="str">
        <f>VLOOKUP(AA134,mappings!$C$2:$H$28,6,FALSE)</f>
        <v>EMAAC</v>
      </c>
      <c r="AK134" s="78">
        <f t="shared" si="114"/>
        <v>681.92</v>
      </c>
      <c r="AL134" s="78">
        <f t="shared" si="115"/>
        <v>14912.584190000001</v>
      </c>
      <c r="AM134" s="79">
        <f t="shared" si="116"/>
        <v>4.5727822308441891E-2</v>
      </c>
      <c r="AN134" s="81"/>
      <c r="AO134" s="63" t="s">
        <v>104</v>
      </c>
      <c r="AP134" s="63" t="s">
        <v>31</v>
      </c>
      <c r="AQ134" s="63">
        <v>2026</v>
      </c>
      <c r="AR134" s="63">
        <v>21.877053161840799</v>
      </c>
      <c r="AS134" s="63">
        <v>1760.34951</v>
      </c>
      <c r="AT134" s="63">
        <v>174.416</v>
      </c>
      <c r="AU134" s="63">
        <v>0</v>
      </c>
      <c r="AV134" s="63">
        <v>0</v>
      </c>
      <c r="AW134" s="81"/>
      <c r="AX134" s="77" t="str">
        <f t="shared" si="106"/>
        <v>PJM_PhiladelphiaElec</v>
      </c>
      <c r="AY134" s="77">
        <f t="shared" si="117"/>
        <v>2029</v>
      </c>
      <c r="AZ134" s="77" t="str">
        <f t="shared" si="129"/>
        <v>PJM_PhiladelphiaElec2029</v>
      </c>
      <c r="BA134" s="78">
        <f t="shared" si="118"/>
        <v>682.435951379171</v>
      </c>
      <c r="BB134" s="78">
        <f t="shared" si="119"/>
        <v>4504.1964840000001</v>
      </c>
      <c r="BC134" s="78">
        <f t="shared" si="120"/>
        <v>395.7063</v>
      </c>
      <c r="BD134" s="78">
        <f t="shared" si="130"/>
        <v>1016.50094999999</v>
      </c>
      <c r="BE134" s="78">
        <f t="shared" si="131"/>
        <v>0</v>
      </c>
      <c r="BF134" s="78">
        <f t="shared" si="132"/>
        <v>6598.839685379161</v>
      </c>
      <c r="BG134" s="78" t="str">
        <f>VLOOKUP(AX134,mappings!$C$2:$H$28,6,FALSE)</f>
        <v>EMAAC</v>
      </c>
      <c r="BH134" s="63"/>
      <c r="BI134" s="63"/>
      <c r="BJ134" s="63"/>
      <c r="BK134" s="63"/>
      <c r="BR134" s="63"/>
    </row>
    <row r="135" spans="7:70" x14ac:dyDescent="0.2">
      <c r="G135" s="81"/>
      <c r="H135" s="77" t="str">
        <f t="shared" si="96"/>
        <v>VA</v>
      </c>
      <c r="I135" s="77" t="str">
        <f t="shared" si="96"/>
        <v>PJM_DelmarvaPL</v>
      </c>
      <c r="J135" s="34">
        <f t="shared" si="97"/>
        <v>2.9999999999999995E-2</v>
      </c>
      <c r="K135" s="63">
        <f t="shared" si="104"/>
        <v>2026</v>
      </c>
      <c r="L135" s="9">
        <f t="shared" si="102"/>
        <v>0</v>
      </c>
      <c r="M135" s="77">
        <f>VLOOKUP(I135,load!$Z$88:$AJ$110,K135-2020,FALSE)</f>
        <v>4092</v>
      </c>
      <c r="N135" s="2">
        <f t="shared" si="103"/>
        <v>0</v>
      </c>
      <c r="O135" s="2">
        <f>VLOOKUP(O$2,ELCC!$A$1:$B$16,2,FALSE)*SUMIF('2022_resources_less_planned_ret'!$A$3:$A$293,O$2&amp;"_"&amp;$I135&amp;"_"&amp;$H135,'2022_resources_less_planned_ret'!$E$3:$E$293)</f>
        <v>0</v>
      </c>
      <c r="P135" s="2">
        <f>VLOOKUP(P$2,ELCC!$A$1:$B$16,2,FALSE)*SUMIF('2022_resources_less_planned_ret'!$A$3:$A$293,P$2&amp;"_"&amp;$I135&amp;"_"&amp;$H135,'2022_resources_less_planned_ret'!$E$3:$E$293)</f>
        <v>6.9657390000000001</v>
      </c>
      <c r="Q135" s="2">
        <f>VLOOKUP(Q$2,ELCC!$A$1:$B$16,2,FALSE)*SUMIF('2022_resources_less_planned_ret'!$A$3:$A$293,Q$2&amp;"_"&amp;$I135&amp;"_"&amp;$H135,'2022_resources_less_planned_ret'!$E$3:$E$293)</f>
        <v>0</v>
      </c>
      <c r="R135" s="2">
        <f>VLOOKUP(R$2,ELCC!$A$1:$B$16,2,FALSE)*SUMIF('2022_resources_less_planned_ret'!$A$3:$A$293,R$2&amp;"_"&amp;$I135&amp;"_"&amp;$H135,'2022_resources_less_planned_ret'!$E$3:$E$293)</f>
        <v>0</v>
      </c>
      <c r="S135" s="45">
        <f t="shared" si="122"/>
        <v>6.9657390000000001</v>
      </c>
      <c r="T135" s="45">
        <f t="shared" si="123"/>
        <v>0</v>
      </c>
      <c r="U135" s="45">
        <f t="shared" si="124"/>
        <v>0</v>
      </c>
      <c r="V135" s="45">
        <f t="shared" si="125"/>
        <v>1196.2962</v>
      </c>
      <c r="W135" s="79">
        <f t="shared" si="126"/>
        <v>0</v>
      </c>
      <c r="X135" s="43">
        <f t="shared" si="127"/>
        <v>4.8763037828472421E-3</v>
      </c>
      <c r="Y135" s="43" t="str">
        <f>VLOOKUP(I135,mappings!$C$1:$H$22,6,FALSE)</f>
        <v>EMAAC</v>
      </c>
      <c r="Z135" s="81"/>
      <c r="AA135" s="77" t="str">
        <f t="shared" si="105"/>
        <v>PJM_PennElec</v>
      </c>
      <c r="AB135" s="77">
        <f t="shared" si="107"/>
        <v>2029</v>
      </c>
      <c r="AC135" s="77" t="str">
        <f t="shared" si="128"/>
        <v>PJM_PennElec2029</v>
      </c>
      <c r="AD135" s="78">
        <f t="shared" si="108"/>
        <v>226.88</v>
      </c>
      <c r="AE135" s="78">
        <f t="shared" si="109"/>
        <v>0</v>
      </c>
      <c r="AF135" s="78">
        <f t="shared" si="110"/>
        <v>331.3904</v>
      </c>
      <c r="AG135" s="78">
        <f t="shared" si="111"/>
        <v>487.35094999999995</v>
      </c>
      <c r="AH135" s="78">
        <f t="shared" si="112"/>
        <v>0</v>
      </c>
      <c r="AI135" s="78">
        <f t="shared" si="113"/>
        <v>1045.6213499999999</v>
      </c>
      <c r="AJ135" s="78" t="str">
        <f>VLOOKUP(AA135,mappings!$C$2:$H$28,6,FALSE)</f>
        <v>WMAAC</v>
      </c>
      <c r="AK135" s="78">
        <f t="shared" si="114"/>
        <v>226.88</v>
      </c>
      <c r="AL135" s="78">
        <f t="shared" si="115"/>
        <v>1066.96</v>
      </c>
      <c r="AM135" s="79">
        <f t="shared" si="116"/>
        <v>0.21264152358101521</v>
      </c>
      <c r="AN135" s="81"/>
      <c r="AO135" s="63" t="s">
        <v>105</v>
      </c>
      <c r="AP135" s="63" t="s">
        <v>27</v>
      </c>
      <c r="AQ135" s="63">
        <v>2026</v>
      </c>
      <c r="AR135" s="63">
        <v>319.86124634864399</v>
      </c>
      <c r="AS135" s="63">
        <v>0</v>
      </c>
      <c r="AT135" s="63">
        <v>149.34370000000001</v>
      </c>
      <c r="AU135" s="63">
        <v>0</v>
      </c>
      <c r="AV135" s="63">
        <v>0</v>
      </c>
      <c r="AW135" s="81"/>
      <c r="AX135" s="77" t="str">
        <f t="shared" si="106"/>
        <v>PJM_PennElec</v>
      </c>
      <c r="AY135" s="77">
        <f t="shared" si="117"/>
        <v>2029</v>
      </c>
      <c r="AZ135" s="77" t="str">
        <f t="shared" si="129"/>
        <v>PJM_PennElec2029</v>
      </c>
      <c r="BA135" s="78">
        <f t="shared" si="118"/>
        <v>207.24535469418399</v>
      </c>
      <c r="BB135" s="78">
        <f t="shared" si="119"/>
        <v>0</v>
      </c>
      <c r="BC135" s="78">
        <f t="shared" si="120"/>
        <v>331.3904</v>
      </c>
      <c r="BD135" s="78">
        <f t="shared" si="130"/>
        <v>487.35094999999899</v>
      </c>
      <c r="BE135" s="78">
        <f t="shared" si="131"/>
        <v>0</v>
      </c>
      <c r="BF135" s="78">
        <f t="shared" si="132"/>
        <v>1025.9867046941831</v>
      </c>
      <c r="BG135" s="78" t="str">
        <f>VLOOKUP(AX135,mappings!$C$2:$H$28,6,FALSE)</f>
        <v>WMAAC</v>
      </c>
      <c r="BH135" s="63"/>
      <c r="BI135" s="63"/>
      <c r="BJ135" s="63"/>
      <c r="BK135" s="63"/>
      <c r="BR135" s="63"/>
    </row>
    <row r="136" spans="7:70" x14ac:dyDescent="0.2">
      <c r="G136" s="81"/>
      <c r="H136" s="77" t="str">
        <f t="shared" si="96"/>
        <v>KY</v>
      </c>
      <c r="I136" s="77" t="str">
        <f t="shared" si="96"/>
        <v>PJM_EKPC</v>
      </c>
      <c r="J136" s="34">
        <f t="shared" si="97"/>
        <v>1</v>
      </c>
      <c r="K136" s="63">
        <f t="shared" si="104"/>
        <v>2026</v>
      </c>
      <c r="L136" s="9">
        <f t="shared" si="102"/>
        <v>0</v>
      </c>
      <c r="M136" s="77">
        <f>VLOOKUP(I136,load!$Z$88:$AJ$110,K136-2020,FALSE)</f>
        <v>2202</v>
      </c>
      <c r="N136" s="2">
        <f t="shared" si="103"/>
        <v>0</v>
      </c>
      <c r="O136" s="2">
        <f>VLOOKUP(O$2,ELCC!$A$1:$B$16,2,FALSE)*SUMIF('2022_resources_less_planned_ret'!$A$3:$A$293,O$2&amp;"_"&amp;$I136&amp;"_"&amp;$H136,'2022_resources_less_planned_ret'!$E$3:$E$293)</f>
        <v>0</v>
      </c>
      <c r="P136" s="2">
        <f>VLOOKUP(P$2,ELCC!$A$1:$B$16,2,FALSE)*SUMIF('2022_resources_less_planned_ret'!$A$3:$A$293,P$2&amp;"_"&amp;$I136&amp;"_"&amp;$H136,'2022_resources_less_planned_ret'!$E$3:$E$293)</f>
        <v>149.34370000000001</v>
      </c>
      <c r="Q136" s="2">
        <f>VLOOKUP(Q$2,ELCC!$A$1:$B$16,2,FALSE)*SUMIF('2022_resources_less_planned_ret'!$A$3:$A$293,Q$2&amp;"_"&amp;$I136&amp;"_"&amp;$H136,'2022_resources_less_planned_ret'!$E$3:$E$293)</f>
        <v>0</v>
      </c>
      <c r="R136" s="2">
        <f>VLOOKUP(R$2,ELCC!$A$1:$B$16,2,FALSE)*SUMIF('2022_resources_less_planned_ret'!$A$3:$A$293,R$2&amp;"_"&amp;$I136&amp;"_"&amp;$H136,'2022_resources_less_planned_ret'!$E$3:$E$293)</f>
        <v>0</v>
      </c>
      <c r="S136" s="45">
        <f t="shared" si="122"/>
        <v>149.34370000000001</v>
      </c>
      <c r="T136" s="45">
        <f t="shared" si="123"/>
        <v>0</v>
      </c>
      <c r="U136" s="45">
        <f t="shared" si="124"/>
        <v>0</v>
      </c>
      <c r="V136" s="45">
        <f t="shared" si="125"/>
        <v>1E-8</v>
      </c>
      <c r="W136" s="79">
        <f t="shared" si="126"/>
        <v>0</v>
      </c>
      <c r="X136" s="43">
        <f t="shared" si="127"/>
        <v>1</v>
      </c>
      <c r="Y136" s="43" t="str">
        <f>VLOOKUP(I136,mappings!$C$1:$H$22,6,FALSE)</f>
        <v>WEST</v>
      </c>
      <c r="Z136" s="81"/>
      <c r="AA136" s="77" t="str">
        <f t="shared" si="105"/>
        <v>PJM_PotomacElec</v>
      </c>
      <c r="AB136" s="77">
        <f t="shared" si="107"/>
        <v>2029</v>
      </c>
      <c r="AC136" s="77" t="str">
        <f t="shared" si="128"/>
        <v>PJM_PotomacElec2029</v>
      </c>
      <c r="AD136" s="78">
        <f t="shared" si="108"/>
        <v>3522.5924999999997</v>
      </c>
      <c r="AE136" s="78">
        <f t="shared" si="109"/>
        <v>0</v>
      </c>
      <c r="AF136" s="78">
        <f t="shared" si="110"/>
        <v>231.10119999999884</v>
      </c>
      <c r="AG136" s="78">
        <f t="shared" si="111"/>
        <v>0</v>
      </c>
      <c r="AH136" s="78">
        <f t="shared" si="112"/>
        <v>0</v>
      </c>
      <c r="AI136" s="78">
        <f t="shared" si="113"/>
        <v>3753.6936999999989</v>
      </c>
      <c r="AJ136" s="78" t="str">
        <f>VLOOKUP(AA136,mappings!$C$2:$H$28,6,FALSE)</f>
        <v>SWMAAC</v>
      </c>
      <c r="AK136" s="78">
        <f t="shared" si="114"/>
        <v>3522.5924999999997</v>
      </c>
      <c r="AL136" s="78">
        <f t="shared" si="115"/>
        <v>6751.6424999999999</v>
      </c>
      <c r="AM136" s="79">
        <f t="shared" si="116"/>
        <v>0.52173859916309251</v>
      </c>
      <c r="AN136" s="81"/>
      <c r="AO136" s="63" t="s">
        <v>106</v>
      </c>
      <c r="AP136" s="63" t="s">
        <v>30</v>
      </c>
      <c r="AQ136" s="63">
        <v>2026</v>
      </c>
      <c r="AR136" s="63">
        <v>57.791032973677602</v>
      </c>
      <c r="AS136" s="63">
        <v>2114.0044200000002</v>
      </c>
      <c r="AT136" s="63">
        <v>690.99258799999996</v>
      </c>
      <c r="AU136" s="63">
        <v>0</v>
      </c>
      <c r="AV136" s="63">
        <v>0</v>
      </c>
      <c r="AW136" s="81"/>
      <c r="AX136" s="77" t="str">
        <f t="shared" si="106"/>
        <v>PJM_PotomacElec</v>
      </c>
      <c r="AY136" s="77">
        <f t="shared" si="117"/>
        <v>2029</v>
      </c>
      <c r="AZ136" s="77" t="str">
        <f t="shared" si="129"/>
        <v>PJM_PotomacElec2029</v>
      </c>
      <c r="BA136" s="78">
        <f t="shared" si="118"/>
        <v>468.48303315364632</v>
      </c>
      <c r="BB136" s="78">
        <f t="shared" si="119"/>
        <v>0</v>
      </c>
      <c r="BC136" s="78">
        <f t="shared" si="120"/>
        <v>231.1011999999979</v>
      </c>
      <c r="BD136" s="78">
        <f t="shared" si="130"/>
        <v>0</v>
      </c>
      <c r="BE136" s="78">
        <f t="shared" si="131"/>
        <v>0</v>
      </c>
      <c r="BF136" s="78">
        <f t="shared" si="132"/>
        <v>699.58423315364416</v>
      </c>
      <c r="BG136" s="78" t="str">
        <f>VLOOKUP(AX136,mappings!$C$2:$H$28,6,FALSE)</f>
        <v>SWMAAC</v>
      </c>
      <c r="BH136" s="63"/>
      <c r="BI136" s="63"/>
      <c r="BJ136" s="63"/>
      <c r="BK136" s="63"/>
      <c r="BR136" s="63"/>
    </row>
    <row r="137" spans="7:70" x14ac:dyDescent="0.2">
      <c r="G137" s="81"/>
      <c r="H137" s="77" t="str">
        <f t="shared" si="96"/>
        <v>NJ</v>
      </c>
      <c r="I137" s="77" t="str">
        <f t="shared" si="96"/>
        <v>PJM_JerseyCntrlPL</v>
      </c>
      <c r="J137" s="34">
        <f t="shared" si="97"/>
        <v>1</v>
      </c>
      <c r="K137" s="63">
        <f t="shared" si="104"/>
        <v>2026</v>
      </c>
      <c r="L137" s="9">
        <f t="shared" si="102"/>
        <v>0.38</v>
      </c>
      <c r="M137" s="77">
        <f>VLOOKUP(I137,load!$Z$88:$AJ$110,K137-2020,FALSE)</f>
        <v>6197</v>
      </c>
      <c r="N137" s="2">
        <f t="shared" si="103"/>
        <v>2354.86</v>
      </c>
      <c r="O137" s="2">
        <f>VLOOKUP(O$2,ELCC!$A$1:$B$16,2,FALSE)*SUMIF('2022_resources_less_planned_ret'!$A$3:$A$293,O$2&amp;"_"&amp;$I137&amp;"_"&amp;$H137,'2022_resources_less_planned_ret'!$E$3:$E$293)</f>
        <v>0</v>
      </c>
      <c r="P137" s="2">
        <f>VLOOKUP(P$2,ELCC!$A$1:$B$16,2,FALSE)*SUMIF('2022_resources_less_planned_ret'!$A$3:$A$293,P$2&amp;"_"&amp;$I137&amp;"_"&amp;$H137,'2022_resources_less_planned_ret'!$E$3:$E$293)</f>
        <v>156.9744</v>
      </c>
      <c r="Q137" s="2">
        <f>VLOOKUP(Q$2,ELCC!$A$1:$B$16,2,FALSE)*SUMIF('2022_resources_less_planned_ret'!$A$3:$A$293,Q$2&amp;"_"&amp;$I137&amp;"_"&amp;$H137,'2022_resources_less_planned_ret'!$E$3:$E$293)</f>
        <v>133.00094999999999</v>
      </c>
      <c r="R137" s="2">
        <f>VLOOKUP(R$2,ELCC!$A$1:$B$16,2,FALSE)*SUMIF('2022_resources_less_planned_ret'!$A$3:$A$293,R$2&amp;"_"&amp;$I137&amp;"_"&amp;$H137,'2022_resources_less_planned_ret'!$E$3:$E$293)</f>
        <v>0</v>
      </c>
      <c r="S137" s="45">
        <f t="shared" si="122"/>
        <v>2644.8353500000003</v>
      </c>
      <c r="T137" s="45">
        <f t="shared" si="123"/>
        <v>0</v>
      </c>
      <c r="U137" s="45">
        <f t="shared" si="124"/>
        <v>2354.86</v>
      </c>
      <c r="V137" s="45">
        <f t="shared" si="125"/>
        <v>2354.86</v>
      </c>
      <c r="W137" s="79">
        <f t="shared" si="126"/>
        <v>1</v>
      </c>
      <c r="X137" s="43">
        <f t="shared" si="127"/>
        <v>1</v>
      </c>
      <c r="Y137" s="43" t="str">
        <f>VLOOKUP(I137,mappings!$C$1:$H$22,6,FALSE)</f>
        <v>EMAAC</v>
      </c>
      <c r="Z137" s="81"/>
      <c r="AA137" s="77" t="str">
        <f t="shared" si="105"/>
        <v>PJM_PennPL_UGI</v>
      </c>
      <c r="AB137" s="77">
        <f t="shared" si="107"/>
        <v>2029</v>
      </c>
      <c r="AC137" s="77" t="str">
        <f t="shared" si="128"/>
        <v>PJM_PennPL_UGI2029</v>
      </c>
      <c r="AD137" s="78">
        <f t="shared" si="108"/>
        <v>595.36</v>
      </c>
      <c r="AE137" s="78">
        <f t="shared" si="109"/>
        <v>2496.3876</v>
      </c>
      <c r="AF137" s="78">
        <f t="shared" si="110"/>
        <v>632.25800000000004</v>
      </c>
      <c r="AG137" s="78">
        <f t="shared" si="111"/>
        <v>0</v>
      </c>
      <c r="AH137" s="78">
        <f t="shared" si="112"/>
        <v>0</v>
      </c>
      <c r="AI137" s="78">
        <f t="shared" si="113"/>
        <v>3724.0056000000004</v>
      </c>
      <c r="AJ137" s="78" t="str">
        <f>VLOOKUP(AA137,mappings!$C$2:$H$28,6,FALSE)</f>
        <v>WMAAC</v>
      </c>
      <c r="AK137" s="78">
        <f t="shared" si="114"/>
        <v>595.36</v>
      </c>
      <c r="AL137" s="78">
        <f t="shared" si="115"/>
        <v>1066.96</v>
      </c>
      <c r="AM137" s="79">
        <f t="shared" si="116"/>
        <v>0.55799655094848921</v>
      </c>
      <c r="AN137" s="81"/>
      <c r="AO137" s="63" t="s">
        <v>106</v>
      </c>
      <c r="AP137" s="63" t="s">
        <v>31</v>
      </c>
      <c r="AQ137" s="63">
        <v>2026</v>
      </c>
      <c r="AR137" s="63">
        <v>5.81765236551293</v>
      </c>
      <c r="AS137" s="63">
        <v>0</v>
      </c>
      <c r="AT137" s="63">
        <v>60.086312</v>
      </c>
      <c r="AU137" s="63">
        <v>0</v>
      </c>
      <c r="AV137" s="63">
        <v>0</v>
      </c>
      <c r="AW137" s="81"/>
      <c r="AX137" s="77" t="str">
        <f t="shared" si="106"/>
        <v>PJM_PennPL_UGI</v>
      </c>
      <c r="AY137" s="77">
        <f t="shared" si="117"/>
        <v>2029</v>
      </c>
      <c r="AZ137" s="77" t="str">
        <f t="shared" si="129"/>
        <v>PJM_PennPL_UGI2029</v>
      </c>
      <c r="BA137" s="78">
        <f t="shared" si="118"/>
        <v>837.61591758984196</v>
      </c>
      <c r="BB137" s="78">
        <f t="shared" si="119"/>
        <v>2496.3876</v>
      </c>
      <c r="BC137" s="78">
        <f t="shared" si="120"/>
        <v>632.25800000000004</v>
      </c>
      <c r="BD137" s="78">
        <f t="shared" si="130"/>
        <v>0</v>
      </c>
      <c r="BE137" s="78">
        <f t="shared" si="131"/>
        <v>0</v>
      </c>
      <c r="BF137" s="78">
        <f t="shared" si="132"/>
        <v>3966.2615175898418</v>
      </c>
      <c r="BG137" s="78" t="str">
        <f>VLOOKUP(AX137,mappings!$C$2:$H$28,6,FALSE)</f>
        <v>WMAAC</v>
      </c>
      <c r="BH137" s="63"/>
      <c r="BI137" s="63"/>
      <c r="BJ137" s="63"/>
      <c r="BK137" s="63"/>
      <c r="BR137" s="63"/>
    </row>
    <row r="138" spans="7:70" x14ac:dyDescent="0.2">
      <c r="G138" s="81"/>
      <c r="H138" s="77" t="str">
        <f t="shared" si="96"/>
        <v>PA</v>
      </c>
      <c r="I138" s="77" t="str">
        <f t="shared" si="96"/>
        <v>PJM_MetEd</v>
      </c>
      <c r="J138" s="34">
        <f t="shared" si="97"/>
        <v>1</v>
      </c>
      <c r="K138" s="63">
        <f t="shared" si="104"/>
        <v>2026</v>
      </c>
      <c r="L138" s="9">
        <f t="shared" si="102"/>
        <v>0.08</v>
      </c>
      <c r="M138" s="77">
        <f>VLOOKUP(I138,load!$Z$88:$AJ$110,K138-2020,FALSE)</f>
        <v>3012</v>
      </c>
      <c r="N138" s="2">
        <f t="shared" si="103"/>
        <v>240.96</v>
      </c>
      <c r="O138" s="2">
        <f>VLOOKUP(O$2,ELCC!$A$1:$B$16,2,FALSE)*SUMIF('2022_resources_less_planned_ret'!$A$3:$A$293,O$2&amp;"_"&amp;$I138&amp;"_"&amp;$H138,'2022_resources_less_planned_ret'!$E$3:$E$293)</f>
        <v>0</v>
      </c>
      <c r="P138" s="2">
        <f>VLOOKUP(P$2,ELCC!$A$1:$B$16,2,FALSE)*SUMIF('2022_resources_less_planned_ret'!$A$3:$A$293,P$2&amp;"_"&amp;$I138&amp;"_"&amp;$H138,'2022_resources_less_planned_ret'!$E$3:$E$293)</f>
        <v>263.80420000000004</v>
      </c>
      <c r="Q138" s="2">
        <f>VLOOKUP(Q$2,ELCC!$A$1:$B$16,2,FALSE)*SUMIF('2022_resources_less_planned_ret'!$A$3:$A$293,Q$2&amp;"_"&amp;$I138&amp;"_"&amp;$H138,'2022_resources_less_planned_ret'!$E$3:$E$293)</f>
        <v>0</v>
      </c>
      <c r="R138" s="2">
        <f>VLOOKUP(R$2,ELCC!$A$1:$B$16,2,FALSE)*SUMIF('2022_resources_less_planned_ret'!$A$3:$A$293,R$2&amp;"_"&amp;$I138&amp;"_"&amp;$H138,'2022_resources_less_planned_ret'!$E$3:$E$293)</f>
        <v>0</v>
      </c>
      <c r="S138" s="45">
        <f t="shared" si="122"/>
        <v>504.76420000000007</v>
      </c>
      <c r="T138" s="45">
        <f t="shared" si="123"/>
        <v>0</v>
      </c>
      <c r="U138" s="45">
        <f t="shared" si="124"/>
        <v>240.96</v>
      </c>
      <c r="V138" s="45">
        <f t="shared" si="125"/>
        <v>240.96</v>
      </c>
      <c r="W138" s="79">
        <f t="shared" si="126"/>
        <v>1</v>
      </c>
      <c r="X138" s="43">
        <f t="shared" si="127"/>
        <v>1</v>
      </c>
      <c r="Y138" s="43" t="str">
        <f>VLOOKUP(I138,mappings!$C$1:$H$22,6,FALSE)</f>
        <v>WMAAC</v>
      </c>
      <c r="Z138" s="81"/>
      <c r="AA138" s="77" t="str">
        <f t="shared" si="105"/>
        <v>PJM_PublicServiceEG</v>
      </c>
      <c r="AB138" s="77">
        <f t="shared" si="107"/>
        <v>2029</v>
      </c>
      <c r="AC138" s="77" t="str">
        <f t="shared" si="128"/>
        <v>PJM_PublicServiceEG2029</v>
      </c>
      <c r="AD138" s="78">
        <f t="shared" si="108"/>
        <v>4915.26</v>
      </c>
      <c r="AE138" s="78">
        <f t="shared" si="109"/>
        <v>3460.2705900000001</v>
      </c>
      <c r="AF138" s="78">
        <f t="shared" si="110"/>
        <v>357.55280000000005</v>
      </c>
      <c r="AG138" s="78">
        <f t="shared" si="111"/>
        <v>0</v>
      </c>
      <c r="AH138" s="78">
        <f t="shared" si="112"/>
        <v>0</v>
      </c>
      <c r="AI138" s="78">
        <f t="shared" si="113"/>
        <v>8733.0833899999998</v>
      </c>
      <c r="AJ138" s="78" t="str">
        <f>VLOOKUP(AA138,mappings!$C$2:$H$28,6,FALSE)</f>
        <v>EMAAC</v>
      </c>
      <c r="AK138" s="78">
        <f t="shared" si="114"/>
        <v>8375.5305900000003</v>
      </c>
      <c r="AL138" s="78">
        <f t="shared" si="115"/>
        <v>14912.584190000001</v>
      </c>
      <c r="AM138" s="79">
        <f t="shared" si="116"/>
        <v>0.56164179751061638</v>
      </c>
      <c r="AN138" s="81"/>
      <c r="AO138" s="63" t="s">
        <v>107</v>
      </c>
      <c r="AP138" s="63" t="s">
        <v>23</v>
      </c>
      <c r="AQ138" s="63">
        <v>2026</v>
      </c>
      <c r="AR138" s="63">
        <v>1150.6464301932499</v>
      </c>
      <c r="AS138" s="63">
        <v>0</v>
      </c>
      <c r="AT138" s="63">
        <v>156.9744</v>
      </c>
      <c r="AU138" s="63">
        <v>133.00094999999999</v>
      </c>
      <c r="AV138" s="63">
        <v>282.932671929023</v>
      </c>
      <c r="AW138" s="81"/>
      <c r="AX138" s="77" t="str">
        <f t="shared" si="106"/>
        <v>PJM_PublicServiceEG</v>
      </c>
      <c r="AY138" s="77">
        <f t="shared" si="117"/>
        <v>2029</v>
      </c>
      <c r="AZ138" s="77" t="str">
        <f t="shared" si="129"/>
        <v>PJM_PublicServiceEG2029</v>
      </c>
      <c r="BA138" s="78">
        <f t="shared" si="118"/>
        <v>1449.0827806539901</v>
      </c>
      <c r="BB138" s="78">
        <f t="shared" si="119"/>
        <v>3460.2705900000001</v>
      </c>
      <c r="BC138" s="78">
        <f t="shared" si="120"/>
        <v>357.55279999999999</v>
      </c>
      <c r="BD138" s="78">
        <f t="shared" si="130"/>
        <v>0</v>
      </c>
      <c r="BE138" s="78">
        <f t="shared" si="131"/>
        <v>807.351804960697</v>
      </c>
      <c r="BF138" s="78">
        <f t="shared" si="132"/>
        <v>6074.2579756146879</v>
      </c>
      <c r="BG138" s="78" t="str">
        <f>VLOOKUP(AX138,mappings!$C$2:$H$28,6,FALSE)</f>
        <v>EMAAC</v>
      </c>
      <c r="BH138" s="63"/>
      <c r="BI138" s="63"/>
      <c r="BJ138" s="63"/>
      <c r="BK138" s="63"/>
      <c r="BR138" s="63"/>
    </row>
    <row r="139" spans="7:70" x14ac:dyDescent="0.2">
      <c r="G139" s="81"/>
      <c r="H139" s="77" t="str">
        <f t="shared" si="96"/>
        <v>PA</v>
      </c>
      <c r="I139" s="77" t="str">
        <f t="shared" si="96"/>
        <v>PJM_PhiladelphiaElec</v>
      </c>
      <c r="J139" s="34">
        <f t="shared" si="97"/>
        <v>1</v>
      </c>
      <c r="K139" s="63">
        <f t="shared" si="104"/>
        <v>2026</v>
      </c>
      <c r="L139" s="9">
        <f t="shared" si="102"/>
        <v>0.08</v>
      </c>
      <c r="M139" s="77">
        <f>VLOOKUP(I139,load!$Z$88:$AJ$110,K139-2020,FALSE)</f>
        <v>8490</v>
      </c>
      <c r="N139" s="2">
        <f t="shared" si="103"/>
        <v>679.2</v>
      </c>
      <c r="O139" s="2">
        <f>VLOOKUP(O$2,ELCC!$A$1:$B$16,2,FALSE)*SUMIF('2022_resources_less_planned_ret'!$A$3:$A$293,O$2&amp;"_"&amp;$I139&amp;"_"&amp;$H139,'2022_resources_less_planned_ret'!$E$3:$E$293)</f>
        <v>4504.1964840000001</v>
      </c>
      <c r="P139" s="2">
        <f>VLOOKUP(P$2,ELCC!$A$1:$B$16,2,FALSE)*SUMIF('2022_resources_less_planned_ret'!$A$3:$A$293,P$2&amp;"_"&amp;$I139&amp;"_"&amp;$H139,'2022_resources_less_planned_ret'!$E$3:$E$293)</f>
        <v>395.7063</v>
      </c>
      <c r="Q139" s="2">
        <f>VLOOKUP(Q$2,ELCC!$A$1:$B$16,2,FALSE)*SUMIF('2022_resources_less_planned_ret'!$A$3:$A$293,Q$2&amp;"_"&amp;$I139&amp;"_"&amp;$H139,'2022_resources_less_planned_ret'!$E$3:$E$293)</f>
        <v>1016.5009499999999</v>
      </c>
      <c r="R139" s="2">
        <f>VLOOKUP(R$2,ELCC!$A$1:$B$16,2,FALSE)*SUMIF('2022_resources_less_planned_ret'!$A$3:$A$293,R$2&amp;"_"&amp;$I139&amp;"_"&amp;$H139,'2022_resources_less_planned_ret'!$E$3:$E$293)</f>
        <v>0</v>
      </c>
      <c r="S139" s="45">
        <f t="shared" si="122"/>
        <v>6595.6037339999993</v>
      </c>
      <c r="T139" s="45">
        <f t="shared" si="123"/>
        <v>0</v>
      </c>
      <c r="U139" s="45">
        <f t="shared" si="124"/>
        <v>679.2</v>
      </c>
      <c r="V139" s="45">
        <f t="shared" si="125"/>
        <v>679.2</v>
      </c>
      <c r="W139" s="79">
        <f t="shared" si="126"/>
        <v>1</v>
      </c>
      <c r="X139" s="43">
        <f t="shared" si="127"/>
        <v>1</v>
      </c>
      <c r="Y139" s="43" t="str">
        <f>VLOOKUP(I139,mappings!$C$1:$H$22,6,FALSE)</f>
        <v>EMAAC</v>
      </c>
      <c r="Z139" s="81"/>
      <c r="AA139" s="77" t="str">
        <f t="shared" si="105"/>
        <v>PJM_RocklandElec</v>
      </c>
      <c r="AB139" s="77">
        <f t="shared" si="107"/>
        <v>2029</v>
      </c>
      <c r="AC139" s="77" t="str">
        <f t="shared" si="128"/>
        <v>PJM_RocklandElec2029</v>
      </c>
      <c r="AD139" s="78">
        <f t="shared" si="108"/>
        <v>191.29000000000002</v>
      </c>
      <c r="AE139" s="78">
        <f t="shared" si="109"/>
        <v>0</v>
      </c>
      <c r="AF139" s="78">
        <f t="shared" si="110"/>
        <v>4.3604000000000003</v>
      </c>
      <c r="AG139" s="78">
        <f t="shared" si="111"/>
        <v>0</v>
      </c>
      <c r="AH139" s="78">
        <f t="shared" si="112"/>
        <v>0</v>
      </c>
      <c r="AI139" s="78">
        <f t="shared" si="113"/>
        <v>195.65040000000002</v>
      </c>
      <c r="AJ139" s="78" t="str">
        <f>VLOOKUP(AA139,mappings!$C$2:$H$28,6,FALSE)</f>
        <v>EMAAC</v>
      </c>
      <c r="AK139" s="78">
        <f t="shared" si="114"/>
        <v>191.29000000000002</v>
      </c>
      <c r="AL139" s="78">
        <f t="shared" si="115"/>
        <v>14912.584190000001</v>
      </c>
      <c r="AM139" s="79">
        <f t="shared" si="116"/>
        <v>1.2827421294846686E-2</v>
      </c>
      <c r="AN139" s="81"/>
      <c r="AO139" s="63" t="s">
        <v>108</v>
      </c>
      <c r="AP139" s="63" t="s">
        <v>31</v>
      </c>
      <c r="AQ139" s="63">
        <v>2026</v>
      </c>
      <c r="AR139" s="63">
        <v>100.61430774215199</v>
      </c>
      <c r="AS139" s="63">
        <v>0</v>
      </c>
      <c r="AT139" s="63">
        <v>263.80419999999998</v>
      </c>
      <c r="AU139" s="63">
        <v>0</v>
      </c>
      <c r="AV139" s="63">
        <v>0</v>
      </c>
      <c r="AW139" s="81"/>
      <c r="AX139" s="77" t="str">
        <f t="shared" si="106"/>
        <v>PJM_RocklandElec</v>
      </c>
      <c r="AY139" s="77">
        <f t="shared" si="117"/>
        <v>2029</v>
      </c>
      <c r="AZ139" s="77" t="str">
        <f t="shared" si="129"/>
        <v>PJM_RocklandElec2029</v>
      </c>
      <c r="BA139" s="78">
        <f t="shared" si="118"/>
        <v>41.1445069523283</v>
      </c>
      <c r="BB139" s="78">
        <f t="shared" si="119"/>
        <v>0</v>
      </c>
      <c r="BC139" s="78">
        <f t="shared" si="120"/>
        <v>4.3604000000000003</v>
      </c>
      <c r="BD139" s="78">
        <f t="shared" si="130"/>
        <v>0</v>
      </c>
      <c r="BE139" s="78">
        <f t="shared" si="131"/>
        <v>27.243593193082202</v>
      </c>
      <c r="BF139" s="78">
        <f t="shared" si="132"/>
        <v>72.748500145410503</v>
      </c>
      <c r="BG139" s="78" t="str">
        <f>VLOOKUP(AX139,mappings!$C$2:$H$28,6,FALSE)</f>
        <v>EMAAC</v>
      </c>
      <c r="BH139" s="63"/>
      <c r="BI139" s="63"/>
      <c r="BJ139" s="63"/>
      <c r="BK139" s="63"/>
      <c r="BR139" s="63"/>
    </row>
    <row r="140" spans="7:70" x14ac:dyDescent="0.2">
      <c r="G140" s="81"/>
      <c r="H140" s="77" t="str">
        <f t="shared" si="96"/>
        <v>PA</v>
      </c>
      <c r="I140" s="77" t="str">
        <f t="shared" si="96"/>
        <v>PJM_PennElec</v>
      </c>
      <c r="J140" s="34">
        <f t="shared" si="97"/>
        <v>1</v>
      </c>
      <c r="K140" s="63">
        <f t="shared" si="104"/>
        <v>2026</v>
      </c>
      <c r="L140" s="9">
        <f t="shared" si="102"/>
        <v>0.08</v>
      </c>
      <c r="M140" s="77">
        <f>VLOOKUP(I140,load!$Z$88:$AJ$110,K140-2020,FALSE)</f>
        <v>2823</v>
      </c>
      <c r="N140" s="2">
        <f t="shared" si="103"/>
        <v>225.84</v>
      </c>
      <c r="O140" s="2">
        <f>VLOOKUP(O$2,ELCC!$A$1:$B$16,2,FALSE)*SUMIF('2022_resources_less_planned_ret'!$A$3:$A$293,O$2&amp;"_"&amp;$I140&amp;"_"&amp;$H140,'2022_resources_less_planned_ret'!$E$3:$E$293)</f>
        <v>0</v>
      </c>
      <c r="P140" s="2">
        <f>VLOOKUP(P$2,ELCC!$A$1:$B$16,2,FALSE)*SUMIF('2022_resources_less_planned_ret'!$A$3:$A$293,P$2&amp;"_"&amp;$I140&amp;"_"&amp;$H140,'2022_resources_less_planned_ret'!$E$3:$E$293)</f>
        <v>331.3904</v>
      </c>
      <c r="Q140" s="2">
        <f>VLOOKUP(Q$2,ELCC!$A$1:$B$16,2,FALSE)*SUMIF('2022_resources_less_planned_ret'!$A$3:$A$293,Q$2&amp;"_"&amp;$I140&amp;"_"&amp;$H140,'2022_resources_less_planned_ret'!$E$3:$E$293)</f>
        <v>487.35094999999995</v>
      </c>
      <c r="R140" s="2">
        <f>VLOOKUP(R$2,ELCC!$A$1:$B$16,2,FALSE)*SUMIF('2022_resources_less_planned_ret'!$A$3:$A$293,R$2&amp;"_"&amp;$I140&amp;"_"&amp;$H140,'2022_resources_less_planned_ret'!$E$3:$E$293)</f>
        <v>0</v>
      </c>
      <c r="S140" s="45">
        <f t="shared" si="122"/>
        <v>1044.5813499999999</v>
      </c>
      <c r="T140" s="45">
        <f t="shared" si="123"/>
        <v>0</v>
      </c>
      <c r="U140" s="45">
        <f t="shared" si="124"/>
        <v>225.84</v>
      </c>
      <c r="V140" s="45">
        <f t="shared" si="125"/>
        <v>225.84</v>
      </c>
      <c r="W140" s="79">
        <f t="shared" si="126"/>
        <v>1</v>
      </c>
      <c r="X140" s="43">
        <f t="shared" si="127"/>
        <v>1</v>
      </c>
      <c r="Y140" s="43" t="str">
        <f>VLOOKUP(I140,mappings!$C$1:$H$22,6,FALSE)</f>
        <v>WMAAC</v>
      </c>
      <c r="Z140" s="81"/>
      <c r="AA140" s="77" t="str">
        <f t="shared" si="105"/>
        <v>PJM_AEP</v>
      </c>
      <c r="AB140" s="77">
        <f t="shared" si="107"/>
        <v>2029</v>
      </c>
      <c r="AC140" s="77" t="str">
        <f t="shared" si="128"/>
        <v>PJM_AEP2029</v>
      </c>
      <c r="AD140" s="78">
        <f t="shared" si="108"/>
        <v>913.57408558648638</v>
      </c>
      <c r="AE140" s="78">
        <f t="shared" si="109"/>
        <v>2051.5947299999998</v>
      </c>
      <c r="AF140" s="78">
        <f t="shared" si="110"/>
        <v>1113.1120110000002</v>
      </c>
      <c r="AG140" s="78">
        <f t="shared" si="111"/>
        <v>62.700949999999999</v>
      </c>
      <c r="AH140" s="78">
        <f t="shared" si="112"/>
        <v>0</v>
      </c>
      <c r="AI140" s="78">
        <f t="shared" si="113"/>
        <v>4140.9817765864864</v>
      </c>
      <c r="AJ140" s="78" t="str">
        <f>VLOOKUP(AA140,mappings!$C$2:$H$28,6,FALSE)</f>
        <v>WEST</v>
      </c>
      <c r="AK140" s="78">
        <f t="shared" si="114"/>
        <v>913.57408558648638</v>
      </c>
      <c r="AL140" s="78">
        <f t="shared" si="115"/>
        <v>21391.340760586485</v>
      </c>
      <c r="AM140" s="79">
        <f t="shared" si="116"/>
        <v>4.2707658945331066E-2</v>
      </c>
      <c r="AN140" s="81"/>
      <c r="AO140" s="63" t="s">
        <v>109</v>
      </c>
      <c r="AP140" s="63" t="s">
        <v>31</v>
      </c>
      <c r="AQ140" s="63">
        <v>2026</v>
      </c>
      <c r="AR140" s="63">
        <v>243.01161271964</v>
      </c>
      <c r="AS140" s="63">
        <v>0</v>
      </c>
      <c r="AT140" s="63">
        <v>331.3904</v>
      </c>
      <c r="AU140" s="63">
        <v>487.35094999999899</v>
      </c>
      <c r="AV140" s="63">
        <v>0</v>
      </c>
      <c r="AW140" s="81"/>
      <c r="AX140" s="77" t="str">
        <f t="shared" si="106"/>
        <v>PJM_AEP</v>
      </c>
      <c r="AY140" s="77">
        <f t="shared" si="117"/>
        <v>2029</v>
      </c>
      <c r="AZ140" s="77" t="str">
        <f t="shared" si="129"/>
        <v>PJM_AEP2029</v>
      </c>
      <c r="BA140" s="78">
        <f t="shared" si="118"/>
        <v>1099.2558310151608</v>
      </c>
      <c r="BB140" s="78">
        <f t="shared" si="119"/>
        <v>2051.5947299999998</v>
      </c>
      <c r="BC140" s="78">
        <f t="shared" si="120"/>
        <v>1113.1120110000002</v>
      </c>
      <c r="BD140" s="78">
        <f t="shared" si="130"/>
        <v>62.700949999999999</v>
      </c>
      <c r="BE140" s="78">
        <f t="shared" si="131"/>
        <v>176</v>
      </c>
      <c r="BF140" s="78">
        <f t="shared" si="132"/>
        <v>4502.6635220151611</v>
      </c>
      <c r="BG140" s="78" t="str">
        <f>VLOOKUP(AX140,mappings!$C$2:$H$28,6,FALSE)</f>
        <v>WEST</v>
      </c>
      <c r="BH140" s="63"/>
      <c r="BI140" s="63"/>
      <c r="BJ140" s="63"/>
      <c r="BK140" s="63"/>
      <c r="BR140" s="63"/>
    </row>
    <row r="141" spans="7:70" x14ac:dyDescent="0.2">
      <c r="G141" s="81"/>
      <c r="H141" s="77" t="str">
        <f t="shared" si="96"/>
        <v>DC</v>
      </c>
      <c r="I141" s="77" t="str">
        <f t="shared" si="96"/>
        <v>PJM_PotomacElec</v>
      </c>
      <c r="J141" s="34">
        <f t="shared" si="97"/>
        <v>0.3</v>
      </c>
      <c r="K141" s="63">
        <f t="shared" si="104"/>
        <v>2026</v>
      </c>
      <c r="L141" s="9">
        <f t="shared" si="102"/>
        <v>0.59</v>
      </c>
      <c r="M141" s="77">
        <f>VLOOKUP(I141,load!$Z$88:$AJ$110,K141-2020,FALSE)</f>
        <v>6146</v>
      </c>
      <c r="N141" s="2">
        <f t="shared" si="103"/>
        <v>1087.8419999999999</v>
      </c>
      <c r="O141" s="2">
        <f>VLOOKUP(O$2,ELCC!$A$1:$B$16,2,FALSE)*SUMIF('2022_resources_less_planned_ret'!$A$3:$A$293,O$2&amp;"_"&amp;$I141&amp;"_"&amp;$H141,'2022_resources_less_planned_ret'!$E$3:$E$293)</f>
        <v>0</v>
      </c>
      <c r="P141" s="2">
        <f>VLOOKUP(P$2,ELCC!$A$1:$B$16,2,FALSE)*SUMIF('2022_resources_less_planned_ret'!$A$3:$A$293,P$2&amp;"_"&amp;$I141&amp;"_"&amp;$H141,'2022_resources_less_planned_ret'!$E$3:$E$293)</f>
        <v>69.330359999999899</v>
      </c>
      <c r="Q141" s="2">
        <f>VLOOKUP(Q$2,ELCC!$A$1:$B$16,2,FALSE)*SUMIF('2022_resources_less_planned_ret'!$A$3:$A$293,Q$2&amp;"_"&amp;$I141&amp;"_"&amp;$H141,'2022_resources_less_planned_ret'!$E$3:$E$293)</f>
        <v>0</v>
      </c>
      <c r="R141" s="2">
        <f>VLOOKUP(R$2,ELCC!$A$1:$B$16,2,FALSE)*SUMIF('2022_resources_less_planned_ret'!$A$3:$A$293,R$2&amp;"_"&amp;$I141&amp;"_"&amp;$H141,'2022_resources_less_planned_ret'!$E$3:$E$293)</f>
        <v>0</v>
      </c>
      <c r="S141" s="45">
        <f t="shared" si="122"/>
        <v>1157.1723599999998</v>
      </c>
      <c r="T141" s="45">
        <f t="shared" si="123"/>
        <v>0</v>
      </c>
      <c r="U141" s="45">
        <f t="shared" si="124"/>
        <v>1087.8419999999999</v>
      </c>
      <c r="V141" s="45">
        <f t="shared" si="125"/>
        <v>2722.6779999999999</v>
      </c>
      <c r="W141" s="79">
        <f t="shared" si="126"/>
        <v>0.39954853273137697</v>
      </c>
      <c r="X141" s="43">
        <f t="shared" si="127"/>
        <v>0.39175993926695679</v>
      </c>
      <c r="Y141" s="43" t="str">
        <f>VLOOKUP(I141,mappings!$C$1:$H$22,6,FALSE)</f>
        <v>SWMAAC</v>
      </c>
      <c r="Z141" s="81"/>
      <c r="AA141" s="77" t="str">
        <f t="shared" si="105"/>
        <v>PJM_AlleghenyPower</v>
      </c>
      <c r="AB141" s="77">
        <f t="shared" si="107"/>
        <v>2029</v>
      </c>
      <c r="AC141" s="77" t="str">
        <f t="shared" si="128"/>
        <v>PJM_AlleghenyPower2029</v>
      </c>
      <c r="AD141" s="78">
        <f t="shared" si="108"/>
        <v>1048.0720499999998</v>
      </c>
      <c r="AE141" s="78">
        <f t="shared" si="109"/>
        <v>0</v>
      </c>
      <c r="AF141" s="78">
        <f t="shared" si="110"/>
        <v>773.971</v>
      </c>
      <c r="AG141" s="78">
        <f t="shared" si="111"/>
        <v>0</v>
      </c>
      <c r="AH141" s="78">
        <f t="shared" si="112"/>
        <v>0</v>
      </c>
      <c r="AI141" s="78">
        <f t="shared" si="113"/>
        <v>1822.04305</v>
      </c>
      <c r="AJ141" s="78" t="str">
        <f>VLOOKUP(AA141,mappings!$C$2:$H$28,6,FALSE)</f>
        <v>WEST</v>
      </c>
      <c r="AK141" s="78">
        <f t="shared" si="114"/>
        <v>1048.0720499999998</v>
      </c>
      <c r="AL141" s="78">
        <f t="shared" si="115"/>
        <v>21391.340760586485</v>
      </c>
      <c r="AM141" s="79">
        <f t="shared" si="116"/>
        <v>4.8995154709099445E-2</v>
      </c>
      <c r="AN141" s="81"/>
      <c r="AO141" s="63" t="s">
        <v>110</v>
      </c>
      <c r="AP141" s="63" t="s">
        <v>31</v>
      </c>
      <c r="AQ141" s="63">
        <v>2026</v>
      </c>
      <c r="AR141" s="63">
        <v>793.29404621347499</v>
      </c>
      <c r="AS141" s="63">
        <v>2496.3876</v>
      </c>
      <c r="AT141" s="63">
        <v>632.25800000000004</v>
      </c>
      <c r="AU141" s="63">
        <v>0</v>
      </c>
      <c r="AV141" s="63">
        <v>0</v>
      </c>
      <c r="AW141" s="81"/>
      <c r="AX141" s="77" t="str">
        <f t="shared" si="106"/>
        <v>PJM_AlleghenyPower</v>
      </c>
      <c r="AY141" s="77">
        <f t="shared" si="117"/>
        <v>2029</v>
      </c>
      <c r="AZ141" s="77" t="str">
        <f t="shared" si="129"/>
        <v>PJM_AlleghenyPower2029</v>
      </c>
      <c r="BA141" s="78">
        <f t="shared" si="118"/>
        <v>374.0187810176846</v>
      </c>
      <c r="BB141" s="78">
        <f t="shared" si="119"/>
        <v>0</v>
      </c>
      <c r="BC141" s="78">
        <f t="shared" si="120"/>
        <v>773.97099999999989</v>
      </c>
      <c r="BD141" s="78">
        <f t="shared" si="130"/>
        <v>0</v>
      </c>
      <c r="BE141" s="78">
        <f t="shared" si="131"/>
        <v>0</v>
      </c>
      <c r="BF141" s="78">
        <f t="shared" si="132"/>
        <v>1147.9897810176844</v>
      </c>
      <c r="BG141" s="78" t="str">
        <f>VLOOKUP(AX141,mappings!$C$2:$H$28,6,FALSE)</f>
        <v>WEST</v>
      </c>
      <c r="BH141" s="63"/>
      <c r="BI141" s="63"/>
      <c r="BJ141" s="63"/>
      <c r="BK141" s="63"/>
      <c r="BR141" s="63"/>
    </row>
    <row r="142" spans="7:70" x14ac:dyDescent="0.2">
      <c r="G142" s="81"/>
      <c r="H142" s="77" t="str">
        <f t="shared" si="96"/>
        <v>MD</v>
      </c>
      <c r="I142" s="77" t="str">
        <f t="shared" si="96"/>
        <v>PJM_PotomacElec</v>
      </c>
      <c r="J142" s="34">
        <f t="shared" si="97"/>
        <v>0.7</v>
      </c>
      <c r="K142" s="63">
        <f t="shared" si="104"/>
        <v>2026</v>
      </c>
      <c r="L142" s="9">
        <f t="shared" si="102"/>
        <v>0.38</v>
      </c>
      <c r="M142" s="77">
        <f>VLOOKUP(I142,load!$Z$88:$AJ$110,K142-2020,FALSE)</f>
        <v>6146</v>
      </c>
      <c r="N142" s="2">
        <f t="shared" si="103"/>
        <v>1634.836</v>
      </c>
      <c r="O142" s="2">
        <f>VLOOKUP(O$2,ELCC!$A$1:$B$16,2,FALSE)*SUMIF('2022_resources_less_planned_ret'!$A$3:$A$293,O$2&amp;"_"&amp;$I142&amp;"_"&amp;$H142,'2022_resources_less_planned_ret'!$E$3:$E$293)</f>
        <v>0</v>
      </c>
      <c r="P142" s="2">
        <f>VLOOKUP(P$2,ELCC!$A$1:$B$16,2,FALSE)*SUMIF('2022_resources_less_planned_ret'!$A$3:$A$293,P$2&amp;"_"&amp;$I142&amp;"_"&amp;$H142,'2022_resources_less_planned_ret'!$E$3:$E$293)</f>
        <v>161.77083999999894</v>
      </c>
      <c r="Q142" s="2">
        <f>VLOOKUP(Q$2,ELCC!$A$1:$B$16,2,FALSE)*SUMIF('2022_resources_less_planned_ret'!$A$3:$A$293,Q$2&amp;"_"&amp;$I142&amp;"_"&amp;$H142,'2022_resources_less_planned_ret'!$E$3:$E$293)</f>
        <v>0</v>
      </c>
      <c r="R142" s="2">
        <f>VLOOKUP(R$2,ELCC!$A$1:$B$16,2,FALSE)*SUMIF('2022_resources_less_planned_ret'!$A$3:$A$293,R$2&amp;"_"&amp;$I142&amp;"_"&amp;$H142,'2022_resources_less_planned_ret'!$E$3:$E$293)</f>
        <v>0</v>
      </c>
      <c r="S142" s="45">
        <f t="shared" si="122"/>
        <v>1796.606839999999</v>
      </c>
      <c r="T142" s="45">
        <f t="shared" si="123"/>
        <v>0</v>
      </c>
      <c r="U142" s="45">
        <f t="shared" si="124"/>
        <v>1634.836</v>
      </c>
      <c r="V142" s="45">
        <f t="shared" si="125"/>
        <v>2722.6779999999999</v>
      </c>
      <c r="W142" s="79">
        <f t="shared" si="126"/>
        <v>0.60045146726862308</v>
      </c>
      <c r="X142" s="43">
        <f t="shared" si="127"/>
        <v>0.60824006073304315</v>
      </c>
      <c r="Y142" s="43" t="str">
        <f>VLOOKUP(I142,mappings!$C$1:$H$22,6,FALSE)</f>
        <v>SWMAAC</v>
      </c>
      <c r="Z142" s="81"/>
      <c r="AA142" s="77" t="str">
        <f t="shared" si="105"/>
        <v>PJM_FirstEnergy_ATSI</v>
      </c>
      <c r="AB142" s="77">
        <f t="shared" si="107"/>
        <v>2029</v>
      </c>
      <c r="AC142" s="77" t="str">
        <f t="shared" si="128"/>
        <v>PJM_FirstEnergy_ATSI2029</v>
      </c>
      <c r="AD142" s="78">
        <f t="shared" si="108"/>
        <v>81.094399999999993</v>
      </c>
      <c r="AE142" s="78">
        <f t="shared" si="109"/>
        <v>2114.0044200000002</v>
      </c>
      <c r="AF142" s="78">
        <f t="shared" si="110"/>
        <v>751.07890000000009</v>
      </c>
      <c r="AG142" s="78">
        <f t="shared" si="111"/>
        <v>0</v>
      </c>
      <c r="AH142" s="78">
        <f t="shared" si="112"/>
        <v>0</v>
      </c>
      <c r="AI142" s="78">
        <f t="shared" si="113"/>
        <v>2946.1777200000001</v>
      </c>
      <c r="AJ142" s="78" t="str">
        <f>VLOOKUP(AA142,mappings!$C$2:$H$28,6,FALSE)</f>
        <v>WEST</v>
      </c>
      <c r="AK142" s="78">
        <f t="shared" si="114"/>
        <v>2195.0988200000002</v>
      </c>
      <c r="AL142" s="78">
        <f t="shared" si="115"/>
        <v>21391.340760586485</v>
      </c>
      <c r="AM142" s="79">
        <f t="shared" si="116"/>
        <v>0.10261623357636687</v>
      </c>
      <c r="AN142" s="81"/>
      <c r="AO142" s="63" t="s">
        <v>111</v>
      </c>
      <c r="AP142" s="63" t="s">
        <v>31</v>
      </c>
      <c r="AQ142" s="63">
        <v>2026</v>
      </c>
      <c r="AR142" s="63">
        <v>675.873700763903</v>
      </c>
      <c r="AS142" s="63">
        <v>4504.1964840000001</v>
      </c>
      <c r="AT142" s="63">
        <v>395.7063</v>
      </c>
      <c r="AU142" s="63">
        <v>1016.50094999999</v>
      </c>
      <c r="AV142" s="63">
        <v>0</v>
      </c>
      <c r="AW142" s="81"/>
      <c r="AX142" s="77" t="str">
        <f t="shared" si="106"/>
        <v>PJM_FirstEnergy_ATSI</v>
      </c>
      <c r="AY142" s="77">
        <f t="shared" si="117"/>
        <v>2029</v>
      </c>
      <c r="AZ142" s="77" t="str">
        <f t="shared" si="129"/>
        <v>PJM_FirstEnergy_ATSI2029</v>
      </c>
      <c r="BA142" s="78">
        <f t="shared" si="118"/>
        <v>50.074922501064876</v>
      </c>
      <c r="BB142" s="78">
        <f t="shared" si="119"/>
        <v>2114.0044200000002</v>
      </c>
      <c r="BC142" s="78">
        <f t="shared" si="120"/>
        <v>751.07889999999998</v>
      </c>
      <c r="BD142" s="78">
        <f t="shared" si="130"/>
        <v>0</v>
      </c>
      <c r="BE142" s="78">
        <f t="shared" si="131"/>
        <v>0</v>
      </c>
      <c r="BF142" s="78">
        <f t="shared" si="132"/>
        <v>2915.1582425010652</v>
      </c>
      <c r="BG142" s="78" t="str">
        <f>VLOOKUP(AX142,mappings!$C$2:$H$28,6,FALSE)</f>
        <v>WEST</v>
      </c>
      <c r="BH142" s="63"/>
      <c r="BI142" s="63"/>
      <c r="BJ142" s="63"/>
      <c r="BK142" s="63"/>
      <c r="BR142" s="63"/>
    </row>
    <row r="143" spans="7:70" x14ac:dyDescent="0.2">
      <c r="G143" s="81"/>
      <c r="H143" s="77" t="str">
        <f t="shared" si="96"/>
        <v>PA</v>
      </c>
      <c r="I143" s="77" t="str">
        <f t="shared" si="96"/>
        <v>PJM_PennPL_UGI</v>
      </c>
      <c r="J143" s="34">
        <f t="shared" si="97"/>
        <v>1</v>
      </c>
      <c r="K143" s="63">
        <f t="shared" si="104"/>
        <v>2026</v>
      </c>
      <c r="L143" s="9">
        <f t="shared" si="102"/>
        <v>0.08</v>
      </c>
      <c r="M143" s="77">
        <f>VLOOKUP(I143,load!$Z$88:$AJ$110,K143-2020,FALSE)</f>
        <v>7377</v>
      </c>
      <c r="N143" s="2">
        <f t="shared" si="103"/>
        <v>590.16</v>
      </c>
      <c r="O143" s="2">
        <f>VLOOKUP(O$2,ELCC!$A$1:$B$16,2,FALSE)*SUMIF('2022_resources_less_planned_ret'!$A$3:$A$293,O$2&amp;"_"&amp;$I143&amp;"_"&amp;$H143,'2022_resources_less_planned_ret'!$E$3:$E$293)</f>
        <v>2496.3876</v>
      </c>
      <c r="P143" s="2">
        <f>VLOOKUP(P$2,ELCC!$A$1:$B$16,2,FALSE)*SUMIF('2022_resources_less_planned_ret'!$A$3:$A$293,P$2&amp;"_"&amp;$I143&amp;"_"&amp;$H143,'2022_resources_less_planned_ret'!$E$3:$E$293)</f>
        <v>632.25800000000004</v>
      </c>
      <c r="Q143" s="2">
        <f>VLOOKUP(Q$2,ELCC!$A$1:$B$16,2,FALSE)*SUMIF('2022_resources_less_planned_ret'!$A$3:$A$293,Q$2&amp;"_"&amp;$I143&amp;"_"&amp;$H143,'2022_resources_less_planned_ret'!$E$3:$E$293)</f>
        <v>0</v>
      </c>
      <c r="R143" s="2">
        <f>VLOOKUP(R$2,ELCC!$A$1:$B$16,2,FALSE)*SUMIF('2022_resources_less_planned_ret'!$A$3:$A$293,R$2&amp;"_"&amp;$I143&amp;"_"&amp;$H143,'2022_resources_less_planned_ret'!$E$3:$E$293)</f>
        <v>0</v>
      </c>
      <c r="S143" s="45">
        <f t="shared" si="122"/>
        <v>3718.8055999999997</v>
      </c>
      <c r="T143" s="45">
        <f t="shared" si="123"/>
        <v>0</v>
      </c>
      <c r="U143" s="45">
        <f t="shared" si="124"/>
        <v>590.16</v>
      </c>
      <c r="V143" s="45">
        <f t="shared" si="125"/>
        <v>590.16</v>
      </c>
      <c r="W143" s="79">
        <f t="shared" si="126"/>
        <v>1</v>
      </c>
      <c r="X143" s="43">
        <f t="shared" si="127"/>
        <v>1</v>
      </c>
      <c r="Y143" s="43" t="str">
        <f>VLOOKUP(I143,mappings!$C$1:$H$22,6,FALSE)</f>
        <v>WMAAC</v>
      </c>
      <c r="Z143" s="81"/>
      <c r="AA143" s="77" t="str">
        <f t="shared" si="105"/>
        <v>PJM_ComEd</v>
      </c>
      <c r="AB143" s="77">
        <f t="shared" si="107"/>
        <v>2029</v>
      </c>
      <c r="AC143" s="77" t="str">
        <f t="shared" si="128"/>
        <v>PJM_ComEd2029</v>
      </c>
      <c r="AD143" s="78">
        <f t="shared" si="108"/>
        <v>6631.2325000000001</v>
      </c>
      <c r="AE143" s="78">
        <f t="shared" si="109"/>
        <v>10375.363305000001</v>
      </c>
      <c r="AF143" s="78">
        <f t="shared" si="110"/>
        <v>1649.3213000000001</v>
      </c>
      <c r="AG143" s="78">
        <f t="shared" si="111"/>
        <v>0</v>
      </c>
      <c r="AH143" s="78">
        <f t="shared" si="112"/>
        <v>0</v>
      </c>
      <c r="AI143" s="78">
        <f t="shared" si="113"/>
        <v>18655.917105</v>
      </c>
      <c r="AJ143" s="78" t="str">
        <f>VLOOKUP(AA143,mappings!$C$2:$H$28,6,FALSE)</f>
        <v>WEST</v>
      </c>
      <c r="AK143" s="78">
        <f t="shared" si="114"/>
        <v>17006.595805000001</v>
      </c>
      <c r="AL143" s="78">
        <f t="shared" si="115"/>
        <v>21391.340760586485</v>
      </c>
      <c r="AM143" s="79">
        <f t="shared" si="116"/>
        <v>0.79502243432700714</v>
      </c>
      <c r="AN143" s="81"/>
      <c r="AO143" s="63" t="s">
        <v>112</v>
      </c>
      <c r="AP143" s="63" t="s">
        <v>22</v>
      </c>
      <c r="AQ143" s="63">
        <v>2026</v>
      </c>
      <c r="AR143" s="63">
        <v>85.866071774169995</v>
      </c>
      <c r="AS143" s="63">
        <v>0</v>
      </c>
      <c r="AT143" s="63">
        <v>69.330359999999899</v>
      </c>
      <c r="AU143" s="63">
        <v>0</v>
      </c>
      <c r="AV143" s="63">
        <v>0</v>
      </c>
      <c r="AW143" s="81"/>
      <c r="AX143" s="77" t="str">
        <f t="shared" si="106"/>
        <v>PJM_ComEd</v>
      </c>
      <c r="AY143" s="77">
        <f t="shared" si="117"/>
        <v>2029</v>
      </c>
      <c r="AZ143" s="77" t="str">
        <f t="shared" si="129"/>
        <v>PJM_ComEd2029</v>
      </c>
      <c r="BA143" s="78">
        <f t="shared" si="118"/>
        <v>1711.05305368724</v>
      </c>
      <c r="BB143" s="78">
        <f t="shared" si="119"/>
        <v>10375.363305000001</v>
      </c>
      <c r="BC143" s="78">
        <f t="shared" si="120"/>
        <v>1649.3213000000001</v>
      </c>
      <c r="BD143" s="78">
        <f t="shared" si="130"/>
        <v>0</v>
      </c>
      <c r="BE143" s="78">
        <f t="shared" si="131"/>
        <v>0.08</v>
      </c>
      <c r="BF143" s="78">
        <f t="shared" si="132"/>
        <v>13735.81765868724</v>
      </c>
      <c r="BG143" s="78" t="str">
        <f>VLOOKUP(AX143,mappings!$C$2:$H$28,6,FALSE)</f>
        <v>WEST</v>
      </c>
      <c r="BH143" s="63"/>
      <c r="BI143" s="63"/>
      <c r="BJ143" s="63"/>
      <c r="BK143" s="63"/>
      <c r="BR143" s="63"/>
    </row>
    <row r="144" spans="7:70" x14ac:dyDescent="0.2">
      <c r="G144" s="81"/>
      <c r="H144" s="77" t="str">
        <f t="shared" si="96"/>
        <v>NJ</v>
      </c>
      <c r="I144" s="77" t="str">
        <f t="shared" si="96"/>
        <v>PJM_PublicServiceEG</v>
      </c>
      <c r="J144" s="34">
        <f t="shared" si="97"/>
        <v>1</v>
      </c>
      <c r="K144" s="63">
        <f t="shared" si="104"/>
        <v>2026</v>
      </c>
      <c r="L144" s="9">
        <f t="shared" si="102"/>
        <v>0.38</v>
      </c>
      <c r="M144" s="77">
        <f>VLOOKUP(I144,load!$Z$88:$AJ$110,K144-2020,FALSE)</f>
        <v>10258</v>
      </c>
      <c r="N144" s="2">
        <f t="shared" si="103"/>
        <v>3898.04</v>
      </c>
      <c r="O144" s="2">
        <f>VLOOKUP(O$2,ELCC!$A$1:$B$16,2,FALSE)*SUMIF('2022_resources_less_planned_ret'!$A$3:$A$293,O$2&amp;"_"&amp;$I144&amp;"_"&amp;$H144,'2022_resources_less_planned_ret'!$E$3:$E$293)</f>
        <v>3460.2705900000001</v>
      </c>
      <c r="P144" s="2">
        <f>VLOOKUP(P$2,ELCC!$A$1:$B$16,2,FALSE)*SUMIF('2022_resources_less_planned_ret'!$A$3:$A$293,P$2&amp;"_"&amp;$I144&amp;"_"&amp;$H144,'2022_resources_less_planned_ret'!$E$3:$E$293)</f>
        <v>357.55280000000005</v>
      </c>
      <c r="Q144" s="2">
        <f>VLOOKUP(Q$2,ELCC!$A$1:$B$16,2,FALSE)*SUMIF('2022_resources_less_planned_ret'!$A$3:$A$293,Q$2&amp;"_"&amp;$I144&amp;"_"&amp;$H144,'2022_resources_less_planned_ret'!$E$3:$E$293)</f>
        <v>0</v>
      </c>
      <c r="R144" s="2">
        <f>VLOOKUP(R$2,ELCC!$A$1:$B$16,2,FALSE)*SUMIF('2022_resources_less_planned_ret'!$A$3:$A$293,R$2&amp;"_"&amp;$I144&amp;"_"&amp;$H144,'2022_resources_less_planned_ret'!$E$3:$E$293)</f>
        <v>0</v>
      </c>
      <c r="S144" s="45">
        <f t="shared" si="122"/>
        <v>7715.8633900000004</v>
      </c>
      <c r="T144" s="45">
        <f t="shared" si="123"/>
        <v>3460.2705900000001</v>
      </c>
      <c r="U144" s="45">
        <f t="shared" si="124"/>
        <v>7358.31059</v>
      </c>
      <c r="V144" s="45">
        <f t="shared" si="125"/>
        <v>7358.31059</v>
      </c>
      <c r="W144" s="79">
        <f t="shared" si="126"/>
        <v>1</v>
      </c>
      <c r="X144" s="43">
        <f t="shared" si="127"/>
        <v>1</v>
      </c>
      <c r="Y144" s="43" t="str">
        <f>VLOOKUP(I144,mappings!$C$1:$H$22,6,FALSE)</f>
        <v>EMAAC</v>
      </c>
      <c r="Z144" s="81"/>
      <c r="AA144" s="77" t="str">
        <f t="shared" si="105"/>
        <v>PJM_DaytonPL</v>
      </c>
      <c r="AB144" s="77">
        <f t="shared" si="107"/>
        <v>2029</v>
      </c>
      <c r="AC144" s="77" t="str">
        <f t="shared" si="128"/>
        <v>PJM_DaytonPL2029</v>
      </c>
      <c r="AD144" s="78">
        <f t="shared" si="108"/>
        <v>0</v>
      </c>
      <c r="AE144" s="78">
        <f t="shared" si="109"/>
        <v>0</v>
      </c>
      <c r="AF144" s="78">
        <f t="shared" si="110"/>
        <v>179.8665</v>
      </c>
      <c r="AG144" s="78">
        <f t="shared" si="111"/>
        <v>0</v>
      </c>
      <c r="AH144" s="78">
        <f t="shared" si="112"/>
        <v>0</v>
      </c>
      <c r="AI144" s="78">
        <f t="shared" si="113"/>
        <v>179.8665</v>
      </c>
      <c r="AJ144" s="78" t="str">
        <f>VLOOKUP(AA144,mappings!$C$2:$H$28,6,FALSE)</f>
        <v>WEST</v>
      </c>
      <c r="AK144" s="78">
        <f t="shared" si="114"/>
        <v>0</v>
      </c>
      <c r="AL144" s="78">
        <f t="shared" si="115"/>
        <v>21391.340760586485</v>
      </c>
      <c r="AM144" s="79">
        <f t="shared" si="116"/>
        <v>0</v>
      </c>
      <c r="AN144" s="81"/>
      <c r="AO144" s="63" t="s">
        <v>112</v>
      </c>
      <c r="AP144" s="63" t="s">
        <v>4</v>
      </c>
      <c r="AQ144" s="63">
        <v>2026</v>
      </c>
      <c r="AR144" s="63">
        <v>150.84231199465501</v>
      </c>
      <c r="AS144" s="63">
        <v>0</v>
      </c>
      <c r="AT144" s="63">
        <v>161.770839999998</v>
      </c>
      <c r="AU144" s="63">
        <v>0</v>
      </c>
      <c r="AV144" s="63">
        <v>0</v>
      </c>
      <c r="AW144" s="81"/>
      <c r="AX144" s="77" t="str">
        <f t="shared" si="106"/>
        <v>PJM_DaytonPL</v>
      </c>
      <c r="AY144" s="77">
        <f t="shared" si="117"/>
        <v>2029</v>
      </c>
      <c r="AZ144" s="77" t="str">
        <f t="shared" si="129"/>
        <v>PJM_DaytonPL2029</v>
      </c>
      <c r="BA144" s="78">
        <f t="shared" si="118"/>
        <v>631.35280429746604</v>
      </c>
      <c r="BB144" s="78">
        <f t="shared" si="119"/>
        <v>0</v>
      </c>
      <c r="BC144" s="78">
        <f t="shared" si="120"/>
        <v>179.8665</v>
      </c>
      <c r="BD144" s="78">
        <f t="shared" si="130"/>
        <v>0</v>
      </c>
      <c r="BE144" s="78">
        <f t="shared" si="131"/>
        <v>0</v>
      </c>
      <c r="BF144" s="78">
        <f t="shared" si="132"/>
        <v>811.21930429746601</v>
      </c>
      <c r="BG144" s="78" t="str">
        <f>VLOOKUP(AX144,mappings!$C$2:$H$28,6,FALSE)</f>
        <v>WEST</v>
      </c>
      <c r="BH144" s="63"/>
      <c r="BI144" s="63"/>
      <c r="BJ144" s="63"/>
      <c r="BK144" s="63"/>
      <c r="BR144" s="63"/>
    </row>
    <row r="145" spans="7:70" x14ac:dyDescent="0.2">
      <c r="G145" s="81"/>
      <c r="H145" s="77" t="str">
        <f t="shared" si="96"/>
        <v>NJ</v>
      </c>
      <c r="I145" s="77" t="str">
        <f t="shared" si="96"/>
        <v>PJM_RocklandElec</v>
      </c>
      <c r="J145" s="34">
        <f t="shared" si="97"/>
        <v>1</v>
      </c>
      <c r="K145" s="63">
        <f t="shared" si="104"/>
        <v>2026</v>
      </c>
      <c r="L145" s="9">
        <f t="shared" si="102"/>
        <v>0.38</v>
      </c>
      <c r="M145" s="77">
        <f>VLOOKUP(I145,load!$Z$88:$AJ$110,K145-2020,FALSE)</f>
        <v>403</v>
      </c>
      <c r="N145" s="2">
        <f t="shared" si="103"/>
        <v>153.14000000000001</v>
      </c>
      <c r="O145" s="2">
        <f>VLOOKUP(O$2,ELCC!$A$1:$B$16,2,FALSE)*SUMIF('2022_resources_less_planned_ret'!$A$3:$A$293,O$2&amp;"_"&amp;$I145&amp;"_"&amp;$H145,'2022_resources_less_planned_ret'!$E$3:$E$293)</f>
        <v>0</v>
      </c>
      <c r="P145" s="2">
        <f>VLOOKUP(P$2,ELCC!$A$1:$B$16,2,FALSE)*SUMIF('2022_resources_less_planned_ret'!$A$3:$A$293,P$2&amp;"_"&amp;$I145&amp;"_"&amp;$H145,'2022_resources_less_planned_ret'!$E$3:$E$293)</f>
        <v>4.3604000000000003</v>
      </c>
      <c r="Q145" s="2">
        <f>VLOOKUP(Q$2,ELCC!$A$1:$B$16,2,FALSE)*SUMIF('2022_resources_less_planned_ret'!$A$3:$A$293,Q$2&amp;"_"&amp;$I145&amp;"_"&amp;$H145,'2022_resources_less_planned_ret'!$E$3:$E$293)</f>
        <v>0</v>
      </c>
      <c r="R145" s="2">
        <f>VLOOKUP(R$2,ELCC!$A$1:$B$16,2,FALSE)*SUMIF('2022_resources_less_planned_ret'!$A$3:$A$293,R$2&amp;"_"&amp;$I145&amp;"_"&amp;$H145,'2022_resources_less_planned_ret'!$E$3:$E$293)</f>
        <v>0</v>
      </c>
      <c r="S145" s="45">
        <f t="shared" si="122"/>
        <v>157.50040000000001</v>
      </c>
      <c r="T145" s="45">
        <f t="shared" si="123"/>
        <v>0</v>
      </c>
      <c r="U145" s="45">
        <f t="shared" si="124"/>
        <v>153.14000000000001</v>
      </c>
      <c r="V145" s="45">
        <f t="shared" si="125"/>
        <v>153.14000000000001</v>
      </c>
      <c r="W145" s="79">
        <f t="shared" si="126"/>
        <v>1</v>
      </c>
      <c r="X145" s="43">
        <f t="shared" si="127"/>
        <v>1</v>
      </c>
      <c r="Y145" s="43" t="str">
        <f>VLOOKUP(I145,mappings!$C$1:$H$22,6,FALSE)</f>
        <v>EMAAC</v>
      </c>
      <c r="Z145" s="81"/>
      <c r="AA145" s="77" t="str">
        <f t="shared" si="105"/>
        <v>PJM_DukeOhioKentucky</v>
      </c>
      <c r="AB145" s="77">
        <f t="shared" si="107"/>
        <v>2029</v>
      </c>
      <c r="AC145" s="77" t="str">
        <f t="shared" si="128"/>
        <v>PJM_DukeOhioKentucky2029</v>
      </c>
      <c r="AD145" s="78">
        <f t="shared" si="108"/>
        <v>0</v>
      </c>
      <c r="AE145" s="78">
        <f t="shared" si="109"/>
        <v>0</v>
      </c>
      <c r="AF145" s="78">
        <f t="shared" si="110"/>
        <v>166.78530000000001</v>
      </c>
      <c r="AG145" s="78">
        <f t="shared" si="111"/>
        <v>0</v>
      </c>
      <c r="AH145" s="78">
        <f t="shared" si="112"/>
        <v>0</v>
      </c>
      <c r="AI145" s="78">
        <f t="shared" si="113"/>
        <v>166.78530000000001</v>
      </c>
      <c r="AJ145" s="78" t="str">
        <f>VLOOKUP(AA145,mappings!$C$2:$H$28,6,FALSE)</f>
        <v>WEST</v>
      </c>
      <c r="AK145" s="78">
        <f t="shared" si="114"/>
        <v>0</v>
      </c>
      <c r="AL145" s="78">
        <f t="shared" si="115"/>
        <v>21391.340760586485</v>
      </c>
      <c r="AM145" s="79">
        <f t="shared" si="116"/>
        <v>0</v>
      </c>
      <c r="AN145" s="81"/>
      <c r="AO145" s="63" t="s">
        <v>113</v>
      </c>
      <c r="AP145" s="63" t="s">
        <v>23</v>
      </c>
      <c r="AQ145" s="63">
        <v>2026</v>
      </c>
      <c r="AR145" s="63">
        <v>1312.6174471392701</v>
      </c>
      <c r="AS145" s="63">
        <v>3460.2705900000001</v>
      </c>
      <c r="AT145" s="63">
        <v>357.55279999999999</v>
      </c>
      <c r="AU145" s="63">
        <v>0</v>
      </c>
      <c r="AV145" s="63">
        <v>531.967422172733</v>
      </c>
      <c r="AW145" s="81"/>
      <c r="AX145" s="77" t="str">
        <f t="shared" si="106"/>
        <v>PJM_DukeOhioKentucky</v>
      </c>
      <c r="AY145" s="77">
        <f t="shared" si="117"/>
        <v>2029</v>
      </c>
      <c r="AZ145" s="77" t="str">
        <f t="shared" si="129"/>
        <v>PJM_DukeOhioKentucky2029</v>
      </c>
      <c r="BA145" s="78">
        <f t="shared" si="118"/>
        <v>767.05276810375199</v>
      </c>
      <c r="BB145" s="78">
        <f t="shared" si="119"/>
        <v>0</v>
      </c>
      <c r="BC145" s="78">
        <f t="shared" si="120"/>
        <v>166.78530000000001</v>
      </c>
      <c r="BD145" s="78">
        <f t="shared" si="130"/>
        <v>0</v>
      </c>
      <c r="BE145" s="78">
        <f t="shared" si="131"/>
        <v>0</v>
      </c>
      <c r="BF145" s="78">
        <f t="shared" si="132"/>
        <v>933.83806810375199</v>
      </c>
      <c r="BG145" s="78" t="str">
        <f>VLOOKUP(AX145,mappings!$C$2:$H$28,6,FALSE)</f>
        <v>WEST</v>
      </c>
      <c r="BH145" s="63"/>
      <c r="BI145" s="63"/>
      <c r="BJ145" s="63"/>
      <c r="BK145" s="63"/>
      <c r="BR145" s="63"/>
    </row>
    <row r="146" spans="7:70" x14ac:dyDescent="0.2">
      <c r="G146" s="81"/>
      <c r="H146" s="77" t="str">
        <f t="shared" si="96"/>
        <v>IL</v>
      </c>
      <c r="I146" s="77" t="str">
        <f t="shared" si="96"/>
        <v>MISO4</v>
      </c>
      <c r="J146" s="34">
        <f t="shared" si="97"/>
        <v>1</v>
      </c>
      <c r="K146" s="63">
        <f t="shared" si="104"/>
        <v>2026</v>
      </c>
      <c r="L146" s="9">
        <f t="shared" si="102"/>
        <v>0.23800000000000002</v>
      </c>
      <c r="M146" s="77">
        <f>VLOOKUP(I146,load!$Z$88:$AJ$110,K146-2020,FALSE)</f>
        <v>10246</v>
      </c>
      <c r="N146" s="2">
        <f t="shared" si="103"/>
        <v>2438.5480000000002</v>
      </c>
      <c r="O146" s="2">
        <f>VLOOKUP(O$2,ELCC!$A$1:$B$16,2,FALSE)*SUMIF('2022_resources_less_planned_ret'!$A$3:$A$293,O$2&amp;"_"&amp;$I146&amp;"_"&amp;$H146,'2022_resources_less_planned_ret'!$E$3:$E$293)</f>
        <v>1067.89914</v>
      </c>
      <c r="P146" s="2">
        <f>VLOOKUP(P$2,ELCC!$A$1:$B$16,2,FALSE)*SUMIF('2022_resources_less_planned_ret'!$A$3:$A$293,P$2&amp;"_"&amp;$I146&amp;"_"&amp;$H146,'2022_resources_less_planned_ret'!$E$3:$E$293)</f>
        <v>0</v>
      </c>
      <c r="Q146" s="2">
        <f>VLOOKUP(Q$2,ELCC!$A$1:$B$16,2,FALSE)*SUMIF('2022_resources_less_planned_ret'!$A$3:$A$293,Q$2&amp;"_"&amp;$I146&amp;"_"&amp;$H146,'2022_resources_less_planned_ret'!$E$3:$E$293)</f>
        <v>0</v>
      </c>
      <c r="R146" s="2">
        <f>VLOOKUP(R$2,ELCC!$A$1:$B$16,2,FALSE)*SUMIF('2022_resources_less_planned_ret'!$A$3:$A$293,R$2&amp;"_"&amp;$I146&amp;"_"&amp;$H146,'2022_resources_less_planned_ret'!$E$3:$E$293)</f>
        <v>0</v>
      </c>
      <c r="S146" s="45">
        <f t="shared" si="122"/>
        <v>3506.4471400000002</v>
      </c>
      <c r="T146" s="45">
        <f t="shared" si="123"/>
        <v>1067.89914</v>
      </c>
      <c r="U146" s="45">
        <f t="shared" si="124"/>
        <v>3506.4471400000002</v>
      </c>
      <c r="V146" s="45">
        <f t="shared" si="125"/>
        <v>3506.4471400000002</v>
      </c>
      <c r="W146" s="79">
        <f t="shared" si="126"/>
        <v>1</v>
      </c>
      <c r="X146" s="43">
        <f t="shared" si="127"/>
        <v>1</v>
      </c>
      <c r="Y146" s="43" t="str">
        <f>VLOOKUP(I146,mappings!$C$1:$H$22,6,FALSE)</f>
        <v>MISO4</v>
      </c>
      <c r="Z146" s="81"/>
      <c r="AA146" s="77" t="str">
        <f t="shared" si="105"/>
        <v>PJM_DuqLight</v>
      </c>
      <c r="AB146" s="77">
        <f t="shared" si="107"/>
        <v>2029</v>
      </c>
      <c r="AC146" s="77" t="str">
        <f t="shared" si="128"/>
        <v>PJM_DuqLight2029</v>
      </c>
      <c r="AD146" s="78">
        <f t="shared" si="108"/>
        <v>228</v>
      </c>
      <c r="AE146" s="78">
        <f t="shared" si="109"/>
        <v>1760.34951</v>
      </c>
      <c r="AF146" s="78">
        <f t="shared" si="110"/>
        <v>174.416</v>
      </c>
      <c r="AG146" s="78">
        <f t="shared" si="111"/>
        <v>0</v>
      </c>
      <c r="AH146" s="78">
        <f t="shared" si="112"/>
        <v>0</v>
      </c>
      <c r="AI146" s="78">
        <f t="shared" si="113"/>
        <v>2162.7655100000002</v>
      </c>
      <c r="AJ146" s="78" t="str">
        <f>VLOOKUP(AA146,mappings!$C$2:$H$28,6,FALSE)</f>
        <v>WEST</v>
      </c>
      <c r="AK146" s="78">
        <f t="shared" si="114"/>
        <v>228</v>
      </c>
      <c r="AL146" s="78">
        <f t="shared" si="115"/>
        <v>21391.340760586485</v>
      </c>
      <c r="AM146" s="79">
        <f t="shared" si="116"/>
        <v>1.0658518442195529E-2</v>
      </c>
      <c r="AN146" s="81"/>
      <c r="AO146" s="63" t="s">
        <v>114</v>
      </c>
      <c r="AP146" s="63" t="s">
        <v>23</v>
      </c>
      <c r="AQ146" s="63">
        <v>2026</v>
      </c>
      <c r="AR146" s="63">
        <v>34.488466448928897</v>
      </c>
      <c r="AS146" s="63">
        <v>0</v>
      </c>
      <c r="AT146" s="63">
        <v>4.3604000000000003</v>
      </c>
      <c r="AU146" s="63">
        <v>0</v>
      </c>
      <c r="AV146" s="63">
        <v>17.9509155148939</v>
      </c>
      <c r="AW146" s="81"/>
      <c r="AX146" s="77" t="str">
        <f t="shared" si="106"/>
        <v>PJM_DuqLight</v>
      </c>
      <c r="AY146" s="77">
        <f t="shared" si="117"/>
        <v>2029</v>
      </c>
      <c r="AZ146" s="77" t="str">
        <f t="shared" si="129"/>
        <v>PJM_DuqLight2029</v>
      </c>
      <c r="BA146" s="78">
        <f t="shared" si="118"/>
        <v>18.531956744427902</v>
      </c>
      <c r="BB146" s="78">
        <f t="shared" si="119"/>
        <v>1760.34951</v>
      </c>
      <c r="BC146" s="78">
        <f t="shared" si="120"/>
        <v>174.416</v>
      </c>
      <c r="BD146" s="78">
        <f t="shared" si="130"/>
        <v>0</v>
      </c>
      <c r="BE146" s="78">
        <f t="shared" si="131"/>
        <v>0</v>
      </c>
      <c r="BF146" s="78">
        <f t="shared" si="132"/>
        <v>1953.2974667444278</v>
      </c>
      <c r="BG146" s="78" t="str">
        <f>VLOOKUP(AX146,mappings!$C$2:$H$28,6,FALSE)</f>
        <v>WEST</v>
      </c>
      <c r="BH146" s="63"/>
      <c r="BI146" s="63"/>
      <c r="BJ146" s="63"/>
      <c r="BK146" s="63"/>
      <c r="BR146" s="63"/>
    </row>
    <row r="147" spans="7:70" x14ac:dyDescent="0.2">
      <c r="G147" s="81"/>
      <c r="H147" s="77" t="str">
        <f t="shared" si="96"/>
        <v>NJ</v>
      </c>
      <c r="I147" s="77" t="str">
        <f t="shared" si="96"/>
        <v>PJM_AtlanticElec</v>
      </c>
      <c r="J147" s="34">
        <f t="shared" si="97"/>
        <v>1</v>
      </c>
      <c r="K147" s="63">
        <f>K111+1</f>
        <v>2027</v>
      </c>
      <c r="L147" s="9">
        <f>IFERROR(VLOOKUP(IF(H147="VA",H147&amp;"-"&amp;I147,H147)&amp;K147,$C$2:$F$83,4,FALSE),0)</f>
        <v>0.41</v>
      </c>
      <c r="M147" s="77">
        <f>VLOOKUP(I147,load!$Z$88:$AJ$110,K147-2020,FALSE)</f>
        <v>2774</v>
      </c>
      <c r="N147" s="2">
        <f>M147*L147*J147</f>
        <v>1137.3399999999999</v>
      </c>
      <c r="O147" s="2">
        <f>VLOOKUP(O$2,ELCC!$A$1:$B$16,2,FALSE)*SUMIF('2022_resources_less_planned_ret'!$A$3:$A$293,O$2&amp;"_"&amp;$I147&amp;"_"&amp;$H147,'2022_resources_less_planned_ret'!$E$3:$E$293)</f>
        <v>0</v>
      </c>
      <c r="P147" s="2">
        <f>VLOOKUP(P$2,ELCC!$A$1:$B$16,2,FALSE)*SUMIF('2022_resources_less_planned_ret'!$A$3:$A$293,P$2&amp;"_"&amp;$I147&amp;"_"&amp;$H147,'2022_resources_less_planned_ret'!$E$3:$E$293)</f>
        <v>68.676299999999998</v>
      </c>
      <c r="Q147" s="2">
        <f>VLOOKUP(Q$2,ELCC!$A$1:$B$16,2,FALSE)*SUMIF('2022_resources_less_planned_ret'!$A$3:$A$293,Q$2&amp;"_"&amp;$I147&amp;"_"&amp;$H147,'2022_resources_less_planned_ret'!$E$3:$E$293)</f>
        <v>0</v>
      </c>
      <c r="R147" s="2">
        <f>VLOOKUP(R$2,ELCC!$A$1:$B$16,2,FALSE)*SUMIF('2022_resources_less_planned_ret'!$A$3:$A$293,R$2&amp;"_"&amp;$I147&amp;"_"&amp;$H147,'2022_resources_less_planned_ret'!$E$3:$E$293)</f>
        <v>0</v>
      </c>
      <c r="S147" s="45">
        <f t="shared" si="122"/>
        <v>1206.0163</v>
      </c>
      <c r="T147" s="45">
        <f t="shared" si="123"/>
        <v>0</v>
      </c>
      <c r="U147" s="45">
        <f t="shared" si="124"/>
        <v>1137.3399999999999</v>
      </c>
      <c r="V147" s="45">
        <f t="shared" si="125"/>
        <v>1137.3399999999999</v>
      </c>
      <c r="W147" s="79">
        <f t="shared" si="126"/>
        <v>1</v>
      </c>
      <c r="X147" s="43">
        <f t="shared" si="127"/>
        <v>1</v>
      </c>
      <c r="Y147" s="43" t="str">
        <f>VLOOKUP(I147,mappings!$C$1:$H$22,6,FALSE)</f>
        <v>EMAAC</v>
      </c>
      <c r="Z147" s="81"/>
      <c r="AA147" s="77" t="str">
        <f t="shared" si="105"/>
        <v>PJM_EKPC</v>
      </c>
      <c r="AB147" s="77">
        <f t="shared" si="107"/>
        <v>2029</v>
      </c>
      <c r="AC147" s="77" t="str">
        <f t="shared" si="128"/>
        <v>PJM_EKPC2029</v>
      </c>
      <c r="AD147" s="78">
        <f t="shared" si="108"/>
        <v>0</v>
      </c>
      <c r="AE147" s="78">
        <f t="shared" si="109"/>
        <v>0</v>
      </c>
      <c r="AF147" s="78">
        <f t="shared" si="110"/>
        <v>149.34370000000001</v>
      </c>
      <c r="AG147" s="78">
        <f t="shared" si="111"/>
        <v>0</v>
      </c>
      <c r="AH147" s="78">
        <f t="shared" si="112"/>
        <v>0</v>
      </c>
      <c r="AI147" s="78">
        <f t="shared" si="113"/>
        <v>149.34370000000001</v>
      </c>
      <c r="AJ147" s="78" t="str">
        <f>VLOOKUP(AA147,mappings!$C$2:$H$28,6,FALSE)</f>
        <v>WEST</v>
      </c>
      <c r="AK147" s="78">
        <f t="shared" si="114"/>
        <v>0</v>
      </c>
      <c r="AL147" s="78">
        <f t="shared" si="115"/>
        <v>21391.340760586485</v>
      </c>
      <c r="AM147" s="79">
        <f t="shared" si="116"/>
        <v>0</v>
      </c>
      <c r="AN147" s="81"/>
      <c r="AO147" s="63" t="s">
        <v>401</v>
      </c>
      <c r="AP147" s="63" t="s">
        <v>5</v>
      </c>
      <c r="AQ147" s="63">
        <v>2027</v>
      </c>
      <c r="AR147" s="63">
        <v>3268.4914989999902</v>
      </c>
      <c r="AS147" s="63">
        <v>1067.89914</v>
      </c>
      <c r="AT147" s="63">
        <v>0</v>
      </c>
      <c r="AU147" s="63">
        <v>0</v>
      </c>
      <c r="AV147" s="63">
        <v>0</v>
      </c>
      <c r="AW147" s="81"/>
      <c r="AX147" s="77" t="str">
        <f t="shared" si="106"/>
        <v>PJM_EKPC</v>
      </c>
      <c r="AY147" s="77">
        <f t="shared" si="117"/>
        <v>2029</v>
      </c>
      <c r="AZ147" s="77" t="str">
        <f t="shared" si="129"/>
        <v>PJM_EKPC2029</v>
      </c>
      <c r="BA147" s="78">
        <f t="shared" si="118"/>
        <v>280.076300317017</v>
      </c>
      <c r="BB147" s="78">
        <f t="shared" si="119"/>
        <v>0</v>
      </c>
      <c r="BC147" s="78">
        <f t="shared" si="120"/>
        <v>149.34370000000001</v>
      </c>
      <c r="BD147" s="78">
        <f t="shared" si="130"/>
        <v>0</v>
      </c>
      <c r="BE147" s="78">
        <f t="shared" si="131"/>
        <v>0</v>
      </c>
      <c r="BF147" s="78">
        <f t="shared" si="132"/>
        <v>429.42000031701701</v>
      </c>
      <c r="BG147" s="78" t="str">
        <f>VLOOKUP(AX147,mappings!$C$2:$H$28,6,FALSE)</f>
        <v>WEST</v>
      </c>
      <c r="BH147" s="63"/>
      <c r="BI147" s="63"/>
      <c r="BJ147" s="63"/>
      <c r="BK147" s="63"/>
      <c r="BR147" s="63"/>
    </row>
    <row r="148" spans="7:70" x14ac:dyDescent="0.2">
      <c r="G148" s="81"/>
      <c r="H148" s="77" t="str">
        <f t="shared" si="96"/>
        <v>IN</v>
      </c>
      <c r="I148" s="77" t="str">
        <f t="shared" si="96"/>
        <v>PJM_AEP</v>
      </c>
      <c r="J148" s="34">
        <f t="shared" si="97"/>
        <v>0.17752401492100706</v>
      </c>
      <c r="K148" s="63">
        <f>K147</f>
        <v>2027</v>
      </c>
      <c r="L148" s="9">
        <f t="shared" ref="L148:L182" si="133">IFERROR(VLOOKUP(IF(H148="VA",H148&amp;"-"&amp;I148,H148)&amp;K148,$C$2:$F$83,4,FALSE),0)</f>
        <v>0</v>
      </c>
      <c r="M148" s="77">
        <f>VLOOKUP(I148,load!$Z$88:$AJ$110,K148-2020,FALSE)</f>
        <v>22721</v>
      </c>
      <c r="N148" s="2">
        <f t="shared" ref="N148:N182" si="134">M148*L148*J148</f>
        <v>0</v>
      </c>
      <c r="O148" s="2">
        <f>VLOOKUP(O$2,ELCC!$A$1:$B$16,2,FALSE)*SUMIF('2022_resources_less_planned_ret'!$A$3:$A$293,O$2&amp;"_"&amp;$I148&amp;"_"&amp;$H148,'2022_resources_less_planned_ret'!$E$3:$E$293)</f>
        <v>0</v>
      </c>
      <c r="P148" s="2">
        <f>VLOOKUP(P$2,ELCC!$A$1:$B$16,2,FALSE)*SUMIF('2022_resources_less_planned_ret'!$A$3:$A$293,P$2&amp;"_"&amp;$I148&amp;"_"&amp;$H148,'2022_resources_less_planned_ret'!$E$3:$E$293)</f>
        <v>198.37639799999999</v>
      </c>
      <c r="Q148" s="2">
        <f>VLOOKUP(Q$2,ELCC!$A$1:$B$16,2,FALSE)*SUMIF('2022_resources_less_planned_ret'!$A$3:$A$293,Q$2&amp;"_"&amp;$I148&amp;"_"&amp;$H148,'2022_resources_less_planned_ret'!$E$3:$E$293)</f>
        <v>0</v>
      </c>
      <c r="R148" s="2">
        <f>VLOOKUP(R$2,ELCC!$A$1:$B$16,2,FALSE)*SUMIF('2022_resources_less_planned_ret'!$A$3:$A$293,R$2&amp;"_"&amp;$I148&amp;"_"&amp;$H148,'2022_resources_less_planned_ret'!$E$3:$E$293)</f>
        <v>0</v>
      </c>
      <c r="S148" s="45">
        <f t="shared" si="122"/>
        <v>198.37639799999999</v>
      </c>
      <c r="T148" s="45">
        <f t="shared" si="123"/>
        <v>0</v>
      </c>
      <c r="U148" s="45">
        <f t="shared" si="124"/>
        <v>0</v>
      </c>
      <c r="V148" s="45">
        <f t="shared" si="125"/>
        <v>672.25385717003337</v>
      </c>
      <c r="W148" s="79">
        <f t="shared" si="126"/>
        <v>0</v>
      </c>
      <c r="X148" s="43">
        <f t="shared" si="127"/>
        <v>5.0870157717428248E-2</v>
      </c>
      <c r="Y148" s="43" t="str">
        <f>VLOOKUP(I148,mappings!$C$1:$H$22,6,FALSE)</f>
        <v>WEST</v>
      </c>
      <c r="Z148" s="81"/>
      <c r="AA148" s="77" t="str">
        <f t="shared" si="105"/>
        <v>PJM_Dominion_VP</v>
      </c>
      <c r="AB148" s="77">
        <f t="shared" si="107"/>
        <v>2029</v>
      </c>
      <c r="AC148" s="77" t="str">
        <f t="shared" si="128"/>
        <v>PJM_Dominion_VP2029</v>
      </c>
      <c r="AD148" s="78">
        <f t="shared" si="108"/>
        <v>9103.3370000000014</v>
      </c>
      <c r="AE148" s="78">
        <f t="shared" si="109"/>
        <v>3547.7432190000004</v>
      </c>
      <c r="AF148" s="78">
        <f t="shared" si="110"/>
        <v>637.70850000000007</v>
      </c>
      <c r="AG148" s="78">
        <f t="shared" si="111"/>
        <v>2852.85095</v>
      </c>
      <c r="AH148" s="78">
        <f t="shared" si="112"/>
        <v>0</v>
      </c>
      <c r="AI148" s="78">
        <f t="shared" si="113"/>
        <v>16141.639669000002</v>
      </c>
      <c r="AJ148" s="78" t="str">
        <f>VLOOKUP(AA148,mappings!$C$2:$H$28,6,FALSE)</f>
        <v>RTO</v>
      </c>
      <c r="AK148" s="78">
        <f t="shared" si="114"/>
        <v>9103.3370000000014</v>
      </c>
      <c r="AL148" s="78">
        <f t="shared" si="115"/>
        <v>53225.864450586487</v>
      </c>
      <c r="AM148" s="79">
        <f t="shared" si="116"/>
        <v>0.17103220575123404</v>
      </c>
      <c r="AN148" s="81"/>
      <c r="AO148" s="63" t="s">
        <v>95</v>
      </c>
      <c r="AP148" s="63" t="s">
        <v>26</v>
      </c>
      <c r="AQ148" s="63">
        <v>2027</v>
      </c>
      <c r="AR148" s="63">
        <v>385.44336555752</v>
      </c>
      <c r="AS148" s="63">
        <v>0</v>
      </c>
      <c r="AT148" s="63">
        <v>198.37639799999999</v>
      </c>
      <c r="AU148" s="63">
        <v>0</v>
      </c>
      <c r="AV148" s="63">
        <v>0</v>
      </c>
      <c r="AW148" s="81"/>
      <c r="AX148" s="77" t="str">
        <f t="shared" si="106"/>
        <v>PJM_Dominion_VP</v>
      </c>
      <c r="AY148" s="77">
        <f t="shared" si="117"/>
        <v>2029</v>
      </c>
      <c r="AZ148" s="77" t="str">
        <f t="shared" si="129"/>
        <v>PJM_Dominion_VP2029</v>
      </c>
      <c r="BA148" s="78">
        <f t="shared" si="118"/>
        <v>6823.0707793186202</v>
      </c>
      <c r="BB148" s="78">
        <f t="shared" si="119"/>
        <v>3547.743219</v>
      </c>
      <c r="BC148" s="78">
        <f t="shared" si="120"/>
        <v>637.70850000000007</v>
      </c>
      <c r="BD148" s="78">
        <f t="shared" si="130"/>
        <v>2852.85095</v>
      </c>
      <c r="BE148" s="78">
        <f t="shared" si="131"/>
        <v>1200</v>
      </c>
      <c r="BF148" s="78">
        <f t="shared" si="132"/>
        <v>15061.37344831862</v>
      </c>
      <c r="BG148" s="78" t="str">
        <f>VLOOKUP(AX148,mappings!$C$2:$H$28,6,FALSE)</f>
        <v>RTO</v>
      </c>
      <c r="BH148" s="63"/>
      <c r="BI148" s="63"/>
      <c r="BJ148" s="63"/>
      <c r="BK148" s="63"/>
      <c r="BR148" s="63"/>
    </row>
    <row r="149" spans="7:70" x14ac:dyDescent="0.2">
      <c r="G149" s="81"/>
      <c r="H149" s="77" t="str">
        <f t="shared" si="96"/>
        <v>KY</v>
      </c>
      <c r="I149" s="77" t="str">
        <f t="shared" si="96"/>
        <v>PJM_AEP</v>
      </c>
      <c r="J149" s="34">
        <f t="shared" si="97"/>
        <v>4.9312226366946398E-2</v>
      </c>
      <c r="K149" s="63">
        <f t="shared" ref="K149:K182" si="135">K148</f>
        <v>2027</v>
      </c>
      <c r="L149" s="9">
        <f t="shared" si="133"/>
        <v>0</v>
      </c>
      <c r="M149" s="77">
        <f>VLOOKUP(I149,load!$Z$88:$AJ$110,K149-2020,FALSE)</f>
        <v>22721</v>
      </c>
      <c r="N149" s="2">
        <f t="shared" si="134"/>
        <v>0</v>
      </c>
      <c r="O149" s="2">
        <f>VLOOKUP(O$2,ELCC!$A$1:$B$16,2,FALSE)*SUMIF('2022_resources_less_planned_ret'!$A$3:$A$293,O$2&amp;"_"&amp;$I149&amp;"_"&amp;$H149,'2022_resources_less_planned_ret'!$E$3:$E$293)</f>
        <v>0</v>
      </c>
      <c r="P149" s="2">
        <f>VLOOKUP(P$2,ELCC!$A$1:$B$16,2,FALSE)*SUMIF('2022_resources_less_planned_ret'!$A$3:$A$293,P$2&amp;"_"&amp;$I149&amp;"_"&amp;$H149,'2022_resources_less_planned_ret'!$E$3:$E$293)</f>
        <v>55.104554999999998</v>
      </c>
      <c r="Q149" s="2">
        <f>VLOOKUP(Q$2,ELCC!$A$1:$B$16,2,FALSE)*SUMIF('2022_resources_less_planned_ret'!$A$3:$A$293,Q$2&amp;"_"&amp;$I149&amp;"_"&amp;$H149,'2022_resources_less_planned_ret'!$E$3:$E$293)</f>
        <v>0</v>
      </c>
      <c r="R149" s="2">
        <f>VLOOKUP(R$2,ELCC!$A$1:$B$16,2,FALSE)*SUMIF('2022_resources_less_planned_ret'!$A$3:$A$293,R$2&amp;"_"&amp;$I149&amp;"_"&amp;$H149,'2022_resources_less_planned_ret'!$E$3:$E$293)</f>
        <v>0</v>
      </c>
      <c r="S149" s="45">
        <f t="shared" si="122"/>
        <v>55.104554999999998</v>
      </c>
      <c r="T149" s="45">
        <f t="shared" si="123"/>
        <v>0</v>
      </c>
      <c r="U149" s="45">
        <f t="shared" si="124"/>
        <v>0</v>
      </c>
      <c r="V149" s="45">
        <f t="shared" si="125"/>
        <v>672.25385717003337</v>
      </c>
      <c r="W149" s="79">
        <f t="shared" si="126"/>
        <v>0</v>
      </c>
      <c r="X149" s="43">
        <f t="shared" si="127"/>
        <v>1.413059936595229E-2</v>
      </c>
      <c r="Y149" s="43" t="str">
        <f>VLOOKUP(I149,mappings!$C$1:$H$22,6,FALSE)</f>
        <v>WEST</v>
      </c>
      <c r="Z149" s="81"/>
      <c r="AA149" s="77" t="str">
        <f t="shared" si="105"/>
        <v>MISO4</v>
      </c>
      <c r="AB149" s="77">
        <f t="shared" si="107"/>
        <v>2029</v>
      </c>
      <c r="AC149" s="77" t="str">
        <f t="shared" si="128"/>
        <v>MISO42029</v>
      </c>
      <c r="AD149" s="78">
        <f t="shared" si="108"/>
        <v>3269.5419999999999</v>
      </c>
      <c r="AE149" s="78">
        <f t="shared" si="109"/>
        <v>1067.89914</v>
      </c>
      <c r="AF149" s="78">
        <f t="shared" si="110"/>
        <v>0</v>
      </c>
      <c r="AG149" s="78">
        <f t="shared" si="111"/>
        <v>0</v>
      </c>
      <c r="AH149" s="78">
        <f t="shared" si="112"/>
        <v>0</v>
      </c>
      <c r="AI149" s="78">
        <f t="shared" si="113"/>
        <v>4337.4411399999999</v>
      </c>
      <c r="AJ149" s="78" t="str">
        <f>VLOOKUP(AA149,mappings!$C$2:$H$28,6,FALSE)</f>
        <v>MISO4</v>
      </c>
      <c r="AK149" s="78">
        <f t="shared" si="114"/>
        <v>4337.4411399999999</v>
      </c>
      <c r="AL149" s="78">
        <f t="shared" si="115"/>
        <v>4337.4411399999999</v>
      </c>
      <c r="AM149" s="79">
        <f t="shared" si="116"/>
        <v>1</v>
      </c>
      <c r="AN149" s="81"/>
      <c r="AO149" s="63" t="s">
        <v>95</v>
      </c>
      <c r="AP149" s="63" t="s">
        <v>27</v>
      </c>
      <c r="AQ149" s="63">
        <v>2027</v>
      </c>
      <c r="AR149" s="63">
        <v>3.43294851181615</v>
      </c>
      <c r="AS149" s="63">
        <v>0</v>
      </c>
      <c r="AT149" s="63">
        <v>55.104554999999998</v>
      </c>
      <c r="AU149" s="63">
        <v>0</v>
      </c>
      <c r="AV149" s="63">
        <v>0</v>
      </c>
      <c r="AW149" s="81"/>
      <c r="AX149" s="77" t="str">
        <f t="shared" si="106"/>
        <v>MISO4</v>
      </c>
      <c r="AY149" s="77">
        <f t="shared" si="117"/>
        <v>2029</v>
      </c>
      <c r="AZ149" s="77" t="str">
        <f t="shared" si="129"/>
        <v>MISO42029</v>
      </c>
      <c r="BA149" s="78">
        <f t="shared" si="118"/>
        <v>3490.4945003333301</v>
      </c>
      <c r="BB149" s="78">
        <f t="shared" si="119"/>
        <v>1067.89914</v>
      </c>
      <c r="BC149" s="78">
        <f t="shared" si="120"/>
        <v>0</v>
      </c>
      <c r="BD149" s="78">
        <f t="shared" si="130"/>
        <v>0</v>
      </c>
      <c r="BE149" s="78">
        <f t="shared" si="131"/>
        <v>0</v>
      </c>
      <c r="BF149" s="78">
        <f t="shared" si="132"/>
        <v>4558.39364033333</v>
      </c>
      <c r="BG149" s="78" t="str">
        <f>VLOOKUP(AX149,mappings!$C$2:$H$28,6,FALSE)</f>
        <v>MISO4</v>
      </c>
      <c r="BH149" s="63"/>
      <c r="BI149" s="63"/>
      <c r="BJ149" s="63"/>
      <c r="BK149" s="63"/>
      <c r="BR149" s="63"/>
    </row>
    <row r="150" spans="7:70" x14ac:dyDescent="0.2">
      <c r="G150" s="81"/>
      <c r="H150" s="77" t="str">
        <f t="shared" si="96"/>
        <v>MI</v>
      </c>
      <c r="I150" s="77" t="str">
        <f t="shared" si="96"/>
        <v>PJM_AEP</v>
      </c>
      <c r="J150" s="34">
        <f t="shared" si="97"/>
        <v>3.9449781093557124E-2</v>
      </c>
      <c r="K150" s="63">
        <f t="shared" si="135"/>
        <v>2027</v>
      </c>
      <c r="L150" s="9">
        <f t="shared" si="133"/>
        <v>0</v>
      </c>
      <c r="M150" s="77">
        <f>VLOOKUP(I150,load!$Z$88:$AJ$110,K150-2020,FALSE)</f>
        <v>22721</v>
      </c>
      <c r="N150" s="2">
        <f t="shared" si="134"/>
        <v>0</v>
      </c>
      <c r="O150" s="2">
        <f>VLOOKUP(O$2,ELCC!$A$1:$B$16,2,FALSE)*SUMIF('2022_resources_less_planned_ret'!$A$3:$A$293,O$2&amp;"_"&amp;$I150&amp;"_"&amp;$H150,'2022_resources_less_planned_ret'!$E$3:$E$293)</f>
        <v>2051.5947299999998</v>
      </c>
      <c r="P150" s="2">
        <f>VLOOKUP(P$2,ELCC!$A$1:$B$16,2,FALSE)*SUMIF('2022_resources_less_planned_ret'!$A$3:$A$293,P$2&amp;"_"&amp;$I150&amp;"_"&amp;$H150,'2022_resources_less_planned_ret'!$E$3:$E$293)</f>
        <v>44.083644</v>
      </c>
      <c r="Q150" s="2">
        <f>VLOOKUP(Q$2,ELCC!$A$1:$B$16,2,FALSE)*SUMIF('2022_resources_less_planned_ret'!$A$3:$A$293,Q$2&amp;"_"&amp;$I150&amp;"_"&amp;$H150,'2022_resources_less_planned_ret'!$E$3:$E$293)</f>
        <v>0</v>
      </c>
      <c r="R150" s="2">
        <f>VLOOKUP(R$2,ELCC!$A$1:$B$16,2,FALSE)*SUMIF('2022_resources_less_planned_ret'!$A$3:$A$293,R$2&amp;"_"&amp;$I150&amp;"_"&amp;$H150,'2022_resources_less_planned_ret'!$E$3:$E$293)</f>
        <v>0</v>
      </c>
      <c r="S150" s="45">
        <f t="shared" si="122"/>
        <v>2095.6783739999996</v>
      </c>
      <c r="T150" s="45">
        <f t="shared" si="123"/>
        <v>0</v>
      </c>
      <c r="U150" s="45">
        <f t="shared" si="124"/>
        <v>0</v>
      </c>
      <c r="V150" s="45">
        <f t="shared" si="125"/>
        <v>672.25385717003337</v>
      </c>
      <c r="W150" s="79">
        <f t="shared" si="126"/>
        <v>0</v>
      </c>
      <c r="X150" s="43">
        <f t="shared" si="127"/>
        <v>0.53740006616302993</v>
      </c>
      <c r="Y150" s="43" t="str">
        <f>VLOOKUP(I150,mappings!$C$1:$H$22,6,FALSE)</f>
        <v>WEST</v>
      </c>
      <c r="Z150" s="81"/>
      <c r="AA150" s="77" t="str">
        <f>AA129</f>
        <v>PJM_AtlanticElec</v>
      </c>
      <c r="AB150" s="77">
        <f>AB129+1</f>
        <v>2030</v>
      </c>
      <c r="AC150" s="77" t="str">
        <f t="shared" si="128"/>
        <v>PJM_AtlanticElec2030</v>
      </c>
      <c r="AD150" s="78">
        <f t="shared" si="108"/>
        <v>1411</v>
      </c>
      <c r="AE150" s="78">
        <f t="shared" si="109"/>
        <v>0</v>
      </c>
      <c r="AF150" s="78">
        <f t="shared" si="110"/>
        <v>68.676299999999998</v>
      </c>
      <c r="AG150" s="78">
        <f t="shared" si="111"/>
        <v>0</v>
      </c>
      <c r="AH150" s="78">
        <f t="shared" si="112"/>
        <v>0</v>
      </c>
      <c r="AI150" s="78">
        <f t="shared" si="113"/>
        <v>1479.6763000000001</v>
      </c>
      <c r="AJ150" s="78" t="str">
        <f>VLOOKUP(AA150,mappings!$C$2:$H$28,6,FALSE)</f>
        <v>EMAAC</v>
      </c>
      <c r="AK150" s="78">
        <f t="shared" si="114"/>
        <v>1411</v>
      </c>
      <c r="AL150" s="78">
        <f t="shared" si="115"/>
        <v>15645.76979</v>
      </c>
      <c r="AM150" s="79">
        <f t="shared" si="116"/>
        <v>9.018412126336163E-2</v>
      </c>
      <c r="AN150" s="81"/>
      <c r="AO150" s="63" t="s">
        <v>95</v>
      </c>
      <c r="AP150" s="63" t="s">
        <v>28</v>
      </c>
      <c r="AQ150" s="63">
        <v>2027</v>
      </c>
      <c r="AR150" s="63">
        <v>16.1554145683378</v>
      </c>
      <c r="AS150" s="63">
        <v>2051.5947299999998</v>
      </c>
      <c r="AT150" s="63">
        <v>44.083644</v>
      </c>
      <c r="AU150" s="63">
        <v>0</v>
      </c>
      <c r="AV150" s="63">
        <v>0</v>
      </c>
      <c r="AW150" s="81"/>
      <c r="AX150" s="77" t="str">
        <f>AX129</f>
        <v>PJM_AtlanticElec</v>
      </c>
      <c r="AY150" s="77">
        <f>AY129+1</f>
        <v>2030</v>
      </c>
      <c r="AZ150" s="77" t="str">
        <f t="shared" si="129"/>
        <v>PJM_AtlanticElec2030</v>
      </c>
      <c r="BA150" s="78">
        <f t="shared" si="118"/>
        <v>598.67360585179097</v>
      </c>
      <c r="BB150" s="78">
        <f t="shared" si="119"/>
        <v>0</v>
      </c>
      <c r="BC150" s="78">
        <f t="shared" si="120"/>
        <v>68.676299999999998</v>
      </c>
      <c r="BD150" s="78">
        <f t="shared" si="130"/>
        <v>0</v>
      </c>
      <c r="BE150" s="78">
        <f t="shared" si="131"/>
        <v>238.96590736212201</v>
      </c>
      <c r="BF150" s="78">
        <f t="shared" si="132"/>
        <v>906.31581321391297</v>
      </c>
      <c r="BG150" s="78" t="str">
        <f>VLOOKUP(AX150,mappings!$C$2:$H$28,6,FALSE)</f>
        <v>EMAAC</v>
      </c>
      <c r="BH150" s="63"/>
      <c r="BI150" s="63"/>
      <c r="BJ150" s="63"/>
      <c r="BK150" s="63"/>
      <c r="BR150" s="63"/>
    </row>
    <row r="151" spans="7:70" x14ac:dyDescent="0.2">
      <c r="G151" s="81"/>
      <c r="H151" s="77" t="str">
        <f t="shared" si="96"/>
        <v>OH</v>
      </c>
      <c r="I151" s="77" t="str">
        <f t="shared" si="96"/>
        <v>PJM_AEP</v>
      </c>
      <c r="J151" s="34">
        <f t="shared" si="97"/>
        <v>0.4279781741434216</v>
      </c>
      <c r="K151" s="63">
        <f t="shared" si="135"/>
        <v>2027</v>
      </c>
      <c r="L151" s="9">
        <f t="shared" si="133"/>
        <v>0</v>
      </c>
      <c r="M151" s="77">
        <f>VLOOKUP(I151,load!$Z$88:$AJ$110,K151-2020,FALSE)</f>
        <v>22721</v>
      </c>
      <c r="N151" s="2">
        <f t="shared" si="134"/>
        <v>0</v>
      </c>
      <c r="O151" s="2">
        <f>VLOOKUP(O$2,ELCC!$A$1:$B$16,2,FALSE)*SUMIF('2022_resources_less_planned_ret'!$A$3:$A$293,O$2&amp;"_"&amp;$I151&amp;"_"&amp;$H151,'2022_resources_less_planned_ret'!$E$3:$E$293)</f>
        <v>0</v>
      </c>
      <c r="P151" s="2">
        <f>VLOOKUP(P$2,ELCC!$A$1:$B$16,2,FALSE)*SUMIF('2022_resources_less_planned_ret'!$A$3:$A$293,P$2&amp;"_"&amp;$I151&amp;"_"&amp;$H151,'2022_resources_less_planned_ret'!$E$3:$E$293)</f>
        <v>473.89917300000008</v>
      </c>
      <c r="Q151" s="2">
        <f>VLOOKUP(Q$2,ELCC!$A$1:$B$16,2,FALSE)*SUMIF('2022_resources_less_planned_ret'!$A$3:$A$293,Q$2&amp;"_"&amp;$I151&amp;"_"&amp;$H151,'2022_resources_less_planned_ret'!$E$3:$E$293)</f>
        <v>0</v>
      </c>
      <c r="R151" s="2">
        <f>VLOOKUP(R$2,ELCC!$A$1:$B$16,2,FALSE)*SUMIF('2022_resources_less_planned_ret'!$A$3:$A$293,R$2&amp;"_"&amp;$I151&amp;"_"&amp;$H151,'2022_resources_less_planned_ret'!$E$3:$E$293)</f>
        <v>0</v>
      </c>
      <c r="S151" s="45">
        <f t="shared" si="122"/>
        <v>473.89917300000008</v>
      </c>
      <c r="T151" s="45">
        <f t="shared" si="123"/>
        <v>0</v>
      </c>
      <c r="U151" s="45">
        <f t="shared" si="124"/>
        <v>0</v>
      </c>
      <c r="V151" s="45">
        <f t="shared" si="125"/>
        <v>672.25385717003337</v>
      </c>
      <c r="W151" s="79">
        <f t="shared" si="126"/>
        <v>0</v>
      </c>
      <c r="X151" s="43">
        <f t="shared" si="127"/>
        <v>0.12152315454718972</v>
      </c>
      <c r="Y151" s="43" t="str">
        <f>VLOOKUP(I151,mappings!$C$1:$H$22,6,FALSE)</f>
        <v>WEST</v>
      </c>
      <c r="Z151" s="81"/>
      <c r="AA151" s="77" t="str">
        <f t="shared" ref="AA151:AA170" si="136">AA130</f>
        <v>PJM_BaltimoreGE</v>
      </c>
      <c r="AB151" s="77">
        <f>AB150</f>
        <v>2030</v>
      </c>
      <c r="AC151" s="77" t="str">
        <f t="shared" si="128"/>
        <v>PJM_BaltimoreGE2030</v>
      </c>
      <c r="AD151" s="78">
        <f t="shared" si="108"/>
        <v>3414</v>
      </c>
      <c r="AE151" s="78">
        <f t="shared" si="109"/>
        <v>1699.9210800000001</v>
      </c>
      <c r="AF151" s="78">
        <f t="shared" si="110"/>
        <v>269.25470000000001</v>
      </c>
      <c r="AG151" s="78">
        <f t="shared" si="111"/>
        <v>0</v>
      </c>
      <c r="AH151" s="78">
        <f t="shared" si="112"/>
        <v>0</v>
      </c>
      <c r="AI151" s="78">
        <f t="shared" si="113"/>
        <v>5383.1757800000005</v>
      </c>
      <c r="AJ151" s="78" t="str">
        <f>VLOOKUP(AA151,mappings!$C$2:$H$28,6,FALSE)</f>
        <v>SWMAAC</v>
      </c>
      <c r="AK151" s="78">
        <f t="shared" si="114"/>
        <v>3414</v>
      </c>
      <c r="AL151" s="78">
        <f t="shared" si="115"/>
        <v>7166.7619999999997</v>
      </c>
      <c r="AM151" s="79">
        <f t="shared" si="116"/>
        <v>0.47636575625087035</v>
      </c>
      <c r="AN151" s="81"/>
      <c r="AO151" s="63" t="s">
        <v>95</v>
      </c>
      <c r="AP151" s="63" t="s">
        <v>30</v>
      </c>
      <c r="AQ151" s="63">
        <v>2027</v>
      </c>
      <c r="AR151" s="63">
        <v>327.399722080907</v>
      </c>
      <c r="AS151" s="63">
        <v>0</v>
      </c>
      <c r="AT151" s="63">
        <v>473.89917300000002</v>
      </c>
      <c r="AU151" s="63">
        <v>0</v>
      </c>
      <c r="AV151" s="63">
        <v>0</v>
      </c>
      <c r="AW151" s="81"/>
      <c r="AX151" s="77" t="str">
        <f t="shared" ref="AX151:AX170" si="137">AX130</f>
        <v>PJM_BaltimoreGE</v>
      </c>
      <c r="AY151" s="77">
        <f>AY150</f>
        <v>2030</v>
      </c>
      <c r="AZ151" s="77" t="str">
        <f t="shared" si="129"/>
        <v>PJM_BaltimoreGE2030</v>
      </c>
      <c r="BA151" s="78">
        <f t="shared" si="118"/>
        <v>678.98218697837603</v>
      </c>
      <c r="BB151" s="78">
        <f t="shared" si="119"/>
        <v>1699.9210800000001</v>
      </c>
      <c r="BC151" s="78">
        <f t="shared" si="120"/>
        <v>269.25470000000001</v>
      </c>
      <c r="BD151" s="78">
        <f t="shared" si="130"/>
        <v>0</v>
      </c>
      <c r="BE151" s="78">
        <f t="shared" si="131"/>
        <v>0</v>
      </c>
      <c r="BF151" s="78">
        <f t="shared" si="132"/>
        <v>2648.157966978376</v>
      </c>
      <c r="BG151" s="78" t="str">
        <f>VLOOKUP(AX151,mappings!$C$2:$H$28,6,FALSE)</f>
        <v>SWMAAC</v>
      </c>
      <c r="BH151" s="63"/>
      <c r="BI151" s="63"/>
      <c r="BJ151" s="63"/>
      <c r="BK151" s="63"/>
      <c r="BR151" s="63"/>
    </row>
    <row r="152" spans="7:70" x14ac:dyDescent="0.2">
      <c r="G152" s="81"/>
      <c r="H152" s="77" t="str">
        <f t="shared" si="96"/>
        <v>TN</v>
      </c>
      <c r="I152" s="77" t="str">
        <f t="shared" si="96"/>
        <v>PJM_AEP</v>
      </c>
      <c r="J152" s="34">
        <f t="shared" si="97"/>
        <v>1.9724890546778562E-2</v>
      </c>
      <c r="K152" s="63">
        <f t="shared" si="135"/>
        <v>2027</v>
      </c>
      <c r="L152" s="9">
        <f t="shared" si="133"/>
        <v>0</v>
      </c>
      <c r="M152" s="77">
        <f>VLOOKUP(I152,load!$Z$88:$AJ$110,K152-2020,FALSE)</f>
        <v>22721</v>
      </c>
      <c r="N152" s="2">
        <f t="shared" si="134"/>
        <v>0</v>
      </c>
      <c r="O152" s="2">
        <f>VLOOKUP(O$2,ELCC!$A$1:$B$16,2,FALSE)*SUMIF('2022_resources_less_planned_ret'!$A$3:$A$293,O$2&amp;"_"&amp;$I152&amp;"_"&amp;$H152,'2022_resources_less_planned_ret'!$E$3:$E$293)</f>
        <v>0</v>
      </c>
      <c r="P152" s="2">
        <f>VLOOKUP(P$2,ELCC!$A$1:$B$16,2,FALSE)*SUMIF('2022_resources_less_planned_ret'!$A$3:$A$293,P$2&amp;"_"&amp;$I152&amp;"_"&amp;$H152,'2022_resources_less_planned_ret'!$E$3:$E$293)</f>
        <v>22.041822</v>
      </c>
      <c r="Q152" s="2">
        <f>VLOOKUP(Q$2,ELCC!$A$1:$B$16,2,FALSE)*SUMIF('2022_resources_less_planned_ret'!$A$3:$A$293,Q$2&amp;"_"&amp;$I152&amp;"_"&amp;$H152,'2022_resources_less_planned_ret'!$E$3:$E$293)</f>
        <v>0</v>
      </c>
      <c r="R152" s="2">
        <f>VLOOKUP(R$2,ELCC!$A$1:$B$16,2,FALSE)*SUMIF('2022_resources_less_planned_ret'!$A$3:$A$293,R$2&amp;"_"&amp;$I152&amp;"_"&amp;$H152,'2022_resources_less_planned_ret'!$E$3:$E$293)</f>
        <v>0</v>
      </c>
      <c r="S152" s="45">
        <f t="shared" si="122"/>
        <v>22.041822</v>
      </c>
      <c r="T152" s="45">
        <f t="shared" si="123"/>
        <v>0</v>
      </c>
      <c r="U152" s="45">
        <f t="shared" si="124"/>
        <v>0</v>
      </c>
      <c r="V152" s="45">
        <f t="shared" si="125"/>
        <v>672.25385717003337</v>
      </c>
      <c r="W152" s="79">
        <f t="shared" si="126"/>
        <v>0</v>
      </c>
      <c r="X152" s="43">
        <f t="shared" si="127"/>
        <v>5.6522397463809161E-3</v>
      </c>
      <c r="Y152" s="43" t="str">
        <f>VLOOKUP(I152,mappings!$C$1:$H$22,6,FALSE)</f>
        <v>WEST</v>
      </c>
      <c r="Z152" s="81"/>
      <c r="AA152" s="77" t="str">
        <f t="shared" si="136"/>
        <v>PJM_DelmarvaPL</v>
      </c>
      <c r="AB152" s="77">
        <f t="shared" ref="AB152:AB170" si="138">AB151</f>
        <v>2030</v>
      </c>
      <c r="AC152" s="77" t="str">
        <f t="shared" si="128"/>
        <v>PJM_DelmarvaPL2030</v>
      </c>
      <c r="AD152" s="78">
        <f t="shared" si="108"/>
        <v>1464.2392</v>
      </c>
      <c r="AE152" s="78">
        <f t="shared" si="109"/>
        <v>0</v>
      </c>
      <c r="AF152" s="78">
        <f t="shared" si="110"/>
        <v>232.19129999999993</v>
      </c>
      <c r="AG152" s="78">
        <f t="shared" si="111"/>
        <v>0</v>
      </c>
      <c r="AH152" s="78">
        <f t="shared" si="112"/>
        <v>0</v>
      </c>
      <c r="AI152" s="78">
        <f t="shared" si="113"/>
        <v>1696.4304999999999</v>
      </c>
      <c r="AJ152" s="78" t="str">
        <f>VLOOKUP(AA152,mappings!$C$2:$H$28,6,FALSE)</f>
        <v>EMAAC</v>
      </c>
      <c r="AK152" s="78">
        <f t="shared" si="114"/>
        <v>1464.2392</v>
      </c>
      <c r="AL152" s="78">
        <f t="shared" si="115"/>
        <v>15645.76979</v>
      </c>
      <c r="AM152" s="79">
        <f t="shared" si="116"/>
        <v>9.3586906854264781E-2</v>
      </c>
      <c r="AN152" s="81"/>
      <c r="AO152" s="63" t="s">
        <v>95</v>
      </c>
      <c r="AP152" s="63" t="s">
        <v>32</v>
      </c>
      <c r="AQ152" s="63">
        <v>2027</v>
      </c>
      <c r="AR152" s="63">
        <v>1.3077637498429799</v>
      </c>
      <c r="AS152" s="63">
        <v>0</v>
      </c>
      <c r="AT152" s="63">
        <v>22.041822</v>
      </c>
      <c r="AU152" s="63">
        <v>0</v>
      </c>
      <c r="AV152" s="63">
        <v>0</v>
      </c>
      <c r="AW152" s="81"/>
      <c r="AX152" s="77" t="str">
        <f t="shared" si="137"/>
        <v>PJM_DelmarvaPL</v>
      </c>
      <c r="AY152" s="77">
        <f t="shared" ref="AY152:AY170" si="139">AY151</f>
        <v>2030</v>
      </c>
      <c r="AZ152" s="77" t="str">
        <f t="shared" si="129"/>
        <v>PJM_DelmarvaPL2030</v>
      </c>
      <c r="BA152" s="78">
        <f t="shared" si="118"/>
        <v>2108.710196859397</v>
      </c>
      <c r="BB152" s="78">
        <f t="shared" si="119"/>
        <v>0</v>
      </c>
      <c r="BC152" s="78">
        <f t="shared" si="120"/>
        <v>232.19129999999981</v>
      </c>
      <c r="BD152" s="78">
        <f t="shared" si="130"/>
        <v>0</v>
      </c>
      <c r="BE152" s="78">
        <f t="shared" si="131"/>
        <v>0</v>
      </c>
      <c r="BF152" s="78">
        <f t="shared" si="132"/>
        <v>2340.901496859397</v>
      </c>
      <c r="BG152" s="78" t="str">
        <f>VLOOKUP(AX152,mappings!$C$2:$H$28,6,FALSE)</f>
        <v>EMAAC</v>
      </c>
      <c r="BH152" s="63"/>
      <c r="BI152" s="63"/>
      <c r="BJ152" s="63"/>
      <c r="BK152" s="63"/>
      <c r="BR152" s="63"/>
    </row>
    <row r="153" spans="7:70" x14ac:dyDescent="0.2">
      <c r="G153" s="81"/>
      <c r="H153" s="77" t="str">
        <f t="shared" si="96"/>
        <v>VA</v>
      </c>
      <c r="I153" s="77" t="str">
        <f t="shared" si="96"/>
        <v>PJM_AEP</v>
      </c>
      <c r="J153" s="34">
        <f t="shared" si="97"/>
        <v>0.14793667910083919</v>
      </c>
      <c r="K153" s="63">
        <f t="shared" si="135"/>
        <v>2027</v>
      </c>
      <c r="L153" s="9">
        <f t="shared" si="133"/>
        <v>0.2</v>
      </c>
      <c r="M153" s="77">
        <f>VLOOKUP(I153,load!$Z$88:$AJ$110,K153-2020,FALSE)</f>
        <v>22721</v>
      </c>
      <c r="N153" s="2">
        <f t="shared" si="134"/>
        <v>672.25385717003337</v>
      </c>
      <c r="O153" s="2">
        <f>VLOOKUP(O$2,ELCC!$A$1:$B$16,2,FALSE)*SUMIF('2022_resources_less_planned_ret'!$A$3:$A$293,O$2&amp;"_"&amp;$I153&amp;"_"&amp;$H153,'2022_resources_less_planned_ret'!$E$3:$E$293)</f>
        <v>0</v>
      </c>
      <c r="P153" s="2">
        <f>VLOOKUP(P$2,ELCC!$A$1:$B$16,2,FALSE)*SUMIF('2022_resources_less_planned_ret'!$A$3:$A$293,P$2&amp;"_"&amp;$I153&amp;"_"&amp;$H153,'2022_resources_less_planned_ret'!$E$3:$E$293)</f>
        <v>165.31366500000001</v>
      </c>
      <c r="Q153" s="2">
        <f>VLOOKUP(Q$2,ELCC!$A$1:$B$16,2,FALSE)*SUMIF('2022_resources_less_planned_ret'!$A$3:$A$293,Q$2&amp;"_"&amp;$I153&amp;"_"&amp;$H153,'2022_resources_less_planned_ret'!$E$3:$E$293)</f>
        <v>62.700949999999999</v>
      </c>
      <c r="R153" s="2">
        <f>VLOOKUP(R$2,ELCC!$A$1:$B$16,2,FALSE)*SUMIF('2022_resources_less_planned_ret'!$A$3:$A$293,R$2&amp;"_"&amp;$I153&amp;"_"&amp;$H153,'2022_resources_less_planned_ret'!$E$3:$E$293)</f>
        <v>0</v>
      </c>
      <c r="S153" s="45">
        <f t="shared" si="122"/>
        <v>900.26847217003342</v>
      </c>
      <c r="T153" s="45">
        <f t="shared" si="123"/>
        <v>0</v>
      </c>
      <c r="U153" s="45">
        <f t="shared" si="124"/>
        <v>672.25385717003337</v>
      </c>
      <c r="V153" s="45">
        <f t="shared" si="125"/>
        <v>672.25385717003337</v>
      </c>
      <c r="W153" s="79">
        <f t="shared" si="126"/>
        <v>1</v>
      </c>
      <c r="X153" s="43">
        <f t="shared" si="127"/>
        <v>0.23085810423535244</v>
      </c>
      <c r="Y153" s="43" t="str">
        <f>VLOOKUP(I153,mappings!$C$1:$H$22,6,FALSE)</f>
        <v>WEST</v>
      </c>
      <c r="Z153" s="81"/>
      <c r="AA153" s="77" t="str">
        <f t="shared" si="136"/>
        <v>PJM_JerseyCntrlPL</v>
      </c>
      <c r="AB153" s="77">
        <f t="shared" si="138"/>
        <v>2030</v>
      </c>
      <c r="AC153" s="77" t="str">
        <f t="shared" si="128"/>
        <v>PJM_JerseyCntrlPL2030</v>
      </c>
      <c r="AD153" s="78">
        <f t="shared" si="108"/>
        <v>3160</v>
      </c>
      <c r="AE153" s="78">
        <f t="shared" si="109"/>
        <v>0</v>
      </c>
      <c r="AF153" s="78">
        <f t="shared" si="110"/>
        <v>156.9744</v>
      </c>
      <c r="AG153" s="78">
        <f t="shared" si="111"/>
        <v>133.00094999999999</v>
      </c>
      <c r="AH153" s="78">
        <f t="shared" si="112"/>
        <v>0</v>
      </c>
      <c r="AI153" s="78">
        <f t="shared" si="113"/>
        <v>3449.9753500000002</v>
      </c>
      <c r="AJ153" s="78" t="str">
        <f>VLOOKUP(AA153,mappings!$C$2:$H$28,6,FALSE)</f>
        <v>EMAAC</v>
      </c>
      <c r="AK153" s="78">
        <f t="shared" si="114"/>
        <v>3160</v>
      </c>
      <c r="AL153" s="78">
        <f t="shared" si="115"/>
        <v>15645.76979</v>
      </c>
      <c r="AM153" s="79">
        <f t="shared" si="116"/>
        <v>0.20197152600441015</v>
      </c>
      <c r="AN153" s="81"/>
      <c r="AO153" s="63" t="s">
        <v>95</v>
      </c>
      <c r="AP153" s="63" t="s">
        <v>33</v>
      </c>
      <c r="AQ153" s="63">
        <v>2027</v>
      </c>
      <c r="AR153" s="63">
        <v>359.99731562294699</v>
      </c>
      <c r="AS153" s="63">
        <v>0</v>
      </c>
      <c r="AT153" s="63">
        <v>165.31366499999999</v>
      </c>
      <c r="AU153" s="63">
        <v>62.700949999999999</v>
      </c>
      <c r="AV153" s="63">
        <v>116.8</v>
      </c>
      <c r="AW153" s="81"/>
      <c r="AX153" s="77" t="str">
        <f t="shared" si="137"/>
        <v>PJM_JerseyCntrlPL</v>
      </c>
      <c r="AY153" s="77">
        <f t="shared" si="139"/>
        <v>2030</v>
      </c>
      <c r="AZ153" s="77" t="str">
        <f t="shared" si="129"/>
        <v>PJM_JerseyCntrlPL2030</v>
      </c>
      <c r="BA153" s="78">
        <f t="shared" si="118"/>
        <v>1285.49092226318</v>
      </c>
      <c r="BB153" s="78">
        <f t="shared" si="119"/>
        <v>0</v>
      </c>
      <c r="BC153" s="78">
        <f t="shared" si="120"/>
        <v>156.9744</v>
      </c>
      <c r="BD153" s="78">
        <f t="shared" si="130"/>
        <v>133.00094999999999</v>
      </c>
      <c r="BE153" s="78">
        <f t="shared" si="131"/>
        <v>523.51367571066703</v>
      </c>
      <c r="BF153" s="78">
        <f t="shared" si="132"/>
        <v>2098.9799479738472</v>
      </c>
      <c r="BG153" s="78" t="str">
        <f>VLOOKUP(AX153,mappings!$C$2:$H$28,6,FALSE)</f>
        <v>EMAAC</v>
      </c>
      <c r="BH153" s="63"/>
      <c r="BI153" s="63"/>
      <c r="BJ153" s="63"/>
      <c r="BK153" s="63"/>
      <c r="BR153" s="63"/>
    </row>
    <row r="154" spans="7:70" x14ac:dyDescent="0.2">
      <c r="G154" s="81"/>
      <c r="H154" s="77" t="str">
        <f t="shared" si="96"/>
        <v>WV</v>
      </c>
      <c r="I154" s="77" t="str">
        <f t="shared" si="96"/>
        <v>PJM_AEP</v>
      </c>
      <c r="J154" s="34">
        <f t="shared" si="97"/>
        <v>0.13807423382744993</v>
      </c>
      <c r="K154" s="63">
        <f t="shared" si="135"/>
        <v>2027</v>
      </c>
      <c r="L154" s="9">
        <f t="shared" si="133"/>
        <v>0</v>
      </c>
      <c r="M154" s="77">
        <f>VLOOKUP(I154,load!$Z$88:$AJ$110,K154-2020,FALSE)</f>
        <v>22721</v>
      </c>
      <c r="N154" s="2">
        <f t="shared" si="134"/>
        <v>0</v>
      </c>
      <c r="O154" s="2">
        <f>VLOOKUP(O$2,ELCC!$A$1:$B$16,2,FALSE)*SUMIF('2022_resources_less_planned_ret'!$A$3:$A$293,O$2&amp;"_"&amp;$I154&amp;"_"&amp;$H154,'2022_resources_less_planned_ret'!$E$3:$E$293)</f>
        <v>0</v>
      </c>
      <c r="P154" s="2">
        <f>VLOOKUP(P$2,ELCC!$A$1:$B$16,2,FALSE)*SUMIF('2022_resources_less_planned_ret'!$A$3:$A$293,P$2&amp;"_"&amp;$I154&amp;"_"&amp;$H154,'2022_resources_less_planned_ret'!$E$3:$E$293)</f>
        <v>154.292754</v>
      </c>
      <c r="Q154" s="2">
        <f>VLOOKUP(Q$2,ELCC!$A$1:$B$16,2,FALSE)*SUMIF('2022_resources_less_planned_ret'!$A$3:$A$293,Q$2&amp;"_"&amp;$I154&amp;"_"&amp;$H154,'2022_resources_less_planned_ret'!$E$3:$E$293)</f>
        <v>0</v>
      </c>
      <c r="R154" s="2">
        <f>VLOOKUP(R$2,ELCC!$A$1:$B$16,2,FALSE)*SUMIF('2022_resources_less_planned_ret'!$A$3:$A$293,R$2&amp;"_"&amp;$I154&amp;"_"&amp;$H154,'2022_resources_less_planned_ret'!$E$3:$E$293)</f>
        <v>0</v>
      </c>
      <c r="S154" s="45">
        <f t="shared" si="122"/>
        <v>154.292754</v>
      </c>
      <c r="T154" s="45">
        <f t="shared" si="123"/>
        <v>0</v>
      </c>
      <c r="U154" s="45">
        <f t="shared" si="124"/>
        <v>0</v>
      </c>
      <c r="V154" s="45">
        <f t="shared" si="125"/>
        <v>672.25385717003337</v>
      </c>
      <c r="W154" s="79">
        <f t="shared" si="126"/>
        <v>0</v>
      </c>
      <c r="X154" s="43">
        <f t="shared" si="127"/>
        <v>3.9565678224666417E-2</v>
      </c>
      <c r="Y154" s="43" t="str">
        <f>VLOOKUP(I154,mappings!$C$1:$H$22,6,FALSE)</f>
        <v>WEST</v>
      </c>
      <c r="Z154" s="81"/>
      <c r="AA154" s="77" t="str">
        <f t="shared" si="136"/>
        <v>PJM_MetEd</v>
      </c>
      <c r="AB154" s="77">
        <f t="shared" si="138"/>
        <v>2030</v>
      </c>
      <c r="AC154" s="77" t="str">
        <f t="shared" si="128"/>
        <v>PJM_MetEd2030</v>
      </c>
      <c r="AD154" s="78">
        <f t="shared" si="108"/>
        <v>246.4</v>
      </c>
      <c r="AE154" s="78">
        <f t="shared" si="109"/>
        <v>0</v>
      </c>
      <c r="AF154" s="78">
        <f t="shared" si="110"/>
        <v>263.80420000000004</v>
      </c>
      <c r="AG154" s="78">
        <f t="shared" si="111"/>
        <v>0</v>
      </c>
      <c r="AH154" s="78">
        <f t="shared" si="112"/>
        <v>0</v>
      </c>
      <c r="AI154" s="78">
        <f t="shared" si="113"/>
        <v>510.20420000000001</v>
      </c>
      <c r="AJ154" s="78" t="str">
        <f>VLOOKUP(AA154,mappings!$C$2:$H$28,6,FALSE)</f>
        <v>WMAAC</v>
      </c>
      <c r="AK154" s="78">
        <f t="shared" si="114"/>
        <v>246.4</v>
      </c>
      <c r="AL154" s="78">
        <f t="shared" si="115"/>
        <v>1073.68</v>
      </c>
      <c r="AM154" s="79">
        <f t="shared" si="116"/>
        <v>0.22949109604351389</v>
      </c>
      <c r="AN154" s="81"/>
      <c r="AO154" s="63" t="s">
        <v>95</v>
      </c>
      <c r="AP154" s="63" t="s">
        <v>34</v>
      </c>
      <c r="AQ154" s="63">
        <v>2027</v>
      </c>
      <c r="AR154" s="63">
        <v>127.378106791522</v>
      </c>
      <c r="AS154" s="63">
        <v>0</v>
      </c>
      <c r="AT154" s="63">
        <v>154.292754</v>
      </c>
      <c r="AU154" s="63">
        <v>0</v>
      </c>
      <c r="AV154" s="63">
        <v>0</v>
      </c>
      <c r="AW154" s="81"/>
      <c r="AX154" s="77" t="str">
        <f t="shared" si="137"/>
        <v>PJM_MetEd</v>
      </c>
      <c r="AY154" s="77">
        <f t="shared" si="139"/>
        <v>2030</v>
      </c>
      <c r="AZ154" s="77" t="str">
        <f t="shared" si="129"/>
        <v>PJM_MetEd2030</v>
      </c>
      <c r="BA154" s="78">
        <f t="shared" si="118"/>
        <v>79.401045295393203</v>
      </c>
      <c r="BB154" s="78">
        <f t="shared" si="119"/>
        <v>0</v>
      </c>
      <c r="BC154" s="78">
        <f t="shared" si="120"/>
        <v>263.80419999999998</v>
      </c>
      <c r="BD154" s="78">
        <f t="shared" si="130"/>
        <v>0</v>
      </c>
      <c r="BE154" s="78">
        <f t="shared" si="131"/>
        <v>0</v>
      </c>
      <c r="BF154" s="78">
        <f t="shared" si="132"/>
        <v>343.20524529539318</v>
      </c>
      <c r="BG154" s="78" t="str">
        <f>VLOOKUP(AX154,mappings!$C$2:$H$28,6,FALSE)</f>
        <v>WMAAC</v>
      </c>
      <c r="BH154" s="63"/>
      <c r="BI154" s="63"/>
      <c r="BJ154" s="63"/>
      <c r="BK154" s="63"/>
      <c r="BR154" s="63"/>
    </row>
    <row r="155" spans="7:70" x14ac:dyDescent="0.2">
      <c r="G155" s="81"/>
      <c r="H155" s="77" t="str">
        <f t="shared" si="96"/>
        <v>MD</v>
      </c>
      <c r="I155" s="77" t="str">
        <f t="shared" si="96"/>
        <v>PJM_AlleghenyPower</v>
      </c>
      <c r="J155" s="34">
        <f t="shared" si="97"/>
        <v>0.17</v>
      </c>
      <c r="K155" s="63">
        <f t="shared" si="135"/>
        <v>2027</v>
      </c>
      <c r="L155" s="9">
        <f t="shared" si="133"/>
        <v>0.41499999999999998</v>
      </c>
      <c r="M155" s="77">
        <f>VLOOKUP(I155,load!$Z$88:$AJ$110,K155-2020,FALSE)</f>
        <v>8979</v>
      </c>
      <c r="N155" s="2">
        <f t="shared" si="134"/>
        <v>633.46845000000008</v>
      </c>
      <c r="O155" s="2">
        <f>VLOOKUP(O$2,ELCC!$A$1:$B$16,2,FALSE)*SUMIF('2022_resources_less_planned_ret'!$A$3:$A$293,O$2&amp;"_"&amp;$I155&amp;"_"&amp;$H155,'2022_resources_less_planned_ret'!$E$3:$E$293)</f>
        <v>0</v>
      </c>
      <c r="P155" s="2">
        <f>VLOOKUP(P$2,ELCC!$A$1:$B$16,2,FALSE)*SUMIF('2022_resources_less_planned_ret'!$A$3:$A$293,P$2&amp;"_"&amp;$I155&amp;"_"&amp;$H155,'2022_resources_less_planned_ret'!$E$3:$E$293)</f>
        <v>131.57507000000001</v>
      </c>
      <c r="Q155" s="2">
        <f>VLOOKUP(Q$2,ELCC!$A$1:$B$16,2,FALSE)*SUMIF('2022_resources_less_planned_ret'!$A$3:$A$293,Q$2&amp;"_"&amp;$I155&amp;"_"&amp;$H155,'2022_resources_less_planned_ret'!$E$3:$E$293)</f>
        <v>0</v>
      </c>
      <c r="R155" s="2">
        <f>VLOOKUP(R$2,ELCC!$A$1:$B$16,2,FALSE)*SUMIF('2022_resources_less_planned_ret'!$A$3:$A$293,R$2&amp;"_"&amp;$I155&amp;"_"&amp;$H155,'2022_resources_less_planned_ret'!$E$3:$E$293)</f>
        <v>0</v>
      </c>
      <c r="S155" s="45">
        <f t="shared" si="122"/>
        <v>765.04352000000006</v>
      </c>
      <c r="T155" s="45">
        <f t="shared" si="123"/>
        <v>0</v>
      </c>
      <c r="U155" s="45">
        <f t="shared" si="124"/>
        <v>633.46845000000008</v>
      </c>
      <c r="V155" s="45">
        <f t="shared" si="125"/>
        <v>949.52925000000005</v>
      </c>
      <c r="W155" s="79">
        <f t="shared" si="126"/>
        <v>0.66713947990543743</v>
      </c>
      <c r="X155" s="43">
        <f t="shared" si="127"/>
        <v>0.44388941632007306</v>
      </c>
      <c r="Y155" s="43" t="str">
        <f>VLOOKUP(I155,mappings!$C$1:$H$22,6,FALSE)</f>
        <v>WEST</v>
      </c>
      <c r="Z155" s="81"/>
      <c r="AA155" s="77" t="str">
        <f t="shared" si="136"/>
        <v>PJM_PhiladelphiaElec</v>
      </c>
      <c r="AB155" s="77">
        <f t="shared" si="138"/>
        <v>2030</v>
      </c>
      <c r="AC155" s="77" t="str">
        <f t="shared" si="128"/>
        <v>PJM_PhiladelphiaElec2030</v>
      </c>
      <c r="AD155" s="78">
        <f t="shared" si="108"/>
        <v>685.76</v>
      </c>
      <c r="AE155" s="78">
        <f t="shared" si="109"/>
        <v>4504.1964840000001</v>
      </c>
      <c r="AF155" s="78">
        <f t="shared" si="110"/>
        <v>395.7063</v>
      </c>
      <c r="AG155" s="78">
        <f t="shared" si="111"/>
        <v>1016.5009499999999</v>
      </c>
      <c r="AH155" s="78">
        <f t="shared" si="112"/>
        <v>0</v>
      </c>
      <c r="AI155" s="78">
        <f t="shared" si="113"/>
        <v>6602.1637339999997</v>
      </c>
      <c r="AJ155" s="78" t="str">
        <f>VLOOKUP(AA155,mappings!$C$2:$H$28,6,FALSE)</f>
        <v>EMAAC</v>
      </c>
      <c r="AK155" s="78">
        <f t="shared" si="114"/>
        <v>685.76</v>
      </c>
      <c r="AL155" s="78">
        <f t="shared" si="115"/>
        <v>15645.76979</v>
      </c>
      <c r="AM155" s="79">
        <f t="shared" si="116"/>
        <v>4.3830377744552E-2</v>
      </c>
      <c r="AN155" s="81"/>
      <c r="AO155" s="63" t="s">
        <v>96</v>
      </c>
      <c r="AP155" s="63" t="s">
        <v>4</v>
      </c>
      <c r="AQ155" s="63">
        <v>2027</v>
      </c>
      <c r="AR155" s="63">
        <v>66.138930380058696</v>
      </c>
      <c r="AS155" s="63">
        <v>0</v>
      </c>
      <c r="AT155" s="63">
        <v>131.57507000000001</v>
      </c>
      <c r="AU155" s="63">
        <v>0</v>
      </c>
      <c r="AV155" s="63">
        <v>0</v>
      </c>
      <c r="AW155" s="81"/>
      <c r="AX155" s="77" t="str">
        <f t="shared" si="137"/>
        <v>PJM_PhiladelphiaElec</v>
      </c>
      <c r="AY155" s="77">
        <f t="shared" si="139"/>
        <v>2030</v>
      </c>
      <c r="AZ155" s="77" t="str">
        <f t="shared" si="129"/>
        <v>PJM_PhiladelphiaElec2030</v>
      </c>
      <c r="BA155" s="78">
        <f t="shared" si="118"/>
        <v>733.04575889569901</v>
      </c>
      <c r="BB155" s="78">
        <f t="shared" si="119"/>
        <v>4504.1964840000001</v>
      </c>
      <c r="BC155" s="78">
        <f t="shared" si="120"/>
        <v>395.7063</v>
      </c>
      <c r="BD155" s="78">
        <f t="shared" si="130"/>
        <v>1016.50094999999</v>
      </c>
      <c r="BE155" s="78">
        <f t="shared" si="131"/>
        <v>0</v>
      </c>
      <c r="BF155" s="78">
        <f t="shared" si="132"/>
        <v>6649.4494928956883</v>
      </c>
      <c r="BG155" s="78" t="str">
        <f>VLOOKUP(AX155,mappings!$C$2:$H$28,6,FALSE)</f>
        <v>EMAAC</v>
      </c>
      <c r="BH155" s="63"/>
      <c r="BI155" s="63"/>
      <c r="BJ155" s="63"/>
      <c r="BK155" s="63"/>
      <c r="BR155" s="63"/>
    </row>
    <row r="156" spans="7:70" x14ac:dyDescent="0.2">
      <c r="G156" s="81"/>
      <c r="H156" s="77" t="str">
        <f t="shared" si="96"/>
        <v>PA</v>
      </c>
      <c r="I156" s="77" t="str">
        <f t="shared" si="96"/>
        <v>PJM_AlleghenyPower</v>
      </c>
      <c r="J156" s="34">
        <f t="shared" si="97"/>
        <v>0.43999999999999995</v>
      </c>
      <c r="K156" s="63">
        <f t="shared" si="135"/>
        <v>2027</v>
      </c>
      <c r="L156" s="9">
        <f t="shared" si="133"/>
        <v>0.08</v>
      </c>
      <c r="M156" s="77">
        <f>VLOOKUP(I156,load!$Z$88:$AJ$110,K156-2020,FALSE)</f>
        <v>8979</v>
      </c>
      <c r="N156" s="2">
        <f t="shared" si="134"/>
        <v>316.06079999999997</v>
      </c>
      <c r="O156" s="2">
        <f>VLOOKUP(O$2,ELCC!$A$1:$B$16,2,FALSE)*SUMIF('2022_resources_less_planned_ret'!$A$3:$A$293,O$2&amp;"_"&amp;$I156&amp;"_"&amp;$H156,'2022_resources_less_planned_ret'!$E$3:$E$293)</f>
        <v>0</v>
      </c>
      <c r="P156" s="2">
        <f>VLOOKUP(P$2,ELCC!$A$1:$B$16,2,FALSE)*SUMIF('2022_resources_less_planned_ret'!$A$3:$A$293,P$2&amp;"_"&amp;$I156&amp;"_"&amp;$H156,'2022_resources_less_planned_ret'!$E$3:$E$293)</f>
        <v>340.54723999999999</v>
      </c>
      <c r="Q156" s="2">
        <f>VLOOKUP(Q$2,ELCC!$A$1:$B$16,2,FALSE)*SUMIF('2022_resources_less_planned_ret'!$A$3:$A$293,Q$2&amp;"_"&amp;$I156&amp;"_"&amp;$H156,'2022_resources_less_planned_ret'!$E$3:$E$293)</f>
        <v>0</v>
      </c>
      <c r="R156" s="2">
        <f>VLOOKUP(R$2,ELCC!$A$1:$B$16,2,FALSE)*SUMIF('2022_resources_less_planned_ret'!$A$3:$A$293,R$2&amp;"_"&amp;$I156&amp;"_"&amp;$H156,'2022_resources_less_planned_ret'!$E$3:$E$293)</f>
        <v>0</v>
      </c>
      <c r="S156" s="45">
        <f t="shared" si="122"/>
        <v>656.60803999999996</v>
      </c>
      <c r="T156" s="45">
        <f t="shared" si="123"/>
        <v>0</v>
      </c>
      <c r="U156" s="45">
        <f t="shared" si="124"/>
        <v>316.06079999999997</v>
      </c>
      <c r="V156" s="45">
        <f t="shared" si="125"/>
        <v>949.52925000000005</v>
      </c>
      <c r="W156" s="79">
        <f t="shared" si="126"/>
        <v>0.33286052009456263</v>
      </c>
      <c r="X156" s="43">
        <f t="shared" si="127"/>
        <v>0.38097356817905881</v>
      </c>
      <c r="Y156" s="43" t="str">
        <f>VLOOKUP(I156,mappings!$C$1:$H$22,6,FALSE)</f>
        <v>WEST</v>
      </c>
      <c r="Z156" s="81"/>
      <c r="AA156" s="77" t="str">
        <f t="shared" si="136"/>
        <v>PJM_PennElec</v>
      </c>
      <c r="AB156" s="77">
        <f t="shared" si="138"/>
        <v>2030</v>
      </c>
      <c r="AC156" s="77" t="str">
        <f t="shared" si="128"/>
        <v>PJM_PennElec2030</v>
      </c>
      <c r="AD156" s="78">
        <f t="shared" si="108"/>
        <v>228.4</v>
      </c>
      <c r="AE156" s="78">
        <f t="shared" si="109"/>
        <v>0</v>
      </c>
      <c r="AF156" s="78">
        <f t="shared" si="110"/>
        <v>331.3904</v>
      </c>
      <c r="AG156" s="78">
        <f t="shared" si="111"/>
        <v>487.35094999999995</v>
      </c>
      <c r="AH156" s="78">
        <f t="shared" si="112"/>
        <v>0</v>
      </c>
      <c r="AI156" s="78">
        <f t="shared" si="113"/>
        <v>1047.1413499999999</v>
      </c>
      <c r="AJ156" s="78" t="str">
        <f>VLOOKUP(AA156,mappings!$C$2:$H$28,6,FALSE)</f>
        <v>WMAAC</v>
      </c>
      <c r="AK156" s="78">
        <f t="shared" si="114"/>
        <v>228.4</v>
      </c>
      <c r="AL156" s="78">
        <f t="shared" si="115"/>
        <v>1073.68</v>
      </c>
      <c r="AM156" s="79">
        <f t="shared" si="116"/>
        <v>0.21272632441695849</v>
      </c>
      <c r="AN156" s="81"/>
      <c r="AO156" s="63" t="s">
        <v>96</v>
      </c>
      <c r="AP156" s="63" t="s">
        <v>31</v>
      </c>
      <c r="AQ156" s="63">
        <v>2027</v>
      </c>
      <c r="AR156" s="63">
        <v>156.243107937189</v>
      </c>
      <c r="AS156" s="63">
        <v>0</v>
      </c>
      <c r="AT156" s="63">
        <v>340.54723999999999</v>
      </c>
      <c r="AU156" s="63">
        <v>0</v>
      </c>
      <c r="AV156" s="63">
        <v>0</v>
      </c>
      <c r="AW156" s="81"/>
      <c r="AX156" s="77" t="str">
        <f t="shared" si="137"/>
        <v>PJM_PennElec</v>
      </c>
      <c r="AY156" s="77">
        <f t="shared" si="139"/>
        <v>2030</v>
      </c>
      <c r="AZ156" s="77" t="str">
        <f t="shared" si="129"/>
        <v>PJM_PennElec2030</v>
      </c>
      <c r="BA156" s="78">
        <f t="shared" si="118"/>
        <v>208.59122568145699</v>
      </c>
      <c r="BB156" s="78">
        <f t="shared" si="119"/>
        <v>0</v>
      </c>
      <c r="BC156" s="78">
        <f t="shared" si="120"/>
        <v>331.3904</v>
      </c>
      <c r="BD156" s="78">
        <f t="shared" si="130"/>
        <v>487.35094999999899</v>
      </c>
      <c r="BE156" s="78">
        <f t="shared" si="131"/>
        <v>0</v>
      </c>
      <c r="BF156" s="78">
        <f t="shared" si="132"/>
        <v>1027.3325756814561</v>
      </c>
      <c r="BG156" s="78" t="str">
        <f>VLOOKUP(AX156,mappings!$C$2:$H$28,6,FALSE)</f>
        <v>WMAAC</v>
      </c>
      <c r="BH156" s="63"/>
      <c r="BI156" s="63"/>
      <c r="BJ156" s="63"/>
      <c r="BK156" s="63"/>
      <c r="BR156" s="63"/>
    </row>
    <row r="157" spans="7:70" x14ac:dyDescent="0.2">
      <c r="G157" s="81"/>
      <c r="H157" s="77" t="str">
        <f t="shared" si="96"/>
        <v>VA</v>
      </c>
      <c r="I157" s="77" t="str">
        <f t="shared" si="96"/>
        <v>PJM_AlleghenyPower</v>
      </c>
      <c r="J157" s="34">
        <f t="shared" si="97"/>
        <v>6.9999999999999993E-2</v>
      </c>
      <c r="K157" s="63">
        <f t="shared" si="135"/>
        <v>2027</v>
      </c>
      <c r="L157" s="9">
        <f t="shared" si="133"/>
        <v>0</v>
      </c>
      <c r="M157" s="77">
        <f>VLOOKUP(I157,load!$Z$88:$AJ$110,K157-2020,FALSE)</f>
        <v>8979</v>
      </c>
      <c r="N157" s="2">
        <f t="shared" si="134"/>
        <v>0</v>
      </c>
      <c r="O157" s="2">
        <f>VLOOKUP(O$2,ELCC!$A$1:$B$16,2,FALSE)*SUMIF('2022_resources_less_planned_ret'!$A$3:$A$293,O$2&amp;"_"&amp;$I157&amp;"_"&amp;$H157,'2022_resources_less_planned_ret'!$E$3:$E$293)</f>
        <v>0</v>
      </c>
      <c r="P157" s="2">
        <f>VLOOKUP(P$2,ELCC!$A$1:$B$16,2,FALSE)*SUMIF('2022_resources_less_planned_ret'!$A$3:$A$293,P$2&amp;"_"&amp;$I157&amp;"_"&amp;$H157,'2022_resources_less_planned_ret'!$E$3:$E$293)</f>
        <v>54.177970000000009</v>
      </c>
      <c r="Q157" s="2">
        <f>VLOOKUP(Q$2,ELCC!$A$1:$B$16,2,FALSE)*SUMIF('2022_resources_less_planned_ret'!$A$3:$A$293,Q$2&amp;"_"&amp;$I157&amp;"_"&amp;$H157,'2022_resources_less_planned_ret'!$E$3:$E$293)</f>
        <v>0</v>
      </c>
      <c r="R157" s="2">
        <f>VLOOKUP(R$2,ELCC!$A$1:$B$16,2,FALSE)*SUMIF('2022_resources_less_planned_ret'!$A$3:$A$293,R$2&amp;"_"&amp;$I157&amp;"_"&amp;$H157,'2022_resources_less_planned_ret'!$E$3:$E$293)</f>
        <v>0</v>
      </c>
      <c r="S157" s="45">
        <f t="shared" si="122"/>
        <v>54.177970000000009</v>
      </c>
      <c r="T157" s="45">
        <f t="shared" si="123"/>
        <v>0</v>
      </c>
      <c r="U157" s="45">
        <f t="shared" si="124"/>
        <v>0</v>
      </c>
      <c r="V157" s="45">
        <f t="shared" si="125"/>
        <v>949.52925000000005</v>
      </c>
      <c r="W157" s="79">
        <f t="shared" si="126"/>
        <v>0</v>
      </c>
      <c r="X157" s="43">
        <f t="shared" si="127"/>
        <v>3.143484893605325E-2</v>
      </c>
      <c r="Y157" s="43" t="str">
        <f>VLOOKUP(I157,mappings!$C$1:$H$22,6,FALSE)</f>
        <v>WEST</v>
      </c>
      <c r="Z157" s="81"/>
      <c r="AA157" s="77" t="str">
        <f t="shared" si="136"/>
        <v>PJM_PotomacElec</v>
      </c>
      <c r="AB157" s="77">
        <f t="shared" si="138"/>
        <v>2030</v>
      </c>
      <c r="AC157" s="77" t="str">
        <f t="shared" si="128"/>
        <v>PJM_PotomacElec2030</v>
      </c>
      <c r="AD157" s="78">
        <f t="shared" si="108"/>
        <v>3752.7619999999997</v>
      </c>
      <c r="AE157" s="78">
        <f t="shared" si="109"/>
        <v>0</v>
      </c>
      <c r="AF157" s="78">
        <f t="shared" si="110"/>
        <v>231.10119999999884</v>
      </c>
      <c r="AG157" s="78">
        <f t="shared" si="111"/>
        <v>0</v>
      </c>
      <c r="AH157" s="78">
        <f t="shared" si="112"/>
        <v>0</v>
      </c>
      <c r="AI157" s="78">
        <f t="shared" si="113"/>
        <v>3983.8631999999984</v>
      </c>
      <c r="AJ157" s="78" t="str">
        <f>VLOOKUP(AA157,mappings!$C$2:$H$28,6,FALSE)</f>
        <v>SWMAAC</v>
      </c>
      <c r="AK157" s="78">
        <f t="shared" si="114"/>
        <v>3752.7619999999997</v>
      </c>
      <c r="AL157" s="78">
        <f t="shared" si="115"/>
        <v>7166.7619999999997</v>
      </c>
      <c r="AM157" s="79">
        <f t="shared" si="116"/>
        <v>0.52363424374912959</v>
      </c>
      <c r="AN157" s="81"/>
      <c r="AO157" s="63" t="s">
        <v>96</v>
      </c>
      <c r="AP157" s="63" t="s">
        <v>33</v>
      </c>
      <c r="AQ157" s="63">
        <v>2027</v>
      </c>
      <c r="AR157" s="63">
        <v>13.775543773929201</v>
      </c>
      <c r="AS157" s="63">
        <v>0</v>
      </c>
      <c r="AT157" s="63">
        <v>54.177970000000002</v>
      </c>
      <c r="AU157" s="63">
        <v>0</v>
      </c>
      <c r="AV157" s="63">
        <v>0</v>
      </c>
      <c r="AW157" s="81"/>
      <c r="AX157" s="77" t="str">
        <f t="shared" si="137"/>
        <v>PJM_PotomacElec</v>
      </c>
      <c r="AY157" s="77">
        <f t="shared" si="139"/>
        <v>2030</v>
      </c>
      <c r="AZ157" s="77" t="str">
        <f t="shared" si="129"/>
        <v>PJM_PotomacElec2030</v>
      </c>
      <c r="BA157" s="78">
        <f t="shared" si="118"/>
        <v>568.98258317656996</v>
      </c>
      <c r="BB157" s="78">
        <f t="shared" si="119"/>
        <v>0</v>
      </c>
      <c r="BC157" s="78">
        <f t="shared" si="120"/>
        <v>231.1011999999979</v>
      </c>
      <c r="BD157" s="78">
        <f t="shared" si="130"/>
        <v>0</v>
      </c>
      <c r="BE157" s="78">
        <f t="shared" si="131"/>
        <v>0</v>
      </c>
      <c r="BF157" s="78">
        <f t="shared" si="132"/>
        <v>800.08378317656786</v>
      </c>
      <c r="BG157" s="78" t="str">
        <f>VLOOKUP(AX157,mappings!$C$2:$H$28,6,FALSE)</f>
        <v>SWMAAC</v>
      </c>
      <c r="BH157" s="63"/>
      <c r="BI157" s="63"/>
      <c r="BJ157" s="63"/>
      <c r="BK157" s="63"/>
      <c r="BR157" s="63"/>
    </row>
    <row r="158" spans="7:70" x14ac:dyDescent="0.2">
      <c r="G158" s="81"/>
      <c r="H158" s="77" t="str">
        <f t="shared" si="96"/>
        <v>WV</v>
      </c>
      <c r="I158" s="77" t="str">
        <f t="shared" si="96"/>
        <v>PJM_AlleghenyPower</v>
      </c>
      <c r="J158" s="34">
        <f t="shared" si="97"/>
        <v>0.31999999999999995</v>
      </c>
      <c r="K158" s="63">
        <f t="shared" si="135"/>
        <v>2027</v>
      </c>
      <c r="L158" s="9">
        <f t="shared" si="133"/>
        <v>0</v>
      </c>
      <c r="M158" s="77">
        <f>VLOOKUP(I158,load!$Z$88:$AJ$110,K158-2020,FALSE)</f>
        <v>8979</v>
      </c>
      <c r="N158" s="2">
        <f t="shared" si="134"/>
        <v>0</v>
      </c>
      <c r="O158" s="2">
        <f>VLOOKUP(O$2,ELCC!$A$1:$B$16,2,FALSE)*SUMIF('2022_resources_less_planned_ret'!$A$3:$A$293,O$2&amp;"_"&amp;$I158&amp;"_"&amp;$H158,'2022_resources_less_planned_ret'!$E$3:$E$293)</f>
        <v>0</v>
      </c>
      <c r="P158" s="2">
        <f>VLOOKUP(P$2,ELCC!$A$1:$B$16,2,FALSE)*SUMIF('2022_resources_less_planned_ret'!$A$3:$A$293,P$2&amp;"_"&amp;$I158&amp;"_"&amp;$H158,'2022_resources_less_planned_ret'!$E$3:$E$293)</f>
        <v>247.67072000000002</v>
      </c>
      <c r="Q158" s="2">
        <f>VLOOKUP(Q$2,ELCC!$A$1:$B$16,2,FALSE)*SUMIF('2022_resources_less_planned_ret'!$A$3:$A$293,Q$2&amp;"_"&amp;$I158&amp;"_"&amp;$H158,'2022_resources_less_planned_ret'!$E$3:$E$293)</f>
        <v>0</v>
      </c>
      <c r="R158" s="2">
        <f>VLOOKUP(R$2,ELCC!$A$1:$B$16,2,FALSE)*SUMIF('2022_resources_less_planned_ret'!$A$3:$A$293,R$2&amp;"_"&amp;$I158&amp;"_"&amp;$H158,'2022_resources_less_planned_ret'!$E$3:$E$293)</f>
        <v>0</v>
      </c>
      <c r="S158" s="45">
        <f t="shared" si="122"/>
        <v>247.67072000000002</v>
      </c>
      <c r="T158" s="45">
        <f t="shared" si="123"/>
        <v>0</v>
      </c>
      <c r="U158" s="45">
        <f t="shared" si="124"/>
        <v>0</v>
      </c>
      <c r="V158" s="45">
        <f t="shared" si="125"/>
        <v>949.52925000000005</v>
      </c>
      <c r="W158" s="79">
        <f t="shared" si="126"/>
        <v>0</v>
      </c>
      <c r="X158" s="43">
        <f t="shared" si="127"/>
        <v>0.14370216656481483</v>
      </c>
      <c r="Y158" s="43" t="str">
        <f>VLOOKUP(I158,mappings!$C$1:$H$22,6,FALSE)</f>
        <v>WEST</v>
      </c>
      <c r="Z158" s="81"/>
      <c r="AA158" s="77" t="str">
        <f t="shared" si="136"/>
        <v>PJM_PennPL_UGI</v>
      </c>
      <c r="AB158" s="77">
        <f t="shared" si="138"/>
        <v>2030</v>
      </c>
      <c r="AC158" s="77" t="str">
        <f t="shared" si="128"/>
        <v>PJM_PennPL_UGI2030</v>
      </c>
      <c r="AD158" s="78">
        <f t="shared" si="108"/>
        <v>598.88</v>
      </c>
      <c r="AE158" s="78">
        <f t="shared" si="109"/>
        <v>2496.3876</v>
      </c>
      <c r="AF158" s="78">
        <f t="shared" si="110"/>
        <v>632.25800000000004</v>
      </c>
      <c r="AG158" s="78">
        <f t="shared" si="111"/>
        <v>0</v>
      </c>
      <c r="AH158" s="78">
        <f t="shared" si="112"/>
        <v>0</v>
      </c>
      <c r="AI158" s="78">
        <f t="shared" si="113"/>
        <v>3727.5255999999999</v>
      </c>
      <c r="AJ158" s="78" t="str">
        <f>VLOOKUP(AA158,mappings!$C$2:$H$28,6,FALSE)</f>
        <v>WMAAC</v>
      </c>
      <c r="AK158" s="78">
        <f t="shared" si="114"/>
        <v>598.88</v>
      </c>
      <c r="AL158" s="78">
        <f t="shared" si="115"/>
        <v>1073.68</v>
      </c>
      <c r="AM158" s="79">
        <f t="shared" si="116"/>
        <v>0.55778257953952759</v>
      </c>
      <c r="AN158" s="81"/>
      <c r="AO158" s="63" t="s">
        <v>96</v>
      </c>
      <c r="AP158" s="63" t="s">
        <v>34</v>
      </c>
      <c r="AQ158" s="63">
        <v>2027</v>
      </c>
      <c r="AR158" s="63">
        <v>181.964562902826</v>
      </c>
      <c r="AS158" s="63">
        <v>0</v>
      </c>
      <c r="AT158" s="63">
        <v>247.67071999999999</v>
      </c>
      <c r="AU158" s="63">
        <v>0</v>
      </c>
      <c r="AV158" s="63">
        <v>0</v>
      </c>
      <c r="AW158" s="81"/>
      <c r="AX158" s="77" t="str">
        <f t="shared" si="137"/>
        <v>PJM_PennPL_UGI</v>
      </c>
      <c r="AY158" s="77">
        <f t="shared" si="139"/>
        <v>2030</v>
      </c>
      <c r="AZ158" s="77" t="str">
        <f t="shared" si="129"/>
        <v>PJM_PennPL_UGI2030</v>
      </c>
      <c r="BA158" s="78">
        <f t="shared" si="118"/>
        <v>854.61969990755802</v>
      </c>
      <c r="BB158" s="78">
        <f t="shared" si="119"/>
        <v>2496.3876</v>
      </c>
      <c r="BC158" s="78">
        <f t="shared" si="120"/>
        <v>632.25800000000004</v>
      </c>
      <c r="BD158" s="78">
        <f t="shared" si="130"/>
        <v>0</v>
      </c>
      <c r="BE158" s="78">
        <f t="shared" si="131"/>
        <v>0</v>
      </c>
      <c r="BF158" s="78">
        <f t="shared" si="132"/>
        <v>3983.2652999075581</v>
      </c>
      <c r="BG158" s="78" t="str">
        <f>VLOOKUP(AX158,mappings!$C$2:$H$28,6,FALSE)</f>
        <v>WMAAC</v>
      </c>
      <c r="BH158" s="63"/>
      <c r="BI158" s="63"/>
      <c r="BJ158" s="63"/>
      <c r="BK158" s="63"/>
      <c r="BR158" s="63"/>
    </row>
    <row r="159" spans="7:70" x14ac:dyDescent="0.2">
      <c r="G159" s="81"/>
      <c r="H159" s="77" t="str">
        <f t="shared" si="96"/>
        <v>OH</v>
      </c>
      <c r="I159" s="77" t="str">
        <f t="shared" si="96"/>
        <v>PJM_FirstEnergy_ATSI</v>
      </c>
      <c r="J159" s="34">
        <f t="shared" si="97"/>
        <v>0.91999999999999993</v>
      </c>
      <c r="K159" s="63">
        <f t="shared" si="135"/>
        <v>2027</v>
      </c>
      <c r="L159" s="9">
        <f t="shared" si="133"/>
        <v>0</v>
      </c>
      <c r="M159" s="77">
        <f>VLOOKUP(I159,load!$Z$88:$AJ$110,K159-2020,FALSE)</f>
        <v>12621</v>
      </c>
      <c r="N159" s="2">
        <f t="shared" si="134"/>
        <v>0</v>
      </c>
      <c r="O159" s="2">
        <f>VLOOKUP(O$2,ELCC!$A$1:$B$16,2,FALSE)*SUMIF('2022_resources_less_planned_ret'!$A$3:$A$293,O$2&amp;"_"&amp;$I159&amp;"_"&amp;$H159,'2022_resources_less_planned_ret'!$E$3:$E$293)</f>
        <v>2114.0044200000002</v>
      </c>
      <c r="P159" s="2">
        <f>VLOOKUP(P$2,ELCC!$A$1:$B$16,2,FALSE)*SUMIF('2022_resources_less_planned_ret'!$A$3:$A$293,P$2&amp;"_"&amp;$I159&amp;"_"&amp;$H159,'2022_resources_less_planned_ret'!$E$3:$E$293)</f>
        <v>690.99258800000007</v>
      </c>
      <c r="Q159" s="2">
        <f>VLOOKUP(Q$2,ELCC!$A$1:$B$16,2,FALSE)*SUMIF('2022_resources_less_planned_ret'!$A$3:$A$293,Q$2&amp;"_"&amp;$I159&amp;"_"&amp;$H159,'2022_resources_less_planned_ret'!$E$3:$E$293)</f>
        <v>0</v>
      </c>
      <c r="R159" s="2">
        <f>VLOOKUP(R$2,ELCC!$A$1:$B$16,2,FALSE)*SUMIF('2022_resources_less_planned_ret'!$A$3:$A$293,R$2&amp;"_"&amp;$I159&amp;"_"&amp;$H159,'2022_resources_less_planned_ret'!$E$3:$E$293)</f>
        <v>0</v>
      </c>
      <c r="S159" s="45">
        <f t="shared" si="122"/>
        <v>2804.9970080000003</v>
      </c>
      <c r="T159" s="45">
        <f t="shared" si="123"/>
        <v>2114.0044200000002</v>
      </c>
      <c r="U159" s="45">
        <f t="shared" si="124"/>
        <v>2114.0044200000002</v>
      </c>
      <c r="V159" s="45">
        <f t="shared" si="125"/>
        <v>2194.77882</v>
      </c>
      <c r="W159" s="79">
        <f t="shared" si="126"/>
        <v>0.96319702046331945</v>
      </c>
      <c r="X159" s="43">
        <f t="shared" si="127"/>
        <v>0.95218346390469932</v>
      </c>
      <c r="Y159" s="43" t="str">
        <f>VLOOKUP(I159,mappings!$C$1:$H$22,6,FALSE)</f>
        <v>WEST</v>
      </c>
      <c r="Z159" s="81"/>
      <c r="AA159" s="77" t="str">
        <f t="shared" si="136"/>
        <v>PJM_PublicServiceEG</v>
      </c>
      <c r="AB159" s="77">
        <f t="shared" si="138"/>
        <v>2030</v>
      </c>
      <c r="AC159" s="77" t="str">
        <f t="shared" si="128"/>
        <v>PJM_PublicServiceEG2030</v>
      </c>
      <c r="AD159" s="78">
        <f t="shared" si="108"/>
        <v>5261</v>
      </c>
      <c r="AE159" s="78">
        <f t="shared" si="109"/>
        <v>3460.2705900000001</v>
      </c>
      <c r="AF159" s="78">
        <f t="shared" si="110"/>
        <v>357.55280000000005</v>
      </c>
      <c r="AG159" s="78">
        <f t="shared" si="111"/>
        <v>0</v>
      </c>
      <c r="AH159" s="78">
        <f t="shared" si="112"/>
        <v>0</v>
      </c>
      <c r="AI159" s="78">
        <f t="shared" si="113"/>
        <v>9078.8233899999996</v>
      </c>
      <c r="AJ159" s="78" t="str">
        <f>VLOOKUP(AA159,mappings!$C$2:$H$28,6,FALSE)</f>
        <v>EMAAC</v>
      </c>
      <c r="AK159" s="78">
        <f t="shared" si="114"/>
        <v>8721.2705900000001</v>
      </c>
      <c r="AL159" s="78">
        <f t="shared" si="115"/>
        <v>15645.76979</v>
      </c>
      <c r="AM159" s="79">
        <f t="shared" si="116"/>
        <v>0.55742035751888686</v>
      </c>
      <c r="AN159" s="81"/>
      <c r="AO159" s="63" t="s">
        <v>97</v>
      </c>
      <c r="AP159" s="63" t="s">
        <v>23</v>
      </c>
      <c r="AQ159" s="63">
        <v>2027</v>
      </c>
      <c r="AR159" s="63">
        <v>602.99814908993005</v>
      </c>
      <c r="AS159" s="63">
        <v>0</v>
      </c>
      <c r="AT159" s="63">
        <v>68.676299999999998</v>
      </c>
      <c r="AU159" s="63">
        <v>0</v>
      </c>
      <c r="AV159" s="63">
        <v>144.55423637761999</v>
      </c>
      <c r="AW159" s="81"/>
      <c r="AX159" s="77" t="str">
        <f t="shared" si="137"/>
        <v>PJM_PublicServiceEG</v>
      </c>
      <c r="AY159" s="77">
        <f t="shared" si="139"/>
        <v>2030</v>
      </c>
      <c r="AZ159" s="77" t="str">
        <f t="shared" si="129"/>
        <v>PJM_PublicServiceEG2030</v>
      </c>
      <c r="BA159" s="78">
        <f t="shared" si="118"/>
        <v>1373.65535978561</v>
      </c>
      <c r="BB159" s="78">
        <f t="shared" si="119"/>
        <v>3460.2705900000001</v>
      </c>
      <c r="BC159" s="78">
        <f t="shared" si="120"/>
        <v>357.55279999999999</v>
      </c>
      <c r="BD159" s="78">
        <f t="shared" si="130"/>
        <v>0</v>
      </c>
      <c r="BE159" s="78">
        <f t="shared" si="131"/>
        <v>984.30562522605499</v>
      </c>
      <c r="BF159" s="78">
        <f t="shared" si="132"/>
        <v>6175.7843750116654</v>
      </c>
      <c r="BG159" s="78" t="str">
        <f>VLOOKUP(AX159,mappings!$C$2:$H$28,6,FALSE)</f>
        <v>EMAAC</v>
      </c>
      <c r="BH159" s="63"/>
      <c r="BI159" s="63"/>
      <c r="BJ159" s="63"/>
      <c r="BK159" s="63"/>
      <c r="BR159" s="63"/>
    </row>
    <row r="160" spans="7:70" x14ac:dyDescent="0.2">
      <c r="G160" s="81"/>
      <c r="H160" s="77" t="str">
        <f t="shared" si="96"/>
        <v>PA</v>
      </c>
      <c r="I160" s="77" t="str">
        <f t="shared" si="96"/>
        <v>PJM_FirstEnergy_ATSI</v>
      </c>
      <c r="J160" s="34">
        <f t="shared" si="97"/>
        <v>7.9999999999999988E-2</v>
      </c>
      <c r="K160" s="63">
        <f t="shared" si="135"/>
        <v>2027</v>
      </c>
      <c r="L160" s="9">
        <f t="shared" si="133"/>
        <v>0.08</v>
      </c>
      <c r="M160" s="77">
        <f>VLOOKUP(I160,load!$Z$88:$AJ$110,K160-2020,FALSE)</f>
        <v>12621</v>
      </c>
      <c r="N160" s="2">
        <f t="shared" si="134"/>
        <v>80.774399999999986</v>
      </c>
      <c r="O160" s="2">
        <f>VLOOKUP(O$2,ELCC!$A$1:$B$16,2,FALSE)*SUMIF('2022_resources_less_planned_ret'!$A$3:$A$293,O$2&amp;"_"&amp;$I160&amp;"_"&amp;$H160,'2022_resources_less_planned_ret'!$E$3:$E$293)</f>
        <v>0</v>
      </c>
      <c r="P160" s="2">
        <f>VLOOKUP(P$2,ELCC!$A$1:$B$16,2,FALSE)*SUMIF('2022_resources_less_planned_ret'!$A$3:$A$293,P$2&amp;"_"&amp;$I160&amp;"_"&amp;$H160,'2022_resources_less_planned_ret'!$E$3:$E$293)</f>
        <v>60.086312</v>
      </c>
      <c r="Q160" s="2">
        <f>VLOOKUP(Q$2,ELCC!$A$1:$B$16,2,FALSE)*SUMIF('2022_resources_less_planned_ret'!$A$3:$A$293,Q$2&amp;"_"&amp;$I160&amp;"_"&amp;$H160,'2022_resources_less_planned_ret'!$E$3:$E$293)</f>
        <v>0</v>
      </c>
      <c r="R160" s="2">
        <f>VLOOKUP(R$2,ELCC!$A$1:$B$16,2,FALSE)*SUMIF('2022_resources_less_planned_ret'!$A$3:$A$293,R$2&amp;"_"&amp;$I160&amp;"_"&amp;$H160,'2022_resources_less_planned_ret'!$E$3:$E$293)</f>
        <v>0</v>
      </c>
      <c r="S160" s="45">
        <f t="shared" si="122"/>
        <v>140.86071199999998</v>
      </c>
      <c r="T160" s="45">
        <f t="shared" si="123"/>
        <v>0</v>
      </c>
      <c r="U160" s="45">
        <f t="shared" si="124"/>
        <v>80.774399999999986</v>
      </c>
      <c r="V160" s="45">
        <f t="shared" si="125"/>
        <v>2194.77882</v>
      </c>
      <c r="W160" s="79">
        <f t="shared" si="126"/>
        <v>3.6802979536680595E-2</v>
      </c>
      <c r="X160" s="43">
        <f t="shared" si="127"/>
        <v>4.7816536095300607E-2</v>
      </c>
      <c r="Y160" s="43" t="str">
        <f>VLOOKUP(I160,mappings!$C$1:$H$22,6,FALSE)</f>
        <v>WEST</v>
      </c>
      <c r="Z160" s="81"/>
      <c r="AA160" s="77" t="str">
        <f t="shared" si="136"/>
        <v>PJM_RocklandElec</v>
      </c>
      <c r="AB160" s="77">
        <f t="shared" si="138"/>
        <v>2030</v>
      </c>
      <c r="AC160" s="77" t="str">
        <f t="shared" si="128"/>
        <v>PJM_RocklandElec2030</v>
      </c>
      <c r="AD160" s="78">
        <f t="shared" si="108"/>
        <v>203.5</v>
      </c>
      <c r="AE160" s="78">
        <f t="shared" si="109"/>
        <v>0</v>
      </c>
      <c r="AF160" s="78">
        <f t="shared" si="110"/>
        <v>4.3604000000000003</v>
      </c>
      <c r="AG160" s="78">
        <f t="shared" si="111"/>
        <v>0</v>
      </c>
      <c r="AH160" s="78">
        <f t="shared" si="112"/>
        <v>0</v>
      </c>
      <c r="AI160" s="78">
        <f t="shared" si="113"/>
        <v>207.8604</v>
      </c>
      <c r="AJ160" s="78" t="str">
        <f>VLOOKUP(AA160,mappings!$C$2:$H$28,6,FALSE)</f>
        <v>EMAAC</v>
      </c>
      <c r="AK160" s="78">
        <f t="shared" si="114"/>
        <v>203.5</v>
      </c>
      <c r="AL160" s="78">
        <f t="shared" si="115"/>
        <v>15645.76979</v>
      </c>
      <c r="AM160" s="79">
        <f t="shared" si="116"/>
        <v>1.3006710614524516E-2</v>
      </c>
      <c r="AN160" s="81"/>
      <c r="AO160" s="63" t="s">
        <v>98</v>
      </c>
      <c r="AP160" s="63" t="s">
        <v>4</v>
      </c>
      <c r="AQ160" s="63">
        <v>2027</v>
      </c>
      <c r="AR160" s="63">
        <v>641.02308422096303</v>
      </c>
      <c r="AS160" s="63">
        <v>1699.9210800000001</v>
      </c>
      <c r="AT160" s="63">
        <v>269.25470000000001</v>
      </c>
      <c r="AU160" s="63">
        <v>0</v>
      </c>
      <c r="AV160" s="63">
        <v>0</v>
      </c>
      <c r="AW160" s="81"/>
      <c r="AX160" s="77" t="str">
        <f t="shared" si="137"/>
        <v>PJM_RocklandElec</v>
      </c>
      <c r="AY160" s="77">
        <f t="shared" si="139"/>
        <v>2030</v>
      </c>
      <c r="AZ160" s="77" t="str">
        <f t="shared" si="129"/>
        <v>PJM_RocklandElec2030</v>
      </c>
      <c r="BA160" s="78">
        <f t="shared" si="118"/>
        <v>39.618748236472101</v>
      </c>
      <c r="BB160" s="78">
        <f t="shared" si="119"/>
        <v>0</v>
      </c>
      <c r="BC160" s="78">
        <f t="shared" si="120"/>
        <v>4.3604000000000003</v>
      </c>
      <c r="BD160" s="78">
        <f t="shared" si="130"/>
        <v>0</v>
      </c>
      <c r="BE160" s="78">
        <f t="shared" si="131"/>
        <v>33.214791701155001</v>
      </c>
      <c r="BF160" s="78">
        <f t="shared" si="132"/>
        <v>77.193939937627107</v>
      </c>
      <c r="BG160" s="78" t="str">
        <f>VLOOKUP(AX160,mappings!$C$2:$H$28,6,FALSE)</f>
        <v>EMAAC</v>
      </c>
      <c r="BH160" s="63"/>
      <c r="BI160" s="63"/>
      <c r="BJ160" s="63"/>
      <c r="BK160" s="63"/>
      <c r="BR160" s="63"/>
    </row>
    <row r="161" spans="7:70" x14ac:dyDescent="0.2">
      <c r="G161" s="81"/>
      <c r="H161" s="77" t="str">
        <f t="shared" si="96"/>
        <v>MD</v>
      </c>
      <c r="I161" s="77" t="str">
        <f t="shared" si="96"/>
        <v>PJM_BaltimoreGE</v>
      </c>
      <c r="J161" s="34">
        <f t="shared" si="97"/>
        <v>1</v>
      </c>
      <c r="K161" s="63">
        <f t="shared" si="135"/>
        <v>2027</v>
      </c>
      <c r="L161" s="9">
        <f t="shared" si="133"/>
        <v>0.41499999999999998</v>
      </c>
      <c r="M161" s="77">
        <f>VLOOKUP(I161,load!$Z$88:$AJ$110,K161-2020,FALSE)</f>
        <v>6723</v>
      </c>
      <c r="N161" s="2">
        <f t="shared" si="134"/>
        <v>2790.0450000000001</v>
      </c>
      <c r="O161" s="2">
        <f>VLOOKUP(O$2,ELCC!$A$1:$B$16,2,FALSE)*SUMIF('2022_resources_less_planned_ret'!$A$3:$A$293,O$2&amp;"_"&amp;$I161&amp;"_"&amp;$H161,'2022_resources_less_planned_ret'!$E$3:$E$293)</f>
        <v>1699.9210800000001</v>
      </c>
      <c r="P161" s="2">
        <f>VLOOKUP(P$2,ELCC!$A$1:$B$16,2,FALSE)*SUMIF('2022_resources_less_planned_ret'!$A$3:$A$293,P$2&amp;"_"&amp;$I161&amp;"_"&amp;$H161,'2022_resources_less_planned_ret'!$E$3:$E$293)</f>
        <v>269.25470000000001</v>
      </c>
      <c r="Q161" s="2">
        <f>VLOOKUP(Q$2,ELCC!$A$1:$B$16,2,FALSE)*SUMIF('2022_resources_less_planned_ret'!$A$3:$A$293,Q$2&amp;"_"&amp;$I161&amp;"_"&amp;$H161,'2022_resources_less_planned_ret'!$E$3:$E$293)</f>
        <v>0</v>
      </c>
      <c r="R161" s="2">
        <f>VLOOKUP(R$2,ELCC!$A$1:$B$16,2,FALSE)*SUMIF('2022_resources_less_planned_ret'!$A$3:$A$293,R$2&amp;"_"&amp;$I161&amp;"_"&amp;$H161,'2022_resources_less_planned_ret'!$E$3:$E$293)</f>
        <v>0</v>
      </c>
      <c r="S161" s="45">
        <f t="shared" si="122"/>
        <v>4759.2207800000006</v>
      </c>
      <c r="T161" s="45">
        <f t="shared" si="123"/>
        <v>0</v>
      </c>
      <c r="U161" s="45">
        <f t="shared" si="124"/>
        <v>2790.0450000000001</v>
      </c>
      <c r="V161" s="45">
        <f t="shared" si="125"/>
        <v>2790.0450000000001</v>
      </c>
      <c r="W161" s="79">
        <f t="shared" si="126"/>
        <v>1</v>
      </c>
      <c r="X161" s="43">
        <f t="shared" si="127"/>
        <v>1</v>
      </c>
      <c r="Y161" s="43" t="str">
        <f>VLOOKUP(I161,mappings!$C$1:$H$22,6,FALSE)</f>
        <v>SWMAAC</v>
      </c>
      <c r="Z161" s="81"/>
      <c r="AA161" s="77" t="str">
        <f t="shared" si="136"/>
        <v>PJM_AEP</v>
      </c>
      <c r="AB161" s="77">
        <f t="shared" si="138"/>
        <v>2030</v>
      </c>
      <c r="AC161" s="77" t="str">
        <f t="shared" si="128"/>
        <v>PJM_AEP2030</v>
      </c>
      <c r="AD161" s="78">
        <f t="shared" si="108"/>
        <v>1019.298512672692</v>
      </c>
      <c r="AE161" s="78">
        <f t="shared" si="109"/>
        <v>2051.5947299999998</v>
      </c>
      <c r="AF161" s="78">
        <f t="shared" si="110"/>
        <v>1113.1120110000002</v>
      </c>
      <c r="AG161" s="78">
        <f t="shared" si="111"/>
        <v>62.700949999999999</v>
      </c>
      <c r="AH161" s="78">
        <f t="shared" si="112"/>
        <v>0</v>
      </c>
      <c r="AI161" s="78">
        <f t="shared" si="113"/>
        <v>4246.706203672692</v>
      </c>
      <c r="AJ161" s="78" t="str">
        <f>VLOOKUP(AA161,mappings!$C$2:$H$28,6,FALSE)</f>
        <v>WEST</v>
      </c>
      <c r="AK161" s="78">
        <f t="shared" si="114"/>
        <v>1019.298512672692</v>
      </c>
      <c r="AL161" s="78">
        <f t="shared" si="115"/>
        <v>22091.361637672697</v>
      </c>
      <c r="AM161" s="79">
        <f t="shared" si="116"/>
        <v>4.614013972477226E-2</v>
      </c>
      <c r="AN161" s="81"/>
      <c r="AO161" s="63" t="s">
        <v>99</v>
      </c>
      <c r="AP161" s="63" t="s">
        <v>5</v>
      </c>
      <c r="AQ161" s="63">
        <v>2027</v>
      </c>
      <c r="AR161" s="63">
        <v>913.54989681355505</v>
      </c>
      <c r="AS161" s="63">
        <v>10375.363305000001</v>
      </c>
      <c r="AT161" s="63">
        <v>1649.3213000000001</v>
      </c>
      <c r="AU161" s="63">
        <v>0</v>
      </c>
      <c r="AV161" s="63">
        <v>0</v>
      </c>
      <c r="AW161" s="81"/>
      <c r="AX161" s="77" t="str">
        <f t="shared" si="137"/>
        <v>PJM_AEP</v>
      </c>
      <c r="AY161" s="77">
        <f t="shared" si="139"/>
        <v>2030</v>
      </c>
      <c r="AZ161" s="77" t="str">
        <f t="shared" si="129"/>
        <v>PJM_AEP2030</v>
      </c>
      <c r="BA161" s="78">
        <f t="shared" si="118"/>
        <v>1364.7033643984514</v>
      </c>
      <c r="BB161" s="78">
        <f t="shared" si="119"/>
        <v>2051.5947299999998</v>
      </c>
      <c r="BC161" s="78">
        <f t="shared" si="120"/>
        <v>1113.1120110000002</v>
      </c>
      <c r="BD161" s="78">
        <f t="shared" si="130"/>
        <v>62.700949999999999</v>
      </c>
      <c r="BE161" s="78">
        <f t="shared" si="131"/>
        <v>222.5</v>
      </c>
      <c r="BF161" s="78">
        <f t="shared" si="132"/>
        <v>4814.6110553984518</v>
      </c>
      <c r="BG161" s="78" t="str">
        <f>VLOOKUP(AX161,mappings!$C$2:$H$28,6,FALSE)</f>
        <v>WEST</v>
      </c>
      <c r="BH161" s="63"/>
      <c r="BI161" s="63"/>
      <c r="BJ161" s="63"/>
      <c r="BK161" s="63"/>
      <c r="BR161" s="63"/>
    </row>
    <row r="162" spans="7:70" x14ac:dyDescent="0.2">
      <c r="G162" s="81"/>
      <c r="H162" s="77" t="str">
        <f t="shared" si="96"/>
        <v>IL</v>
      </c>
      <c r="I162" s="77" t="str">
        <f t="shared" si="96"/>
        <v>PJM_ComEd</v>
      </c>
      <c r="J162" s="34">
        <f t="shared" si="97"/>
        <v>1</v>
      </c>
      <c r="K162" s="63">
        <f t="shared" si="135"/>
        <v>2027</v>
      </c>
      <c r="L162" s="9">
        <f t="shared" si="133"/>
        <v>0.26350000000000001</v>
      </c>
      <c r="M162" s="77">
        <f>VLOOKUP(I162,load!$Z$88:$AJ$110,K162-2020,FALSE)</f>
        <v>21020</v>
      </c>
      <c r="N162" s="2">
        <f t="shared" si="134"/>
        <v>5538.77</v>
      </c>
      <c r="O162" s="2">
        <f>VLOOKUP(O$2,ELCC!$A$1:$B$16,2,FALSE)*SUMIF('2022_resources_less_planned_ret'!$A$3:$A$293,O$2&amp;"_"&amp;$I162&amp;"_"&amp;$H162,'2022_resources_less_planned_ret'!$E$3:$E$293)</f>
        <v>10375.363305000001</v>
      </c>
      <c r="P162" s="2">
        <f>VLOOKUP(P$2,ELCC!$A$1:$B$16,2,FALSE)*SUMIF('2022_resources_less_planned_ret'!$A$3:$A$293,P$2&amp;"_"&amp;$I162&amp;"_"&amp;$H162,'2022_resources_less_planned_ret'!$E$3:$E$293)</f>
        <v>1649.3213000000001</v>
      </c>
      <c r="Q162" s="2">
        <f>VLOOKUP(Q$2,ELCC!$A$1:$B$16,2,FALSE)*SUMIF('2022_resources_less_planned_ret'!$A$3:$A$293,Q$2&amp;"_"&amp;$I162&amp;"_"&amp;$H162,'2022_resources_less_planned_ret'!$E$3:$E$293)</f>
        <v>0</v>
      </c>
      <c r="R162" s="2">
        <f>VLOOKUP(R$2,ELCC!$A$1:$B$16,2,FALSE)*SUMIF('2022_resources_less_planned_ret'!$A$3:$A$293,R$2&amp;"_"&amp;$I162&amp;"_"&amp;$H162,'2022_resources_less_planned_ret'!$E$3:$E$293)</f>
        <v>0</v>
      </c>
      <c r="S162" s="45">
        <f t="shared" si="122"/>
        <v>17563.454605000003</v>
      </c>
      <c r="T162" s="45">
        <f t="shared" si="123"/>
        <v>10375.363305000001</v>
      </c>
      <c r="U162" s="45">
        <f t="shared" si="124"/>
        <v>15914.133305000001</v>
      </c>
      <c r="V162" s="45">
        <f t="shared" si="125"/>
        <v>15914.133305000001</v>
      </c>
      <c r="W162" s="79">
        <f t="shared" si="126"/>
        <v>1</v>
      </c>
      <c r="X162" s="43">
        <f t="shared" si="127"/>
        <v>1</v>
      </c>
      <c r="Y162" s="43" t="str">
        <f>VLOOKUP(I162,mappings!$C$1:$H$22,6,FALSE)</f>
        <v>WEST</v>
      </c>
      <c r="Z162" s="81"/>
      <c r="AA162" s="77" t="str">
        <f t="shared" si="136"/>
        <v>PJM_AlleghenyPower</v>
      </c>
      <c r="AB162" s="77">
        <f t="shared" si="138"/>
        <v>2030</v>
      </c>
      <c r="AC162" s="77" t="str">
        <f t="shared" si="128"/>
        <v>PJM_AlleghenyPower2030</v>
      </c>
      <c r="AD162" s="78">
        <f t="shared" si="108"/>
        <v>1091.5362</v>
      </c>
      <c r="AE162" s="78">
        <f t="shared" si="109"/>
        <v>0</v>
      </c>
      <c r="AF162" s="78">
        <f t="shared" si="110"/>
        <v>773.971</v>
      </c>
      <c r="AG162" s="78">
        <f t="shared" si="111"/>
        <v>0</v>
      </c>
      <c r="AH162" s="78">
        <f t="shared" si="112"/>
        <v>0</v>
      </c>
      <c r="AI162" s="78">
        <f t="shared" si="113"/>
        <v>1865.5072</v>
      </c>
      <c r="AJ162" s="78" t="str">
        <f>VLOOKUP(AA162,mappings!$C$2:$H$28,6,FALSE)</f>
        <v>WEST</v>
      </c>
      <c r="AK162" s="78">
        <f t="shared" si="114"/>
        <v>1091.5362</v>
      </c>
      <c r="AL162" s="78">
        <f t="shared" si="115"/>
        <v>22091.361637672697</v>
      </c>
      <c r="AM162" s="79">
        <f t="shared" si="116"/>
        <v>4.9410091505567889E-2</v>
      </c>
      <c r="AN162" s="81"/>
      <c r="AO162" s="63" t="s">
        <v>100</v>
      </c>
      <c r="AP162" s="63" t="s">
        <v>30</v>
      </c>
      <c r="AQ162" s="63">
        <v>2027</v>
      </c>
      <c r="AR162" s="63">
        <v>750.79792943482505</v>
      </c>
      <c r="AS162" s="63">
        <v>0</v>
      </c>
      <c r="AT162" s="63">
        <v>179.8665</v>
      </c>
      <c r="AU162" s="63">
        <v>0</v>
      </c>
      <c r="AV162" s="63">
        <v>0</v>
      </c>
      <c r="AW162" s="81"/>
      <c r="AX162" s="77" t="str">
        <f t="shared" si="137"/>
        <v>PJM_AlleghenyPower</v>
      </c>
      <c r="AY162" s="77">
        <f t="shared" si="139"/>
        <v>2030</v>
      </c>
      <c r="AZ162" s="77" t="str">
        <f t="shared" si="129"/>
        <v>PJM_AlleghenyPower2030</v>
      </c>
      <c r="BA162" s="78">
        <f t="shared" si="118"/>
        <v>365.15437817745681</v>
      </c>
      <c r="BB162" s="78">
        <f t="shared" si="119"/>
        <v>0</v>
      </c>
      <c r="BC162" s="78">
        <f t="shared" si="120"/>
        <v>773.97099999999989</v>
      </c>
      <c r="BD162" s="78">
        <f t="shared" si="130"/>
        <v>0</v>
      </c>
      <c r="BE162" s="78">
        <f t="shared" si="131"/>
        <v>0</v>
      </c>
      <c r="BF162" s="78">
        <f t="shared" si="132"/>
        <v>1139.1253781774567</v>
      </c>
      <c r="BG162" s="78" t="str">
        <f>VLOOKUP(AX162,mappings!$C$2:$H$28,6,FALSE)</f>
        <v>WEST</v>
      </c>
      <c r="BH162" s="63"/>
      <c r="BI162" s="63"/>
      <c r="BJ162" s="63"/>
      <c r="BK162" s="63"/>
      <c r="BR162" s="63"/>
    </row>
    <row r="163" spans="7:70" x14ac:dyDescent="0.2">
      <c r="G163" s="81"/>
      <c r="H163" s="77" t="str">
        <f t="shared" si="96"/>
        <v>OH</v>
      </c>
      <c r="I163" s="77" t="str">
        <f t="shared" si="96"/>
        <v>PJM_DaytonPL</v>
      </c>
      <c r="J163" s="34">
        <f t="shared" si="97"/>
        <v>1</v>
      </c>
      <c r="K163" s="63">
        <f t="shared" si="135"/>
        <v>2027</v>
      </c>
      <c r="L163" s="9">
        <f t="shared" si="133"/>
        <v>0</v>
      </c>
      <c r="M163" s="77">
        <f>VLOOKUP(I163,load!$Z$88:$AJ$110,K163-2020,FALSE)</f>
        <v>3321</v>
      </c>
      <c r="N163" s="2">
        <f t="shared" si="134"/>
        <v>0</v>
      </c>
      <c r="O163" s="2">
        <f>VLOOKUP(O$2,ELCC!$A$1:$B$16,2,FALSE)*SUMIF('2022_resources_less_planned_ret'!$A$3:$A$293,O$2&amp;"_"&amp;$I163&amp;"_"&amp;$H163,'2022_resources_less_planned_ret'!$E$3:$E$293)</f>
        <v>0</v>
      </c>
      <c r="P163" s="2">
        <f>VLOOKUP(P$2,ELCC!$A$1:$B$16,2,FALSE)*SUMIF('2022_resources_less_planned_ret'!$A$3:$A$293,P$2&amp;"_"&amp;$I163&amp;"_"&amp;$H163,'2022_resources_less_planned_ret'!$E$3:$E$293)</f>
        <v>179.8665</v>
      </c>
      <c r="Q163" s="2">
        <f>VLOOKUP(Q$2,ELCC!$A$1:$B$16,2,FALSE)*SUMIF('2022_resources_less_planned_ret'!$A$3:$A$293,Q$2&amp;"_"&amp;$I163&amp;"_"&amp;$H163,'2022_resources_less_planned_ret'!$E$3:$E$293)</f>
        <v>0</v>
      </c>
      <c r="R163" s="2">
        <f>VLOOKUP(R$2,ELCC!$A$1:$B$16,2,FALSE)*SUMIF('2022_resources_less_planned_ret'!$A$3:$A$293,R$2&amp;"_"&amp;$I163&amp;"_"&amp;$H163,'2022_resources_less_planned_ret'!$E$3:$E$293)</f>
        <v>0</v>
      </c>
      <c r="S163" s="45">
        <f t="shared" si="122"/>
        <v>179.8665</v>
      </c>
      <c r="T163" s="45">
        <f t="shared" si="123"/>
        <v>0</v>
      </c>
      <c r="U163" s="45">
        <f t="shared" si="124"/>
        <v>0</v>
      </c>
      <c r="V163" s="45">
        <f t="shared" si="125"/>
        <v>1E-8</v>
      </c>
      <c r="W163" s="79">
        <f t="shared" si="126"/>
        <v>0</v>
      </c>
      <c r="X163" s="43">
        <f t="shared" si="127"/>
        <v>1</v>
      </c>
      <c r="Y163" s="43" t="str">
        <f>VLOOKUP(I163,mappings!$C$1:$H$22,6,FALSE)</f>
        <v>WEST</v>
      </c>
      <c r="Z163" s="81"/>
      <c r="AA163" s="77" t="str">
        <f t="shared" si="136"/>
        <v>PJM_FirstEnergy_ATSI</v>
      </c>
      <c r="AB163" s="77">
        <f t="shared" si="138"/>
        <v>2030</v>
      </c>
      <c r="AC163" s="77" t="str">
        <f t="shared" si="128"/>
        <v>PJM_FirstEnergy_ATSI2030</v>
      </c>
      <c r="AD163" s="78">
        <f t="shared" ref="AD163:AD170" si="140">SUMIFS(N$3:N$290,$I$3:$I$290,$AA163,$K$3:$K$290,$AB163)</f>
        <v>81.459199999999981</v>
      </c>
      <c r="AE163" s="78">
        <f t="shared" ref="AE163:AE170" si="141">SUMIFS(O$3:O$290,$I$3:$I$290,$AA163,$K$3:$K$290,$AB163)</f>
        <v>2114.0044200000002</v>
      </c>
      <c r="AF163" s="78">
        <f t="shared" ref="AF163:AF170" si="142">SUMIFS(P$3:P$290,$I$3:$I$290,$AA163,$K$3:$K$290,$AB163)</f>
        <v>751.07890000000009</v>
      </c>
      <c r="AG163" s="78">
        <f t="shared" ref="AG163:AG170" si="143">SUMIFS(Q$3:Q$290,$I$3:$I$290,$AA163,$K$3:$K$290,$AB163)</f>
        <v>0</v>
      </c>
      <c r="AH163" s="78">
        <f t="shared" ref="AH163:AH170" si="144">SUMIFS(R$3:R$290,$I$3:$I$290,$AA163,$K$3:$K$290,$AB163)</f>
        <v>0</v>
      </c>
      <c r="AI163" s="78">
        <f t="shared" ref="AI163:AI170" si="145">SUMIFS(S$3:S$290,$I$3:$I$290,$AA163,$K$3:$K$290,$AB163)</f>
        <v>2946.5425200000004</v>
      </c>
      <c r="AJ163" s="78" t="str">
        <f>VLOOKUP(AA163,mappings!$C$2:$H$28,6,FALSE)</f>
        <v>WEST</v>
      </c>
      <c r="AK163" s="78">
        <f t="shared" ref="AK163:AK170" si="146">SUMIFS(U$3:U$290,I$3:I$290,AA163,K$3:K$290,AB163)</f>
        <v>2195.46362</v>
      </c>
      <c r="AL163" s="78">
        <f t="shared" si="115"/>
        <v>22091.361637672697</v>
      </c>
      <c r="AM163" s="79">
        <f t="shared" si="116"/>
        <v>9.9381090944437131E-2</v>
      </c>
      <c r="AN163" s="81"/>
      <c r="AO163" s="63" t="s">
        <v>101</v>
      </c>
      <c r="AP163" s="63" t="s">
        <v>21</v>
      </c>
      <c r="AQ163" s="63">
        <v>2027</v>
      </c>
      <c r="AR163" s="63">
        <v>104.398541102528</v>
      </c>
      <c r="AS163" s="63">
        <v>0</v>
      </c>
      <c r="AT163" s="63">
        <v>141.63669300000001</v>
      </c>
      <c r="AU163" s="63">
        <v>0</v>
      </c>
      <c r="AV163" s="63">
        <v>0</v>
      </c>
      <c r="AW163" s="81"/>
      <c r="AX163" s="77" t="str">
        <f t="shared" si="137"/>
        <v>PJM_FirstEnergy_ATSI</v>
      </c>
      <c r="AY163" s="77">
        <f t="shared" si="139"/>
        <v>2030</v>
      </c>
      <c r="AZ163" s="77" t="str">
        <f t="shared" si="129"/>
        <v>PJM_FirstEnergy_ATSI2030</v>
      </c>
      <c r="BA163" s="78">
        <f t="shared" ref="BA163:BA170" si="147">SUMIFS(AR$3:AR$298,$AO$3:$AO$298,$AX163,$AQ$3:$AQ$298,$AY163)</f>
        <v>43.308041082002063</v>
      </c>
      <c r="BB163" s="78">
        <f t="shared" ref="BB163:BB170" si="148">SUMIFS(AS$3:AS$298,$AO$3:$AO$298,$AX163,$AQ$3:$AQ$298,$AY163)</f>
        <v>2114.0044200000002</v>
      </c>
      <c r="BC163" s="78">
        <f t="shared" ref="BC163:BC170" si="149">SUMIFS(AT$3:AT$298,$AO$3:$AO$298,$AX163,$AQ$3:$AQ$298,$AY163)</f>
        <v>751.07889999999998</v>
      </c>
      <c r="BD163" s="78">
        <f t="shared" si="130"/>
        <v>0</v>
      </c>
      <c r="BE163" s="78">
        <f t="shared" si="131"/>
        <v>0</v>
      </c>
      <c r="BF163" s="78">
        <f t="shared" si="132"/>
        <v>2908.3913610820023</v>
      </c>
      <c r="BG163" s="78" t="str">
        <f>VLOOKUP(AX163,mappings!$C$2:$H$28,6,FALSE)</f>
        <v>WEST</v>
      </c>
      <c r="BH163" s="63"/>
      <c r="BI163" s="63"/>
      <c r="BJ163" s="63"/>
      <c r="BK163" s="63"/>
      <c r="BR163" s="63"/>
    </row>
    <row r="164" spans="7:70" x14ac:dyDescent="0.2">
      <c r="G164" s="81"/>
      <c r="H164" s="77" t="str">
        <f t="shared" si="96"/>
        <v>KY</v>
      </c>
      <c r="I164" s="77" t="str">
        <f t="shared" si="96"/>
        <v>PJM_DukeOhioKentucky</v>
      </c>
      <c r="J164" s="34">
        <f t="shared" si="97"/>
        <v>0.17000000000000004</v>
      </c>
      <c r="K164" s="63">
        <f t="shared" si="135"/>
        <v>2027</v>
      </c>
      <c r="L164" s="9">
        <f t="shared" si="133"/>
        <v>0</v>
      </c>
      <c r="M164" s="77">
        <f>VLOOKUP(I164,load!$Z$88:$AJ$110,K164-2020,FALSE)</f>
        <v>5421</v>
      </c>
      <c r="N164" s="2">
        <f t="shared" si="134"/>
        <v>0</v>
      </c>
      <c r="O164" s="2">
        <f>VLOOKUP(O$2,ELCC!$A$1:$B$16,2,FALSE)*SUMIF('2022_resources_less_planned_ret'!$A$3:$A$293,O$2&amp;"_"&amp;$I164&amp;"_"&amp;$H164,'2022_resources_less_planned_ret'!$E$3:$E$293)</f>
        <v>0</v>
      </c>
      <c r="P164" s="2">
        <f>VLOOKUP(P$2,ELCC!$A$1:$B$16,2,FALSE)*SUMIF('2022_resources_less_planned_ret'!$A$3:$A$293,P$2&amp;"_"&amp;$I164&amp;"_"&amp;$H164,'2022_resources_less_planned_ret'!$E$3:$E$293)</f>
        <v>28.353501000000005</v>
      </c>
      <c r="Q164" s="2">
        <f>VLOOKUP(Q$2,ELCC!$A$1:$B$16,2,FALSE)*SUMIF('2022_resources_less_planned_ret'!$A$3:$A$293,Q$2&amp;"_"&amp;$I164&amp;"_"&amp;$H164,'2022_resources_less_planned_ret'!$E$3:$E$293)</f>
        <v>0</v>
      </c>
      <c r="R164" s="2">
        <f>VLOOKUP(R$2,ELCC!$A$1:$B$16,2,FALSE)*SUMIF('2022_resources_less_planned_ret'!$A$3:$A$293,R$2&amp;"_"&amp;$I164&amp;"_"&amp;$H164,'2022_resources_less_planned_ret'!$E$3:$E$293)</f>
        <v>0</v>
      </c>
      <c r="S164" s="45">
        <f t="shared" si="122"/>
        <v>28.353501000000005</v>
      </c>
      <c r="T164" s="45">
        <f t="shared" si="123"/>
        <v>0</v>
      </c>
      <c r="U164" s="45">
        <f t="shared" si="124"/>
        <v>0</v>
      </c>
      <c r="V164" s="45">
        <f t="shared" si="125"/>
        <v>1E-8</v>
      </c>
      <c r="W164" s="79">
        <f t="shared" si="126"/>
        <v>0</v>
      </c>
      <c r="X164" s="43">
        <f t="shared" si="127"/>
        <v>0.17</v>
      </c>
      <c r="Y164" s="43" t="str">
        <f>VLOOKUP(I164,mappings!$C$1:$H$22,6,FALSE)</f>
        <v>WEST</v>
      </c>
      <c r="Z164" s="81"/>
      <c r="AA164" s="77" t="str">
        <f t="shared" si="136"/>
        <v>PJM_ComEd</v>
      </c>
      <c r="AB164" s="77">
        <f t="shared" si="138"/>
        <v>2030</v>
      </c>
      <c r="AC164" s="77" t="str">
        <f t="shared" si="128"/>
        <v>PJM_ComEd2030</v>
      </c>
      <c r="AD164" s="78">
        <f t="shared" si="140"/>
        <v>7181.14</v>
      </c>
      <c r="AE164" s="78">
        <f t="shared" si="141"/>
        <v>10375.363305000001</v>
      </c>
      <c r="AF164" s="78">
        <f t="shared" si="142"/>
        <v>1649.3213000000001</v>
      </c>
      <c r="AG164" s="78">
        <f t="shared" si="143"/>
        <v>0</v>
      </c>
      <c r="AH164" s="78">
        <f t="shared" si="144"/>
        <v>0</v>
      </c>
      <c r="AI164" s="78">
        <f t="shared" si="145"/>
        <v>19205.824605000002</v>
      </c>
      <c r="AJ164" s="78" t="str">
        <f>VLOOKUP(AA164,mappings!$C$2:$H$28,6,FALSE)</f>
        <v>WEST</v>
      </c>
      <c r="AK164" s="78">
        <f t="shared" si="146"/>
        <v>17556.503305000002</v>
      </c>
      <c r="AL164" s="78">
        <f t="shared" si="115"/>
        <v>22091.361637672697</v>
      </c>
      <c r="AM164" s="79">
        <f t="shared" si="116"/>
        <v>0.79472255232383049</v>
      </c>
      <c r="AN164" s="81"/>
      <c r="AO164" s="63" t="s">
        <v>101</v>
      </c>
      <c r="AP164" s="63" t="s">
        <v>4</v>
      </c>
      <c r="AQ164" s="63">
        <v>2027</v>
      </c>
      <c r="AR164" s="63">
        <v>1071.2598100345699</v>
      </c>
      <c r="AS164" s="63">
        <v>0</v>
      </c>
      <c r="AT164" s="63">
        <v>83.588867999999806</v>
      </c>
      <c r="AU164" s="63">
        <v>0</v>
      </c>
      <c r="AV164" s="63">
        <v>0</v>
      </c>
      <c r="AW164" s="81"/>
      <c r="AX164" s="77" t="str">
        <f t="shared" si="137"/>
        <v>PJM_ComEd</v>
      </c>
      <c r="AY164" s="77">
        <f t="shared" si="139"/>
        <v>2030</v>
      </c>
      <c r="AZ164" s="77" t="str">
        <f t="shared" si="129"/>
        <v>PJM_ComEd2030</v>
      </c>
      <c r="BA164" s="78">
        <f t="shared" si="147"/>
        <v>2274.6148031889602</v>
      </c>
      <c r="BB164" s="78">
        <f t="shared" si="148"/>
        <v>10375.363305000001</v>
      </c>
      <c r="BC164" s="78">
        <f t="shared" si="149"/>
        <v>1649.3213000000001</v>
      </c>
      <c r="BD164" s="78">
        <f t="shared" si="130"/>
        <v>0</v>
      </c>
      <c r="BE164" s="78">
        <f t="shared" si="131"/>
        <v>0.17799999999999999</v>
      </c>
      <c r="BF164" s="78">
        <f t="shared" si="132"/>
        <v>14299.477408188961</v>
      </c>
      <c r="BG164" s="78" t="str">
        <f>VLOOKUP(AX164,mappings!$C$2:$H$28,6,FALSE)</f>
        <v>WEST</v>
      </c>
      <c r="BH164" s="63"/>
      <c r="BI164" s="63"/>
      <c r="BJ164" s="63"/>
      <c r="BK164" s="63"/>
      <c r="BR164" s="63"/>
    </row>
    <row r="165" spans="7:70" x14ac:dyDescent="0.2">
      <c r="G165" s="81"/>
      <c r="H165" s="77" t="str">
        <f t="shared" si="96"/>
        <v>OH</v>
      </c>
      <c r="I165" s="77" t="str">
        <f t="shared" si="96"/>
        <v>PJM_DukeOhioKentucky</v>
      </c>
      <c r="J165" s="34">
        <f t="shared" si="97"/>
        <v>0.83</v>
      </c>
      <c r="K165" s="63">
        <f t="shared" si="135"/>
        <v>2027</v>
      </c>
      <c r="L165" s="9">
        <f t="shared" si="133"/>
        <v>0</v>
      </c>
      <c r="M165" s="77">
        <f>VLOOKUP(I165,load!$Z$88:$AJ$110,K165-2020,FALSE)</f>
        <v>5421</v>
      </c>
      <c r="N165" s="2">
        <f t="shared" si="134"/>
        <v>0</v>
      </c>
      <c r="O165" s="2">
        <f>VLOOKUP(O$2,ELCC!$A$1:$B$16,2,FALSE)*SUMIF('2022_resources_less_planned_ret'!$A$3:$A$293,O$2&amp;"_"&amp;$I165&amp;"_"&amp;$H165,'2022_resources_less_planned_ret'!$E$3:$E$293)</f>
        <v>0</v>
      </c>
      <c r="P165" s="2">
        <f>VLOOKUP(P$2,ELCC!$A$1:$B$16,2,FALSE)*SUMIF('2022_resources_less_planned_ret'!$A$3:$A$293,P$2&amp;"_"&amp;$I165&amp;"_"&amp;$H165,'2022_resources_less_planned_ret'!$E$3:$E$293)</f>
        <v>138.43179900000001</v>
      </c>
      <c r="Q165" s="2">
        <f>VLOOKUP(Q$2,ELCC!$A$1:$B$16,2,FALSE)*SUMIF('2022_resources_less_planned_ret'!$A$3:$A$293,Q$2&amp;"_"&amp;$I165&amp;"_"&amp;$H165,'2022_resources_less_planned_ret'!$E$3:$E$293)</f>
        <v>0</v>
      </c>
      <c r="R165" s="2">
        <f>VLOOKUP(R$2,ELCC!$A$1:$B$16,2,FALSE)*SUMIF('2022_resources_less_planned_ret'!$A$3:$A$293,R$2&amp;"_"&amp;$I165&amp;"_"&amp;$H165,'2022_resources_less_planned_ret'!$E$3:$E$293)</f>
        <v>0</v>
      </c>
      <c r="S165" s="45">
        <f t="shared" si="122"/>
        <v>138.43179900000001</v>
      </c>
      <c r="T165" s="45">
        <f t="shared" si="123"/>
        <v>0</v>
      </c>
      <c r="U165" s="45">
        <f t="shared" si="124"/>
        <v>0</v>
      </c>
      <c r="V165" s="45">
        <f t="shared" si="125"/>
        <v>1E-8</v>
      </c>
      <c r="W165" s="79">
        <f t="shared" si="126"/>
        <v>0</v>
      </c>
      <c r="X165" s="43">
        <f t="shared" si="127"/>
        <v>0.83000000000000007</v>
      </c>
      <c r="Y165" s="43" t="str">
        <f>VLOOKUP(I165,mappings!$C$1:$H$22,6,FALSE)</f>
        <v>WEST</v>
      </c>
      <c r="Z165" s="81"/>
      <c r="AA165" s="77" t="str">
        <f t="shared" si="136"/>
        <v>PJM_DaytonPL</v>
      </c>
      <c r="AB165" s="77">
        <f t="shared" si="138"/>
        <v>2030</v>
      </c>
      <c r="AC165" s="77" t="str">
        <f t="shared" si="128"/>
        <v>PJM_DaytonPL2030</v>
      </c>
      <c r="AD165" s="78">
        <f t="shared" si="140"/>
        <v>0</v>
      </c>
      <c r="AE165" s="78">
        <f t="shared" si="141"/>
        <v>0</v>
      </c>
      <c r="AF165" s="78">
        <f t="shared" si="142"/>
        <v>179.8665</v>
      </c>
      <c r="AG165" s="78">
        <f t="shared" si="143"/>
        <v>0</v>
      </c>
      <c r="AH165" s="78">
        <f t="shared" si="144"/>
        <v>0</v>
      </c>
      <c r="AI165" s="78">
        <f t="shared" si="145"/>
        <v>179.8665</v>
      </c>
      <c r="AJ165" s="78" t="str">
        <f>VLOOKUP(AA165,mappings!$C$2:$H$28,6,FALSE)</f>
        <v>WEST</v>
      </c>
      <c r="AK165" s="78">
        <f t="shared" si="146"/>
        <v>0</v>
      </c>
      <c r="AL165" s="78">
        <f t="shared" si="115"/>
        <v>22091.361637672697</v>
      </c>
      <c r="AM165" s="79">
        <f t="shared" si="116"/>
        <v>0</v>
      </c>
      <c r="AN165" s="81"/>
      <c r="AO165" s="63" t="s">
        <v>101</v>
      </c>
      <c r="AP165" s="63" t="s">
        <v>33</v>
      </c>
      <c r="AQ165" s="63">
        <v>2027</v>
      </c>
      <c r="AR165" s="63">
        <v>669.24007025435401</v>
      </c>
      <c r="AS165" s="63">
        <v>0</v>
      </c>
      <c r="AT165" s="63">
        <v>6.9657390000000001</v>
      </c>
      <c r="AU165" s="63">
        <v>0</v>
      </c>
      <c r="AV165" s="63">
        <v>0</v>
      </c>
      <c r="AW165" s="81"/>
      <c r="AX165" s="77" t="str">
        <f t="shared" si="137"/>
        <v>PJM_DaytonPL</v>
      </c>
      <c r="AY165" s="77">
        <f t="shared" si="139"/>
        <v>2030</v>
      </c>
      <c r="AZ165" s="77" t="str">
        <f t="shared" si="129"/>
        <v>PJM_DaytonPL2030</v>
      </c>
      <c r="BA165" s="78">
        <f t="shared" si="147"/>
        <v>546.03485777078197</v>
      </c>
      <c r="BB165" s="78">
        <f t="shared" si="148"/>
        <v>0</v>
      </c>
      <c r="BC165" s="78">
        <f t="shared" si="149"/>
        <v>179.8665</v>
      </c>
      <c r="BD165" s="78">
        <f t="shared" si="130"/>
        <v>0</v>
      </c>
      <c r="BE165" s="78">
        <f t="shared" si="131"/>
        <v>0</v>
      </c>
      <c r="BF165" s="78">
        <f t="shared" si="132"/>
        <v>725.90135777078194</v>
      </c>
      <c r="BG165" s="78" t="str">
        <f>VLOOKUP(AX165,mappings!$C$2:$H$28,6,FALSE)</f>
        <v>WEST</v>
      </c>
      <c r="BH165" s="63"/>
      <c r="BI165" s="63"/>
      <c r="BJ165" s="63"/>
      <c r="BK165" s="63"/>
      <c r="BR165" s="63"/>
    </row>
    <row r="166" spans="7:70" x14ac:dyDescent="0.2">
      <c r="G166" s="81"/>
      <c r="H166" s="77" t="str">
        <f t="shared" si="96"/>
        <v>PA</v>
      </c>
      <c r="I166" s="77" t="str">
        <f t="shared" si="96"/>
        <v>PJM_DuqLight</v>
      </c>
      <c r="J166" s="34">
        <f t="shared" si="97"/>
        <v>1</v>
      </c>
      <c r="K166" s="63">
        <f t="shared" si="135"/>
        <v>2027</v>
      </c>
      <c r="L166" s="9">
        <f t="shared" si="133"/>
        <v>0.08</v>
      </c>
      <c r="M166" s="77">
        <f>VLOOKUP(I166,load!$Z$88:$AJ$110,K166-2020,FALSE)</f>
        <v>2836</v>
      </c>
      <c r="N166" s="2">
        <f t="shared" si="134"/>
        <v>226.88</v>
      </c>
      <c r="O166" s="2">
        <f>VLOOKUP(O$2,ELCC!$A$1:$B$16,2,FALSE)*SUMIF('2022_resources_less_planned_ret'!$A$3:$A$293,O$2&amp;"_"&amp;$I166&amp;"_"&amp;$H166,'2022_resources_less_planned_ret'!$E$3:$E$293)</f>
        <v>1760.34951</v>
      </c>
      <c r="P166" s="2">
        <f>VLOOKUP(P$2,ELCC!$A$1:$B$16,2,FALSE)*SUMIF('2022_resources_less_planned_ret'!$A$3:$A$293,P$2&amp;"_"&amp;$I166&amp;"_"&amp;$H166,'2022_resources_less_planned_ret'!$E$3:$E$293)</f>
        <v>174.416</v>
      </c>
      <c r="Q166" s="2">
        <f>VLOOKUP(Q$2,ELCC!$A$1:$B$16,2,FALSE)*SUMIF('2022_resources_less_planned_ret'!$A$3:$A$293,Q$2&amp;"_"&amp;$I166&amp;"_"&amp;$H166,'2022_resources_less_planned_ret'!$E$3:$E$293)</f>
        <v>0</v>
      </c>
      <c r="R166" s="2">
        <f>VLOOKUP(R$2,ELCC!$A$1:$B$16,2,FALSE)*SUMIF('2022_resources_less_planned_ret'!$A$3:$A$293,R$2&amp;"_"&amp;$I166&amp;"_"&amp;$H166,'2022_resources_less_planned_ret'!$E$3:$E$293)</f>
        <v>0</v>
      </c>
      <c r="S166" s="45">
        <f t="shared" si="122"/>
        <v>2161.6455100000003</v>
      </c>
      <c r="T166" s="45">
        <f t="shared" si="123"/>
        <v>0</v>
      </c>
      <c r="U166" s="45">
        <f t="shared" si="124"/>
        <v>226.88</v>
      </c>
      <c r="V166" s="45">
        <f t="shared" si="125"/>
        <v>226.88</v>
      </c>
      <c r="W166" s="79">
        <f t="shared" si="126"/>
        <v>1</v>
      </c>
      <c r="X166" s="43">
        <f t="shared" si="127"/>
        <v>1</v>
      </c>
      <c r="Y166" s="43" t="str">
        <f>VLOOKUP(I166,mappings!$C$1:$H$22,6,FALSE)</f>
        <v>WEST</v>
      </c>
      <c r="Z166" s="81"/>
      <c r="AA166" s="77" t="str">
        <f t="shared" si="136"/>
        <v>PJM_DukeOhioKentucky</v>
      </c>
      <c r="AB166" s="77">
        <f t="shared" si="138"/>
        <v>2030</v>
      </c>
      <c r="AC166" s="77" t="str">
        <f t="shared" si="128"/>
        <v>PJM_DukeOhioKentucky2030</v>
      </c>
      <c r="AD166" s="78">
        <f t="shared" si="140"/>
        <v>0</v>
      </c>
      <c r="AE166" s="78">
        <f t="shared" si="141"/>
        <v>0</v>
      </c>
      <c r="AF166" s="78">
        <f t="shared" si="142"/>
        <v>166.78530000000001</v>
      </c>
      <c r="AG166" s="78">
        <f t="shared" si="143"/>
        <v>0</v>
      </c>
      <c r="AH166" s="78">
        <f t="shared" si="144"/>
        <v>0</v>
      </c>
      <c r="AI166" s="78">
        <f t="shared" si="145"/>
        <v>166.78530000000001</v>
      </c>
      <c r="AJ166" s="78" t="str">
        <f>VLOOKUP(AA166,mappings!$C$2:$H$28,6,FALSE)</f>
        <v>WEST</v>
      </c>
      <c r="AK166" s="78">
        <f t="shared" si="146"/>
        <v>0</v>
      </c>
      <c r="AL166" s="78">
        <f t="shared" si="115"/>
        <v>22091.361637672697</v>
      </c>
      <c r="AM166" s="79">
        <f t="shared" si="116"/>
        <v>0</v>
      </c>
      <c r="AN166" s="81"/>
      <c r="AO166" s="63" t="s">
        <v>102</v>
      </c>
      <c r="AP166" s="63" t="s">
        <v>29</v>
      </c>
      <c r="AQ166" s="63">
        <v>2027</v>
      </c>
      <c r="AR166" s="63">
        <v>1436.6819375493901</v>
      </c>
      <c r="AS166" s="63">
        <v>0</v>
      </c>
      <c r="AT166" s="63">
        <v>31.885425000000001</v>
      </c>
      <c r="AU166" s="63">
        <v>0</v>
      </c>
      <c r="AV166" s="63">
        <v>0</v>
      </c>
      <c r="AW166" s="81"/>
      <c r="AX166" s="77" t="str">
        <f t="shared" si="137"/>
        <v>PJM_DukeOhioKentucky</v>
      </c>
      <c r="AY166" s="77">
        <f t="shared" si="139"/>
        <v>2030</v>
      </c>
      <c r="AZ166" s="77" t="str">
        <f t="shared" si="129"/>
        <v>PJM_DukeOhioKentucky2030</v>
      </c>
      <c r="BA166" s="78">
        <f t="shared" si="147"/>
        <v>682.10401565729899</v>
      </c>
      <c r="BB166" s="78">
        <f t="shared" si="148"/>
        <v>0</v>
      </c>
      <c r="BC166" s="78">
        <f t="shared" si="149"/>
        <v>166.78530000000001</v>
      </c>
      <c r="BD166" s="78">
        <f t="shared" si="130"/>
        <v>0</v>
      </c>
      <c r="BE166" s="78">
        <f t="shared" si="131"/>
        <v>0</v>
      </c>
      <c r="BF166" s="78">
        <f t="shared" si="132"/>
        <v>848.88931565729899</v>
      </c>
      <c r="BG166" s="78" t="str">
        <f>VLOOKUP(AX166,mappings!$C$2:$H$28,6,FALSE)</f>
        <v>WEST</v>
      </c>
      <c r="BH166" s="63"/>
      <c r="BI166" s="63"/>
      <c r="BJ166" s="63"/>
      <c r="BK166" s="63"/>
      <c r="BR166" s="63"/>
    </row>
    <row r="167" spans="7:70" x14ac:dyDescent="0.2">
      <c r="G167" s="81"/>
      <c r="H167" s="77" t="str">
        <f t="shared" si="96"/>
        <v>NC</v>
      </c>
      <c r="I167" s="77" t="str">
        <f t="shared" si="96"/>
        <v>PJM_Dominion_VP</v>
      </c>
      <c r="J167" s="34">
        <f t="shared" si="97"/>
        <v>0.05</v>
      </c>
      <c r="K167" s="63">
        <f t="shared" si="135"/>
        <v>2027</v>
      </c>
      <c r="L167" s="9">
        <f t="shared" si="133"/>
        <v>0</v>
      </c>
      <c r="M167" s="77">
        <f>VLOOKUP(I167,load!$Z$88:$AJ$110,K167-2020,FALSE)</f>
        <v>24410</v>
      </c>
      <c r="N167" s="2">
        <f t="shared" si="134"/>
        <v>0</v>
      </c>
      <c r="O167" s="2">
        <f>VLOOKUP(O$2,ELCC!$A$1:$B$16,2,FALSE)*SUMIF('2022_resources_less_planned_ret'!$A$3:$A$293,O$2&amp;"_"&amp;$I167&amp;"_"&amp;$H167,'2022_resources_less_planned_ret'!$E$3:$E$293)</f>
        <v>0</v>
      </c>
      <c r="P167" s="2">
        <f>VLOOKUP(P$2,ELCC!$A$1:$B$16,2,FALSE)*SUMIF('2022_resources_less_planned_ret'!$A$3:$A$293,P$2&amp;"_"&amp;$I167&amp;"_"&amp;$H167,'2022_resources_less_planned_ret'!$E$3:$E$293)</f>
        <v>31.885425000000001</v>
      </c>
      <c r="Q167" s="2">
        <f>VLOOKUP(Q$2,ELCC!$A$1:$B$16,2,FALSE)*SUMIF('2022_resources_less_planned_ret'!$A$3:$A$293,Q$2&amp;"_"&amp;$I167&amp;"_"&amp;$H167,'2022_resources_less_planned_ret'!$E$3:$E$293)</f>
        <v>0</v>
      </c>
      <c r="R167" s="2">
        <f>VLOOKUP(R$2,ELCC!$A$1:$B$16,2,FALSE)*SUMIF('2022_resources_less_planned_ret'!$A$3:$A$293,R$2&amp;"_"&amp;$I167&amp;"_"&amp;$H167,'2022_resources_less_planned_ret'!$E$3:$E$293)</f>
        <v>0</v>
      </c>
      <c r="S167" s="45">
        <f t="shared" si="122"/>
        <v>31.885425000000001</v>
      </c>
      <c r="T167" s="45">
        <f t="shared" si="123"/>
        <v>0</v>
      </c>
      <c r="U167" s="45">
        <f t="shared" si="124"/>
        <v>0</v>
      </c>
      <c r="V167" s="45">
        <f t="shared" si="125"/>
        <v>7420.64</v>
      </c>
      <c r="W167" s="79">
        <f t="shared" si="126"/>
        <v>0</v>
      </c>
      <c r="X167" s="43">
        <f t="shared" si="127"/>
        <v>2.2052390503188319E-3</v>
      </c>
      <c r="Y167" s="43" t="str">
        <f>VLOOKUP(I167,mappings!$C$1:$H$22,6,FALSE)</f>
        <v>RTO</v>
      </c>
      <c r="Z167" s="81"/>
      <c r="AA167" s="77" t="str">
        <f t="shared" si="136"/>
        <v>PJM_DuqLight</v>
      </c>
      <c r="AB167" s="77">
        <f t="shared" si="138"/>
        <v>2030</v>
      </c>
      <c r="AC167" s="77" t="str">
        <f t="shared" si="128"/>
        <v>PJM_DuqLight2030</v>
      </c>
      <c r="AD167" s="78">
        <f t="shared" si="140"/>
        <v>228.56</v>
      </c>
      <c r="AE167" s="78">
        <f t="shared" si="141"/>
        <v>1760.34951</v>
      </c>
      <c r="AF167" s="78">
        <f t="shared" si="142"/>
        <v>174.416</v>
      </c>
      <c r="AG167" s="78">
        <f t="shared" si="143"/>
        <v>0</v>
      </c>
      <c r="AH167" s="78">
        <f t="shared" si="144"/>
        <v>0</v>
      </c>
      <c r="AI167" s="78">
        <f t="shared" si="145"/>
        <v>2163.3255100000001</v>
      </c>
      <c r="AJ167" s="78" t="str">
        <f>VLOOKUP(AA167,mappings!$C$2:$H$28,6,FALSE)</f>
        <v>WEST</v>
      </c>
      <c r="AK167" s="78">
        <f t="shared" si="146"/>
        <v>228.56</v>
      </c>
      <c r="AL167" s="78">
        <f t="shared" si="115"/>
        <v>22091.361637672697</v>
      </c>
      <c r="AM167" s="79">
        <f t="shared" si="116"/>
        <v>1.0346125501392071E-2</v>
      </c>
      <c r="AN167" s="81"/>
      <c r="AO167" s="63" t="s">
        <v>102</v>
      </c>
      <c r="AP167" s="63" t="s">
        <v>33</v>
      </c>
      <c r="AQ167" s="63">
        <v>2027</v>
      </c>
      <c r="AR167" s="63">
        <v>4786.5139923403904</v>
      </c>
      <c r="AS167" s="63">
        <v>3547.743219</v>
      </c>
      <c r="AT167" s="63">
        <v>605.82307500000002</v>
      </c>
      <c r="AU167" s="63">
        <v>2852.85095</v>
      </c>
      <c r="AV167" s="63">
        <v>803</v>
      </c>
      <c r="AW167" s="81"/>
      <c r="AX167" s="77" t="str">
        <f t="shared" si="137"/>
        <v>PJM_DuqLight</v>
      </c>
      <c r="AY167" s="77">
        <f t="shared" si="139"/>
        <v>2030</v>
      </c>
      <c r="AZ167" s="77" t="str">
        <f t="shared" si="129"/>
        <v>PJM_DuqLight2030</v>
      </c>
      <c r="BA167" s="78">
        <f t="shared" si="147"/>
        <v>17.079908535721401</v>
      </c>
      <c r="BB167" s="78">
        <f t="shared" si="148"/>
        <v>1760.34951</v>
      </c>
      <c r="BC167" s="78">
        <f t="shared" si="149"/>
        <v>174.416</v>
      </c>
      <c r="BD167" s="78">
        <f t="shared" si="130"/>
        <v>0</v>
      </c>
      <c r="BE167" s="78">
        <f t="shared" si="131"/>
        <v>0</v>
      </c>
      <c r="BF167" s="78">
        <f t="shared" si="132"/>
        <v>1951.8454185357214</v>
      </c>
      <c r="BG167" s="78" t="str">
        <f>VLOOKUP(AX167,mappings!$C$2:$H$28,6,FALSE)</f>
        <v>WEST</v>
      </c>
      <c r="BH167" s="63"/>
      <c r="BI167" s="63"/>
      <c r="BJ167" s="63"/>
      <c r="BK167" s="63"/>
      <c r="BR167" s="63"/>
    </row>
    <row r="168" spans="7:70" x14ac:dyDescent="0.2">
      <c r="G168" s="81"/>
      <c r="H168" s="77" t="str">
        <f t="shared" ref="H168:I231" si="150">H132</f>
        <v>VA</v>
      </c>
      <c r="I168" s="77" t="str">
        <f t="shared" si="150"/>
        <v>PJM_Dominion_VP</v>
      </c>
      <c r="J168" s="34">
        <f t="shared" ref="J168:J231" si="151">J132</f>
        <v>0.95000000000000007</v>
      </c>
      <c r="K168" s="63">
        <f t="shared" si="135"/>
        <v>2027</v>
      </c>
      <c r="L168" s="9">
        <f t="shared" si="133"/>
        <v>0.32</v>
      </c>
      <c r="M168" s="77">
        <f>VLOOKUP(I168,load!$Z$88:$AJ$110,K168-2020,FALSE)</f>
        <v>24410</v>
      </c>
      <c r="N168" s="2">
        <f t="shared" si="134"/>
        <v>7420.64</v>
      </c>
      <c r="O168" s="2">
        <f>VLOOKUP(O$2,ELCC!$A$1:$B$16,2,FALSE)*SUMIF('2022_resources_less_planned_ret'!$A$3:$A$293,O$2&amp;"_"&amp;$I168&amp;"_"&amp;$H168,'2022_resources_less_planned_ret'!$E$3:$E$293)</f>
        <v>3547.7432190000004</v>
      </c>
      <c r="P168" s="2">
        <f>VLOOKUP(P$2,ELCC!$A$1:$B$16,2,FALSE)*SUMIF('2022_resources_less_planned_ret'!$A$3:$A$293,P$2&amp;"_"&amp;$I168&amp;"_"&amp;$H168,'2022_resources_less_planned_ret'!$E$3:$E$293)</f>
        <v>605.82307500000002</v>
      </c>
      <c r="Q168" s="2">
        <f>VLOOKUP(Q$2,ELCC!$A$1:$B$16,2,FALSE)*SUMIF('2022_resources_less_planned_ret'!$A$3:$A$293,Q$2&amp;"_"&amp;$I168&amp;"_"&amp;$H168,'2022_resources_less_planned_ret'!$E$3:$E$293)</f>
        <v>2852.85095</v>
      </c>
      <c r="R168" s="2">
        <f>VLOOKUP(R$2,ELCC!$A$1:$B$16,2,FALSE)*SUMIF('2022_resources_less_planned_ret'!$A$3:$A$293,R$2&amp;"_"&amp;$I168&amp;"_"&amp;$H168,'2022_resources_less_planned_ret'!$E$3:$E$293)</f>
        <v>0</v>
      </c>
      <c r="S168" s="45">
        <f t="shared" si="122"/>
        <v>14427.057244000001</v>
      </c>
      <c r="T168" s="45">
        <f t="shared" si="123"/>
        <v>0</v>
      </c>
      <c r="U168" s="45">
        <f t="shared" si="124"/>
        <v>7420.64</v>
      </c>
      <c r="V168" s="45">
        <f t="shared" si="125"/>
        <v>7420.64</v>
      </c>
      <c r="W168" s="79">
        <f t="shared" si="126"/>
        <v>1</v>
      </c>
      <c r="X168" s="43">
        <f t="shared" si="127"/>
        <v>0.99779476094968111</v>
      </c>
      <c r="Y168" s="43" t="str">
        <f>VLOOKUP(I168,mappings!$C$1:$H$22,6,FALSE)</f>
        <v>RTO</v>
      </c>
      <c r="Z168" s="81"/>
      <c r="AA168" s="77" t="str">
        <f t="shared" si="136"/>
        <v>PJM_EKPC</v>
      </c>
      <c r="AB168" s="77">
        <f t="shared" si="138"/>
        <v>2030</v>
      </c>
      <c r="AC168" s="77" t="str">
        <f t="shared" si="128"/>
        <v>PJM_EKPC2030</v>
      </c>
      <c r="AD168" s="78">
        <f t="shared" si="140"/>
        <v>0</v>
      </c>
      <c r="AE168" s="78">
        <f t="shared" si="141"/>
        <v>0</v>
      </c>
      <c r="AF168" s="78">
        <f t="shared" si="142"/>
        <v>149.34370000000001</v>
      </c>
      <c r="AG168" s="78">
        <f t="shared" si="143"/>
        <v>0</v>
      </c>
      <c r="AH168" s="78">
        <f t="shared" si="144"/>
        <v>0</v>
      </c>
      <c r="AI168" s="78">
        <f t="shared" si="145"/>
        <v>149.34370000000001</v>
      </c>
      <c r="AJ168" s="78" t="str">
        <f>VLOOKUP(AA168,mappings!$C$2:$H$28,6,FALSE)</f>
        <v>WEST</v>
      </c>
      <c r="AK168" s="78">
        <f t="shared" si="146"/>
        <v>0</v>
      </c>
      <c r="AL168" s="78">
        <f t="shared" si="115"/>
        <v>22091.361637672697</v>
      </c>
      <c r="AM168" s="79">
        <f t="shared" si="116"/>
        <v>0</v>
      </c>
      <c r="AN168" s="81"/>
      <c r="AO168" s="63" t="s">
        <v>103</v>
      </c>
      <c r="AP168" s="63" t="s">
        <v>27</v>
      </c>
      <c r="AQ168" s="63">
        <v>2027</v>
      </c>
      <c r="AR168" s="63">
        <v>303.631024783545</v>
      </c>
      <c r="AS168" s="63">
        <v>0</v>
      </c>
      <c r="AT168" s="63">
        <v>28.353501000000001</v>
      </c>
      <c r="AU168" s="63">
        <v>0</v>
      </c>
      <c r="AV168" s="63">
        <v>0</v>
      </c>
      <c r="AW168" s="81"/>
      <c r="AX168" s="77" t="str">
        <f t="shared" si="137"/>
        <v>PJM_EKPC</v>
      </c>
      <c r="AY168" s="77">
        <f t="shared" si="139"/>
        <v>2030</v>
      </c>
      <c r="AZ168" s="77" t="str">
        <f t="shared" si="129"/>
        <v>PJM_EKPC2030</v>
      </c>
      <c r="BA168" s="78">
        <f t="shared" si="147"/>
        <v>264.94382730120401</v>
      </c>
      <c r="BB168" s="78">
        <f t="shared" si="148"/>
        <v>0</v>
      </c>
      <c r="BC168" s="78">
        <f t="shared" si="149"/>
        <v>149.34370000000001</v>
      </c>
      <c r="BD168" s="78">
        <f t="shared" si="130"/>
        <v>0</v>
      </c>
      <c r="BE168" s="78">
        <f t="shared" si="131"/>
        <v>0</v>
      </c>
      <c r="BF168" s="78">
        <f t="shared" si="132"/>
        <v>414.28752730120402</v>
      </c>
      <c r="BG168" s="78" t="str">
        <f>VLOOKUP(AX168,mappings!$C$2:$H$28,6,FALSE)</f>
        <v>WEST</v>
      </c>
      <c r="BH168" s="63"/>
      <c r="BI168" s="63"/>
      <c r="BJ168" s="63"/>
      <c r="BK168" s="63"/>
      <c r="BR168" s="63"/>
    </row>
    <row r="169" spans="7:70" x14ac:dyDescent="0.2">
      <c r="G169" s="81"/>
      <c r="H169" s="77" t="str">
        <f t="shared" si="150"/>
        <v>DE</v>
      </c>
      <c r="I169" s="77" t="str">
        <f t="shared" si="150"/>
        <v>PJM_DelmarvaPL</v>
      </c>
      <c r="J169" s="34">
        <f t="shared" si="151"/>
        <v>0.61</v>
      </c>
      <c r="K169" s="63">
        <f t="shared" si="135"/>
        <v>2027</v>
      </c>
      <c r="L169" s="9">
        <f t="shared" si="133"/>
        <v>0.26</v>
      </c>
      <c r="M169" s="77">
        <f>VLOOKUP(I169,load!$Z$88:$AJ$110,K169-2020,FALSE)</f>
        <v>4108</v>
      </c>
      <c r="N169" s="2">
        <f t="shared" si="134"/>
        <v>651.52879999999993</v>
      </c>
      <c r="O169" s="2">
        <f>VLOOKUP(O$2,ELCC!$A$1:$B$16,2,FALSE)*SUMIF('2022_resources_less_planned_ret'!$A$3:$A$293,O$2&amp;"_"&amp;$I169&amp;"_"&amp;$H169,'2022_resources_less_planned_ret'!$E$3:$E$293)</f>
        <v>0</v>
      </c>
      <c r="P169" s="2">
        <f>VLOOKUP(P$2,ELCC!$A$1:$B$16,2,FALSE)*SUMIF('2022_resources_less_planned_ret'!$A$3:$A$293,P$2&amp;"_"&amp;$I169&amp;"_"&amp;$H169,'2022_resources_less_planned_ret'!$E$3:$E$293)</f>
        <v>141.63669300000001</v>
      </c>
      <c r="Q169" s="2">
        <f>VLOOKUP(Q$2,ELCC!$A$1:$B$16,2,FALSE)*SUMIF('2022_resources_less_planned_ret'!$A$3:$A$293,Q$2&amp;"_"&amp;$I169&amp;"_"&amp;$H169,'2022_resources_less_planned_ret'!$E$3:$E$293)</f>
        <v>0</v>
      </c>
      <c r="R169" s="2">
        <f>VLOOKUP(R$2,ELCC!$A$1:$B$16,2,FALSE)*SUMIF('2022_resources_less_planned_ret'!$A$3:$A$293,R$2&amp;"_"&amp;$I169&amp;"_"&amp;$H169,'2022_resources_less_planned_ret'!$E$3:$E$293)</f>
        <v>0</v>
      </c>
      <c r="S169" s="45">
        <f t="shared" si="122"/>
        <v>793.16549299999997</v>
      </c>
      <c r="T169" s="45">
        <f t="shared" si="123"/>
        <v>0</v>
      </c>
      <c r="U169" s="45">
        <f t="shared" si="124"/>
        <v>651.52879999999993</v>
      </c>
      <c r="V169" s="45">
        <f t="shared" si="125"/>
        <v>1265.2639999999999</v>
      </c>
      <c r="W169" s="79">
        <f t="shared" si="126"/>
        <v>0.51493506493506491</v>
      </c>
      <c r="X169" s="43">
        <f t="shared" si="127"/>
        <v>0.52967557228586393</v>
      </c>
      <c r="Y169" s="43" t="str">
        <f>VLOOKUP(I169,mappings!$C$1:$H$22,6,FALSE)</f>
        <v>EMAAC</v>
      </c>
      <c r="Z169" s="81"/>
      <c r="AA169" s="77" t="str">
        <f t="shared" si="136"/>
        <v>PJM_Dominion_VP</v>
      </c>
      <c r="AB169" s="77">
        <f t="shared" si="138"/>
        <v>2030</v>
      </c>
      <c r="AC169" s="77" t="str">
        <f t="shared" si="128"/>
        <v>PJM_Dominion_VP2030</v>
      </c>
      <c r="AD169" s="78">
        <f t="shared" si="140"/>
        <v>9970.4209999999985</v>
      </c>
      <c r="AE169" s="78">
        <f t="shared" si="141"/>
        <v>3547.7432190000004</v>
      </c>
      <c r="AF169" s="78">
        <f t="shared" si="142"/>
        <v>637.70850000000007</v>
      </c>
      <c r="AG169" s="78">
        <f t="shared" si="143"/>
        <v>2852.85095</v>
      </c>
      <c r="AH169" s="78">
        <f t="shared" si="144"/>
        <v>0</v>
      </c>
      <c r="AI169" s="78">
        <f t="shared" si="145"/>
        <v>17008.723668999999</v>
      </c>
      <c r="AJ169" s="78" t="str">
        <f>VLOOKUP(AA169,mappings!$C$2:$H$28,6,FALSE)</f>
        <v>RTO</v>
      </c>
      <c r="AK169" s="78">
        <f t="shared" si="146"/>
        <v>9970.4209999999985</v>
      </c>
      <c r="AL169" s="78">
        <f t="shared" si="115"/>
        <v>55947.994427672689</v>
      </c>
      <c r="AM169" s="79">
        <f t="shared" si="116"/>
        <v>0.17820872941011956</v>
      </c>
      <c r="AN169" s="81"/>
      <c r="AO169" s="63" t="s">
        <v>103</v>
      </c>
      <c r="AP169" s="63" t="s">
        <v>30</v>
      </c>
      <c r="AQ169" s="63">
        <v>2027</v>
      </c>
      <c r="AR169" s="63">
        <v>586.38199674524196</v>
      </c>
      <c r="AS169" s="63">
        <v>0</v>
      </c>
      <c r="AT169" s="63">
        <v>138.43179900000001</v>
      </c>
      <c r="AU169" s="63">
        <v>0</v>
      </c>
      <c r="AV169" s="63">
        <v>0</v>
      </c>
      <c r="AW169" s="81"/>
      <c r="AX169" s="77" t="str">
        <f t="shared" si="137"/>
        <v>PJM_Dominion_VP</v>
      </c>
      <c r="AY169" s="77">
        <f t="shared" si="139"/>
        <v>2030</v>
      </c>
      <c r="AZ169" s="77" t="str">
        <f t="shared" si="129"/>
        <v>PJM_Dominion_VP2030</v>
      </c>
      <c r="BA169" s="78">
        <f t="shared" si="147"/>
        <v>6732.3074838870298</v>
      </c>
      <c r="BB169" s="78">
        <f t="shared" si="148"/>
        <v>3547.743219</v>
      </c>
      <c r="BC169" s="78">
        <f t="shared" si="149"/>
        <v>637.70850000000007</v>
      </c>
      <c r="BD169" s="78">
        <f t="shared" si="130"/>
        <v>2852.85095</v>
      </c>
      <c r="BE169" s="78">
        <f t="shared" si="131"/>
        <v>1513</v>
      </c>
      <c r="BF169" s="78">
        <f t="shared" si="132"/>
        <v>15283.610152887031</v>
      </c>
      <c r="BG169" s="78" t="str">
        <f>VLOOKUP(AX169,mappings!$C$2:$H$28,6,FALSE)</f>
        <v>RTO</v>
      </c>
      <c r="BH169" s="63"/>
      <c r="BI169" s="63"/>
      <c r="BJ169" s="63"/>
      <c r="BK169" s="63"/>
      <c r="BR169" s="63"/>
    </row>
    <row r="170" spans="7:70" x14ac:dyDescent="0.2">
      <c r="G170" s="81"/>
      <c r="H170" s="77" t="str">
        <f t="shared" si="150"/>
        <v>MD</v>
      </c>
      <c r="I170" s="77" t="str">
        <f t="shared" si="150"/>
        <v>PJM_DelmarvaPL</v>
      </c>
      <c r="J170" s="34">
        <f t="shared" si="151"/>
        <v>0.36</v>
      </c>
      <c r="K170" s="63">
        <f t="shared" si="135"/>
        <v>2027</v>
      </c>
      <c r="L170" s="9">
        <f t="shared" si="133"/>
        <v>0.41499999999999998</v>
      </c>
      <c r="M170" s="77">
        <f>VLOOKUP(I170,load!$Z$88:$AJ$110,K170-2020,FALSE)</f>
        <v>4108</v>
      </c>
      <c r="N170" s="2">
        <f t="shared" si="134"/>
        <v>613.73519999999996</v>
      </c>
      <c r="O170" s="2">
        <f>VLOOKUP(O$2,ELCC!$A$1:$B$16,2,FALSE)*SUMIF('2022_resources_less_planned_ret'!$A$3:$A$293,O$2&amp;"_"&amp;$I170&amp;"_"&amp;$H170,'2022_resources_less_planned_ret'!$E$3:$E$293)</f>
        <v>0</v>
      </c>
      <c r="P170" s="2">
        <f>VLOOKUP(P$2,ELCC!$A$1:$B$16,2,FALSE)*SUMIF('2022_resources_less_planned_ret'!$A$3:$A$293,P$2&amp;"_"&amp;$I170&amp;"_"&amp;$H170,'2022_resources_less_planned_ret'!$E$3:$E$293)</f>
        <v>83.588867999999891</v>
      </c>
      <c r="Q170" s="2">
        <f>VLOOKUP(Q$2,ELCC!$A$1:$B$16,2,FALSE)*SUMIF('2022_resources_less_planned_ret'!$A$3:$A$293,Q$2&amp;"_"&amp;$I170&amp;"_"&amp;$H170,'2022_resources_less_planned_ret'!$E$3:$E$293)</f>
        <v>0</v>
      </c>
      <c r="R170" s="2">
        <f>VLOOKUP(R$2,ELCC!$A$1:$B$16,2,FALSE)*SUMIF('2022_resources_less_planned_ret'!$A$3:$A$293,R$2&amp;"_"&amp;$I170&amp;"_"&amp;$H170,'2022_resources_less_planned_ret'!$E$3:$E$293)</f>
        <v>0</v>
      </c>
      <c r="S170" s="45">
        <f t="shared" si="122"/>
        <v>697.3240679999999</v>
      </c>
      <c r="T170" s="45">
        <f t="shared" si="123"/>
        <v>0</v>
      </c>
      <c r="U170" s="45">
        <f t="shared" si="124"/>
        <v>613.73519999999996</v>
      </c>
      <c r="V170" s="45">
        <f t="shared" si="125"/>
        <v>1265.2639999999999</v>
      </c>
      <c r="W170" s="79">
        <f t="shared" si="126"/>
        <v>0.48506493506493509</v>
      </c>
      <c r="X170" s="43">
        <f t="shared" si="127"/>
        <v>0.46567271023048229</v>
      </c>
      <c r="Y170" s="43" t="str">
        <f>VLOOKUP(I170,mappings!$C$1:$H$22,6,FALSE)</f>
        <v>EMAAC</v>
      </c>
      <c r="Z170" s="81"/>
      <c r="AA170" s="77" t="str">
        <f t="shared" si="136"/>
        <v>MISO4</v>
      </c>
      <c r="AB170" s="77">
        <f t="shared" si="138"/>
        <v>2030</v>
      </c>
      <c r="AC170" s="77" t="str">
        <f t="shared" si="128"/>
        <v>MISO42030</v>
      </c>
      <c r="AD170" s="78">
        <f t="shared" si="140"/>
        <v>3549.26</v>
      </c>
      <c r="AE170" s="78">
        <f t="shared" si="141"/>
        <v>1067.89914</v>
      </c>
      <c r="AF170" s="78">
        <f t="shared" si="142"/>
        <v>0</v>
      </c>
      <c r="AG170" s="78">
        <f t="shared" si="143"/>
        <v>0</v>
      </c>
      <c r="AH170" s="78">
        <f t="shared" si="144"/>
        <v>0</v>
      </c>
      <c r="AI170" s="78">
        <f t="shared" si="145"/>
        <v>4617.1591399999998</v>
      </c>
      <c r="AJ170" s="78" t="str">
        <f>VLOOKUP(AA170,mappings!$C$2:$H$28,6,FALSE)</f>
        <v>MISO4</v>
      </c>
      <c r="AK170" s="78">
        <f t="shared" si="146"/>
        <v>4617.1591399999998</v>
      </c>
      <c r="AL170" s="78">
        <f t="shared" si="115"/>
        <v>4617.1591399999998</v>
      </c>
      <c r="AM170" s="79">
        <f t="shared" si="116"/>
        <v>1</v>
      </c>
      <c r="AN170" s="81"/>
      <c r="AO170" s="63" t="s">
        <v>104</v>
      </c>
      <c r="AP170" s="63" t="s">
        <v>31</v>
      </c>
      <c r="AQ170" s="63">
        <v>2027</v>
      </c>
      <c r="AR170" s="63">
        <v>20.791624236616901</v>
      </c>
      <c r="AS170" s="63">
        <v>1760.34951</v>
      </c>
      <c r="AT170" s="63">
        <v>174.416</v>
      </c>
      <c r="AU170" s="63">
        <v>0</v>
      </c>
      <c r="AV170" s="63">
        <v>0</v>
      </c>
      <c r="AW170" s="81"/>
      <c r="AX170" s="77" t="str">
        <f t="shared" si="137"/>
        <v>MISO4</v>
      </c>
      <c r="AY170" s="77">
        <f t="shared" si="139"/>
        <v>2030</v>
      </c>
      <c r="AZ170" s="77" t="str">
        <f t="shared" si="129"/>
        <v>MISO42030</v>
      </c>
      <c r="BA170" s="78">
        <f t="shared" si="147"/>
        <v>3597.6806510000001</v>
      </c>
      <c r="BB170" s="78">
        <f t="shared" si="148"/>
        <v>1067.89914</v>
      </c>
      <c r="BC170" s="78">
        <f t="shared" si="149"/>
        <v>0</v>
      </c>
      <c r="BD170" s="78">
        <f t="shared" si="130"/>
        <v>0</v>
      </c>
      <c r="BE170" s="78">
        <f t="shared" si="131"/>
        <v>0</v>
      </c>
      <c r="BF170" s="78">
        <f t="shared" si="132"/>
        <v>4665.5797910000001</v>
      </c>
      <c r="BG170" s="78" t="str">
        <f>VLOOKUP(AX170,mappings!$C$2:$H$28,6,FALSE)</f>
        <v>MISO4</v>
      </c>
      <c r="BH170" s="63"/>
      <c r="BI170" s="63"/>
      <c r="BJ170" s="63"/>
      <c r="BK170" s="63"/>
      <c r="BR170" s="63"/>
    </row>
    <row r="171" spans="7:70" x14ac:dyDescent="0.2">
      <c r="G171" s="81"/>
      <c r="H171" s="77" t="str">
        <f t="shared" si="150"/>
        <v>VA</v>
      </c>
      <c r="I171" s="77" t="str">
        <f t="shared" si="150"/>
        <v>PJM_DelmarvaPL</v>
      </c>
      <c r="J171" s="34">
        <f t="shared" si="151"/>
        <v>2.9999999999999995E-2</v>
      </c>
      <c r="K171" s="63">
        <f t="shared" si="135"/>
        <v>2027</v>
      </c>
      <c r="L171" s="9">
        <f t="shared" si="133"/>
        <v>0</v>
      </c>
      <c r="M171" s="77">
        <f>VLOOKUP(I171,load!$Z$88:$AJ$110,K171-2020,FALSE)</f>
        <v>4108</v>
      </c>
      <c r="N171" s="2">
        <f t="shared" si="134"/>
        <v>0</v>
      </c>
      <c r="O171" s="2">
        <f>VLOOKUP(O$2,ELCC!$A$1:$B$16,2,FALSE)*SUMIF('2022_resources_less_planned_ret'!$A$3:$A$293,O$2&amp;"_"&amp;$I171&amp;"_"&amp;$H171,'2022_resources_less_planned_ret'!$E$3:$E$293)</f>
        <v>0</v>
      </c>
      <c r="P171" s="2">
        <f>VLOOKUP(P$2,ELCC!$A$1:$B$16,2,FALSE)*SUMIF('2022_resources_less_planned_ret'!$A$3:$A$293,P$2&amp;"_"&amp;$I171&amp;"_"&amp;$H171,'2022_resources_less_planned_ret'!$E$3:$E$293)</f>
        <v>6.9657390000000001</v>
      </c>
      <c r="Q171" s="2">
        <f>VLOOKUP(Q$2,ELCC!$A$1:$B$16,2,FALSE)*SUMIF('2022_resources_less_planned_ret'!$A$3:$A$293,Q$2&amp;"_"&amp;$I171&amp;"_"&amp;$H171,'2022_resources_less_planned_ret'!$E$3:$E$293)</f>
        <v>0</v>
      </c>
      <c r="R171" s="2">
        <f>VLOOKUP(R$2,ELCC!$A$1:$B$16,2,FALSE)*SUMIF('2022_resources_less_planned_ret'!$A$3:$A$293,R$2&amp;"_"&amp;$I171&amp;"_"&amp;$H171,'2022_resources_less_planned_ret'!$E$3:$E$293)</f>
        <v>0</v>
      </c>
      <c r="S171" s="45">
        <f t="shared" si="122"/>
        <v>6.9657390000000001</v>
      </c>
      <c r="T171" s="45">
        <f t="shared" si="123"/>
        <v>0</v>
      </c>
      <c r="U171" s="45">
        <f t="shared" si="124"/>
        <v>0</v>
      </c>
      <c r="V171" s="45">
        <f t="shared" si="125"/>
        <v>1265.2639999999999</v>
      </c>
      <c r="W171" s="79">
        <f t="shared" si="126"/>
        <v>0</v>
      </c>
      <c r="X171" s="43">
        <f t="shared" si="127"/>
        <v>4.6517174836537695E-3</v>
      </c>
      <c r="Y171" s="43" t="str">
        <f>VLOOKUP(I171,mappings!$C$1:$H$22,6,FALSE)</f>
        <v>EMAAC</v>
      </c>
      <c r="Z171" s="81"/>
      <c r="AA171" s="77" t="s">
        <v>572</v>
      </c>
      <c r="AB171" s="77">
        <v>2023</v>
      </c>
      <c r="AC171" s="77" t="str">
        <f t="shared" si="128"/>
        <v>EMAAC2023</v>
      </c>
      <c r="AD171" s="78">
        <f>SUMIFS(AD$3:AD170,$AJ$3:$AJ170,$AA171,$AB$3:$AB170,$AB171)</f>
        <v>5978.4013000000004</v>
      </c>
      <c r="AE171" s="78">
        <f>SUMIFS(AE$3:AE170,$AJ$3:$AJ170,$AA171,$AB$3:$AB170,$AB171)</f>
        <v>7964.4670740000001</v>
      </c>
      <c r="AF171" s="78">
        <f>SUMIFS(AF$3:AF170,$AJ$3:$AJ170,$AA171,$AB$3:$AB170,$AB171)</f>
        <v>1215.4614999999999</v>
      </c>
      <c r="AG171" s="78">
        <f>SUMIFS(AG$3:AG170,$AJ$3:$AJ170,$AA171,$AB$3:$AB170,$AB171)</f>
        <v>1149.5018999999998</v>
      </c>
      <c r="AH171" s="78">
        <f>SUMIFS(AH$3:AH170,$AJ$3:$AJ170,$AA171,$AB$3:$AB170,$AB171)</f>
        <v>0</v>
      </c>
      <c r="AI171" s="78">
        <f t="shared" ref="AI171:AI218" si="152">SUM(AD171:AH171)</f>
        <v>16307.831774</v>
      </c>
      <c r="AJ171" s="78" t="str">
        <f>VLOOKUP(AA171,mappings!$C$2:$H$28,6,FALSE)</f>
        <v>MAAC</v>
      </c>
      <c r="AK171" s="78">
        <f>SUMIFS(AK$3:AK170,AJ$3:AJ170,AA171,AB$3:AB170,AB171)</f>
        <v>9438.6718900000014</v>
      </c>
      <c r="AL171" s="78">
        <f t="shared" si="115"/>
        <v>14687.401340000002</v>
      </c>
      <c r="AM171" s="79">
        <f t="shared" si="116"/>
        <v>0.64263729651715229</v>
      </c>
      <c r="AN171" s="81"/>
      <c r="AO171" s="63" t="s">
        <v>105</v>
      </c>
      <c r="AP171" s="63" t="s">
        <v>27</v>
      </c>
      <c r="AQ171" s="63">
        <v>2027</v>
      </c>
      <c r="AR171" s="63">
        <v>306.15776253915601</v>
      </c>
      <c r="AS171" s="63">
        <v>0</v>
      </c>
      <c r="AT171" s="63">
        <v>149.34370000000001</v>
      </c>
      <c r="AU171" s="63">
        <v>0</v>
      </c>
      <c r="AV171" s="63">
        <v>0</v>
      </c>
      <c r="AW171" s="81"/>
      <c r="AX171" s="77" t="s">
        <v>572</v>
      </c>
      <c r="AY171" s="77">
        <v>2023</v>
      </c>
      <c r="AZ171" s="77" t="str">
        <f t="shared" si="129"/>
        <v>EMAAC2023</v>
      </c>
      <c r="BA171" s="78">
        <f>SUMIFS(BA$3:BA170,$BG$3:$BG170,$AX171,$AY$3:$AY170,$AY171)</f>
        <v>3299.2452758870086</v>
      </c>
      <c r="BB171" s="78">
        <f>SUMIFS(BB$3:BB170,$BG$3:$BG170,$AX171,$AY$3:$AY170,$AY171)</f>
        <v>7964.4670740000001</v>
      </c>
      <c r="BC171" s="78">
        <f>SUMIFS(BC$3:BC170,$BG$3:$BG170,$AX171,$AY$3:$AY170,$AY171)</f>
        <v>1215.4614999999999</v>
      </c>
      <c r="BD171" s="78">
        <f>SUMIFS(BD$3:BD170,$BG$3:$BG170,$AX171,$AY$3:$AY170,$AY171)</f>
        <v>1149.50189999999</v>
      </c>
      <c r="BE171" s="78">
        <f>SUMIFS(BE$3:BE170,$BG$3:$BG170,$AX171,$AY$3:$AY170,$AY171)</f>
        <v>643.24999999999852</v>
      </c>
      <c r="BF171" s="78">
        <f t="shared" si="132"/>
        <v>14271.925749886997</v>
      </c>
      <c r="BG171" s="78" t="str">
        <f>VLOOKUP(AX171,mappings!$C$2:$H$28,6,FALSE)</f>
        <v>MAAC</v>
      </c>
      <c r="BH171" s="63"/>
      <c r="BI171" s="63"/>
      <c r="BJ171" s="63"/>
      <c r="BK171" s="63"/>
      <c r="BR171" s="63"/>
    </row>
    <row r="172" spans="7:70" x14ac:dyDescent="0.2">
      <c r="G172" s="81"/>
      <c r="H172" s="77" t="str">
        <f t="shared" si="150"/>
        <v>KY</v>
      </c>
      <c r="I172" s="77" t="str">
        <f t="shared" si="150"/>
        <v>PJM_EKPC</v>
      </c>
      <c r="J172" s="34">
        <f t="shared" si="151"/>
        <v>1</v>
      </c>
      <c r="K172" s="63">
        <f t="shared" si="135"/>
        <v>2027</v>
      </c>
      <c r="L172" s="9">
        <f t="shared" si="133"/>
        <v>0</v>
      </c>
      <c r="M172" s="77">
        <f>VLOOKUP(I172,load!$Z$88:$AJ$110,K172-2020,FALSE)</f>
        <v>2216</v>
      </c>
      <c r="N172" s="2">
        <f t="shared" si="134"/>
        <v>0</v>
      </c>
      <c r="O172" s="2">
        <f>VLOOKUP(O$2,ELCC!$A$1:$B$16,2,FALSE)*SUMIF('2022_resources_less_planned_ret'!$A$3:$A$293,O$2&amp;"_"&amp;$I172&amp;"_"&amp;$H172,'2022_resources_less_planned_ret'!$E$3:$E$293)</f>
        <v>0</v>
      </c>
      <c r="P172" s="2">
        <f>VLOOKUP(P$2,ELCC!$A$1:$B$16,2,FALSE)*SUMIF('2022_resources_less_planned_ret'!$A$3:$A$293,P$2&amp;"_"&amp;$I172&amp;"_"&amp;$H172,'2022_resources_less_planned_ret'!$E$3:$E$293)</f>
        <v>149.34370000000001</v>
      </c>
      <c r="Q172" s="2">
        <f>VLOOKUP(Q$2,ELCC!$A$1:$B$16,2,FALSE)*SUMIF('2022_resources_less_planned_ret'!$A$3:$A$293,Q$2&amp;"_"&amp;$I172&amp;"_"&amp;$H172,'2022_resources_less_planned_ret'!$E$3:$E$293)</f>
        <v>0</v>
      </c>
      <c r="R172" s="2">
        <f>VLOOKUP(R$2,ELCC!$A$1:$B$16,2,FALSE)*SUMIF('2022_resources_less_planned_ret'!$A$3:$A$293,R$2&amp;"_"&amp;$I172&amp;"_"&amp;$H172,'2022_resources_less_planned_ret'!$E$3:$E$293)</f>
        <v>0</v>
      </c>
      <c r="S172" s="45">
        <f t="shared" si="122"/>
        <v>149.34370000000001</v>
      </c>
      <c r="T172" s="45">
        <f t="shared" si="123"/>
        <v>0</v>
      </c>
      <c r="U172" s="45">
        <f t="shared" si="124"/>
        <v>0</v>
      </c>
      <c r="V172" s="45">
        <f t="shared" si="125"/>
        <v>1E-8</v>
      </c>
      <c r="W172" s="79">
        <f t="shared" si="126"/>
        <v>0</v>
      </c>
      <c r="X172" s="43">
        <f t="shared" si="127"/>
        <v>1</v>
      </c>
      <c r="Y172" s="43" t="str">
        <f>VLOOKUP(I172,mappings!$C$1:$H$22,6,FALSE)</f>
        <v>WEST</v>
      </c>
      <c r="Z172" s="81"/>
      <c r="AA172" s="77" t="s">
        <v>574</v>
      </c>
      <c r="AB172" s="77">
        <f>AB171</f>
        <v>2023</v>
      </c>
      <c r="AC172" s="77" t="str">
        <f t="shared" si="128"/>
        <v>WMAAC2023</v>
      </c>
      <c r="AD172" s="78">
        <f>SUMIFS(AD$3:AD171,$AJ$3:$AJ171,$AA172,$AB$3:$AB171,$AB172)</f>
        <v>1047.44</v>
      </c>
      <c r="AE172" s="78">
        <f>SUMIFS(AE$3:AE171,$AJ$3:$AJ171,$AA172,$AB$3:$AB171,$AB172)</f>
        <v>2496.3876</v>
      </c>
      <c r="AF172" s="78">
        <f>SUMIFS(AF$3:AF171,$AJ$3:$AJ171,$AA172,$AB$3:$AB171,$AB172)</f>
        <v>1227.4526000000001</v>
      </c>
      <c r="AG172" s="78">
        <f>SUMIFS(AG$3:AG171,$AJ$3:$AJ171,$AA172,$AB$3:$AB171,$AB172)</f>
        <v>487.35094999999995</v>
      </c>
      <c r="AH172" s="78">
        <f>SUMIFS(AH$3:AH171,$AJ$3:$AJ171,$AA172,$AB$3:$AB171,$AB172)</f>
        <v>0</v>
      </c>
      <c r="AI172" s="78">
        <f t="shared" si="152"/>
        <v>5258.6311500000002</v>
      </c>
      <c r="AJ172" s="78" t="str">
        <f>VLOOKUP(AA172,mappings!$C$2:$H$28,6,FALSE)</f>
        <v>MAAC</v>
      </c>
      <c r="AK172" s="78">
        <f>SUMIFS(AK$3:AK171,AJ$3:AJ171,AA172,AB$3:AB171,AB172)</f>
        <v>1047.44</v>
      </c>
      <c r="AL172" s="78">
        <f t="shared" si="115"/>
        <v>14687.401340000002</v>
      </c>
      <c r="AM172" s="79">
        <f t="shared" si="116"/>
        <v>7.1315542876014298E-2</v>
      </c>
      <c r="AN172" s="81"/>
      <c r="AO172" s="63" t="s">
        <v>106</v>
      </c>
      <c r="AP172" s="63" t="s">
        <v>30</v>
      </c>
      <c r="AQ172" s="63">
        <v>2027</v>
      </c>
      <c r="AR172" s="63">
        <v>54.102243634932201</v>
      </c>
      <c r="AS172" s="63">
        <v>2114.0044200000002</v>
      </c>
      <c r="AT172" s="63">
        <v>690.99258799999996</v>
      </c>
      <c r="AU172" s="63">
        <v>0</v>
      </c>
      <c r="AV172" s="63">
        <v>0</v>
      </c>
      <c r="AW172" s="81"/>
      <c r="AX172" s="77" t="s">
        <v>574</v>
      </c>
      <c r="AY172" s="77">
        <f>AY171</f>
        <v>2023</v>
      </c>
      <c r="AZ172" s="77" t="str">
        <f t="shared" si="129"/>
        <v>WMAAC2023</v>
      </c>
      <c r="BA172" s="78">
        <f>SUMIFS(BA$3:BA171,$BG$3:$BG171,$AX172,$AY$3:$AY171,$AY172)</f>
        <v>1157.5770016325255</v>
      </c>
      <c r="BB172" s="78">
        <f>SUMIFS(BB$3:BB171,$BG$3:$BG171,$AX172,$AY$3:$AY171,$AY172)</f>
        <v>2496.3876</v>
      </c>
      <c r="BC172" s="78">
        <f>SUMIFS(BC$3:BC171,$BG$3:$BG171,$AX172,$AY$3:$AY171,$AY172)</f>
        <v>1227.4526000000001</v>
      </c>
      <c r="BD172" s="78">
        <f>SUMIFS(BD$3:BD171,$BG$3:$BG171,$AX172,$AY$3:$AY171,$AY172)</f>
        <v>487.35094999999899</v>
      </c>
      <c r="BE172" s="78">
        <f>SUMIFS(BE$3:BE171,$BG$3:$BG171,$AX172,$AY$3:$AY171,$AY172)</f>
        <v>0</v>
      </c>
      <c r="BF172" s="78">
        <f t="shared" si="132"/>
        <v>5368.7681516325247</v>
      </c>
      <c r="BG172" s="78" t="str">
        <f>VLOOKUP(AX172,mappings!$C$2:$H$28,6,FALSE)</f>
        <v>MAAC</v>
      </c>
      <c r="BH172" s="63"/>
      <c r="BI172" s="63"/>
      <c r="BJ172" s="63"/>
      <c r="BK172" s="63"/>
      <c r="BR172" s="63"/>
    </row>
    <row r="173" spans="7:70" x14ac:dyDescent="0.2">
      <c r="G173" s="81"/>
      <c r="H173" s="77" t="str">
        <f t="shared" si="150"/>
        <v>NJ</v>
      </c>
      <c r="I173" s="77" t="str">
        <f t="shared" si="150"/>
        <v>PJM_JerseyCntrlPL</v>
      </c>
      <c r="J173" s="34">
        <f t="shared" si="151"/>
        <v>1</v>
      </c>
      <c r="K173" s="63">
        <f t="shared" si="135"/>
        <v>2027</v>
      </c>
      <c r="L173" s="9">
        <f t="shared" si="133"/>
        <v>0.41</v>
      </c>
      <c r="M173" s="77">
        <f>VLOOKUP(I173,load!$Z$88:$AJ$110,K173-2020,FALSE)</f>
        <v>6218</v>
      </c>
      <c r="N173" s="2">
        <f t="shared" si="134"/>
        <v>2549.3799999999997</v>
      </c>
      <c r="O173" s="2">
        <f>VLOOKUP(O$2,ELCC!$A$1:$B$16,2,FALSE)*SUMIF('2022_resources_less_planned_ret'!$A$3:$A$293,O$2&amp;"_"&amp;$I173&amp;"_"&amp;$H173,'2022_resources_less_planned_ret'!$E$3:$E$293)</f>
        <v>0</v>
      </c>
      <c r="P173" s="2">
        <f>VLOOKUP(P$2,ELCC!$A$1:$B$16,2,FALSE)*SUMIF('2022_resources_less_planned_ret'!$A$3:$A$293,P$2&amp;"_"&amp;$I173&amp;"_"&amp;$H173,'2022_resources_less_planned_ret'!$E$3:$E$293)</f>
        <v>156.9744</v>
      </c>
      <c r="Q173" s="2">
        <f>VLOOKUP(Q$2,ELCC!$A$1:$B$16,2,FALSE)*SUMIF('2022_resources_less_planned_ret'!$A$3:$A$293,Q$2&amp;"_"&amp;$I173&amp;"_"&amp;$H173,'2022_resources_less_planned_ret'!$E$3:$E$293)</f>
        <v>133.00094999999999</v>
      </c>
      <c r="R173" s="2">
        <f>VLOOKUP(R$2,ELCC!$A$1:$B$16,2,FALSE)*SUMIF('2022_resources_less_planned_ret'!$A$3:$A$293,R$2&amp;"_"&amp;$I173&amp;"_"&amp;$H173,'2022_resources_less_planned_ret'!$E$3:$E$293)</f>
        <v>0</v>
      </c>
      <c r="S173" s="45">
        <f t="shared" si="122"/>
        <v>2839.3553499999998</v>
      </c>
      <c r="T173" s="45">
        <f t="shared" si="123"/>
        <v>0</v>
      </c>
      <c r="U173" s="45">
        <f t="shared" si="124"/>
        <v>2549.3799999999997</v>
      </c>
      <c r="V173" s="45">
        <f t="shared" si="125"/>
        <v>2549.3799999999997</v>
      </c>
      <c r="W173" s="79">
        <f t="shared" si="126"/>
        <v>1</v>
      </c>
      <c r="X173" s="43">
        <f t="shared" si="127"/>
        <v>1</v>
      </c>
      <c r="Y173" s="43" t="str">
        <f>VLOOKUP(I173,mappings!$C$1:$H$22,6,FALSE)</f>
        <v>EMAAC</v>
      </c>
      <c r="Z173" s="81"/>
      <c r="AA173" s="77" t="s">
        <v>573</v>
      </c>
      <c r="AB173" s="77">
        <f t="shared" ref="AB173:AB176" si="153">AB172</f>
        <v>2023</v>
      </c>
      <c r="AC173" s="77" t="str">
        <f t="shared" si="128"/>
        <v>SWMAAC2023</v>
      </c>
      <c r="AD173" s="78">
        <f>SUMIFS(AD$3:AD172,$AJ$3:$AJ172,$AA173,$AB$3:$AB172,$AB173)</f>
        <v>4201.2894500000002</v>
      </c>
      <c r="AE173" s="78">
        <f>SUMIFS(AE$3:AE172,$AJ$3:$AJ172,$AA173,$AB$3:$AB172,$AB173)</f>
        <v>1699.9210800000001</v>
      </c>
      <c r="AF173" s="78">
        <f>SUMIFS(AF$3:AF172,$AJ$3:$AJ172,$AA173,$AB$3:$AB172,$AB173)</f>
        <v>500.35589999999888</v>
      </c>
      <c r="AG173" s="78">
        <f>SUMIFS(AG$3:AG172,$AJ$3:$AJ172,$AA173,$AB$3:$AB172,$AB173)</f>
        <v>0</v>
      </c>
      <c r="AH173" s="78">
        <f>SUMIFS(AH$3:AH172,$AJ$3:$AJ172,$AA173,$AB$3:$AB172,$AB173)</f>
        <v>0</v>
      </c>
      <c r="AI173" s="78">
        <f t="shared" si="152"/>
        <v>6401.5664299999989</v>
      </c>
      <c r="AJ173" s="78" t="str">
        <f>VLOOKUP(AA173,mappings!$C$2:$H$28,6,FALSE)</f>
        <v>MAAC</v>
      </c>
      <c r="AK173" s="78">
        <f>SUMIFS(AK$3:AK172,AJ$3:AJ172,AA173,AB$3:AB172,AB173)</f>
        <v>4201.2894500000002</v>
      </c>
      <c r="AL173" s="78">
        <f t="shared" si="115"/>
        <v>14687.401340000002</v>
      </c>
      <c r="AM173" s="79">
        <f t="shared" si="116"/>
        <v>0.28604716060683338</v>
      </c>
      <c r="AN173" s="81"/>
      <c r="AO173" s="63" t="s">
        <v>106</v>
      </c>
      <c r="AP173" s="63" t="s">
        <v>31</v>
      </c>
      <c r="AQ173" s="63">
        <v>2027</v>
      </c>
      <c r="AR173" s="63">
        <v>5.4463128528206202</v>
      </c>
      <c r="AS173" s="63">
        <v>0</v>
      </c>
      <c r="AT173" s="63">
        <v>60.086312</v>
      </c>
      <c r="AU173" s="63">
        <v>0</v>
      </c>
      <c r="AV173" s="63">
        <v>0</v>
      </c>
      <c r="AW173" s="81"/>
      <c r="AX173" s="77" t="s">
        <v>573</v>
      </c>
      <c r="AY173" s="77">
        <f t="shared" ref="AY173:AY176" si="154">AY172</f>
        <v>2023</v>
      </c>
      <c r="AZ173" s="77" t="str">
        <f t="shared" si="129"/>
        <v>SWMAAC2023</v>
      </c>
      <c r="BA173" s="78">
        <f>SUMIFS(BA$3:BA172,$BG$3:$BG172,$AX173,$AY$3:$AY172,$AY173)</f>
        <v>457.15077738176416</v>
      </c>
      <c r="BB173" s="78">
        <f>SUMIFS(BB$3:BB172,$BG$3:$BG172,$AX173,$AY$3:$AY172,$AY173)</f>
        <v>1699.9210800000001</v>
      </c>
      <c r="BC173" s="78">
        <f>SUMIFS(BC$3:BC172,$BG$3:$BG172,$AX173,$AY$3:$AY172,$AY173)</f>
        <v>500.35589999999792</v>
      </c>
      <c r="BD173" s="78">
        <f>SUMIFS(BD$3:BD172,$BG$3:$BG172,$AX173,$AY$3:$AY172,$AY173)</f>
        <v>0</v>
      </c>
      <c r="BE173" s="78">
        <f>SUMIFS(BE$3:BE172,$BG$3:$BG172,$AX173,$AY$3:$AY172,$AY173)</f>
        <v>0</v>
      </c>
      <c r="BF173" s="78">
        <f t="shared" si="132"/>
        <v>2657.4277573817621</v>
      </c>
      <c r="BG173" s="78" t="str">
        <f>VLOOKUP(AX173,mappings!$C$2:$H$28,6,FALSE)</f>
        <v>MAAC</v>
      </c>
      <c r="BH173" s="63"/>
      <c r="BI173" s="63"/>
      <c r="BJ173" s="63"/>
      <c r="BK173" s="63"/>
      <c r="BR173" s="63"/>
    </row>
    <row r="174" spans="7:70" x14ac:dyDescent="0.2">
      <c r="G174" s="81"/>
      <c r="H174" s="77" t="str">
        <f t="shared" si="150"/>
        <v>PA</v>
      </c>
      <c r="I174" s="77" t="str">
        <f t="shared" si="150"/>
        <v>PJM_MetEd</v>
      </c>
      <c r="J174" s="34">
        <f t="shared" si="151"/>
        <v>1</v>
      </c>
      <c r="K174" s="63">
        <f t="shared" si="135"/>
        <v>2027</v>
      </c>
      <c r="L174" s="9">
        <f t="shared" si="133"/>
        <v>0.08</v>
      </c>
      <c r="M174" s="77">
        <f>VLOOKUP(I174,load!$Z$88:$AJ$110,K174-2020,FALSE)</f>
        <v>3026</v>
      </c>
      <c r="N174" s="2">
        <f t="shared" si="134"/>
        <v>242.08</v>
      </c>
      <c r="O174" s="2">
        <f>VLOOKUP(O$2,ELCC!$A$1:$B$16,2,FALSE)*SUMIF('2022_resources_less_planned_ret'!$A$3:$A$293,O$2&amp;"_"&amp;$I174&amp;"_"&amp;$H174,'2022_resources_less_planned_ret'!$E$3:$E$293)</f>
        <v>0</v>
      </c>
      <c r="P174" s="2">
        <f>VLOOKUP(P$2,ELCC!$A$1:$B$16,2,FALSE)*SUMIF('2022_resources_less_planned_ret'!$A$3:$A$293,P$2&amp;"_"&amp;$I174&amp;"_"&amp;$H174,'2022_resources_less_planned_ret'!$E$3:$E$293)</f>
        <v>263.80420000000004</v>
      </c>
      <c r="Q174" s="2">
        <f>VLOOKUP(Q$2,ELCC!$A$1:$B$16,2,FALSE)*SUMIF('2022_resources_less_planned_ret'!$A$3:$A$293,Q$2&amp;"_"&amp;$I174&amp;"_"&amp;$H174,'2022_resources_less_planned_ret'!$E$3:$E$293)</f>
        <v>0</v>
      </c>
      <c r="R174" s="2">
        <f>VLOOKUP(R$2,ELCC!$A$1:$B$16,2,FALSE)*SUMIF('2022_resources_less_planned_ret'!$A$3:$A$293,R$2&amp;"_"&amp;$I174&amp;"_"&amp;$H174,'2022_resources_less_planned_ret'!$E$3:$E$293)</f>
        <v>0</v>
      </c>
      <c r="S174" s="45">
        <f t="shared" si="122"/>
        <v>505.88420000000008</v>
      </c>
      <c r="T174" s="45">
        <f t="shared" si="123"/>
        <v>0</v>
      </c>
      <c r="U174" s="45">
        <f t="shared" si="124"/>
        <v>242.08</v>
      </c>
      <c r="V174" s="45">
        <f t="shared" si="125"/>
        <v>242.08</v>
      </c>
      <c r="W174" s="79">
        <f t="shared" si="126"/>
        <v>1</v>
      </c>
      <c r="X174" s="43">
        <f t="shared" si="127"/>
        <v>1</v>
      </c>
      <c r="Y174" s="43" t="str">
        <f>VLOOKUP(I174,mappings!$C$1:$H$22,6,FALSE)</f>
        <v>WMAAC</v>
      </c>
      <c r="Z174" s="81"/>
      <c r="AA174" s="77" t="s">
        <v>575</v>
      </c>
      <c r="AB174" s="77">
        <f t="shared" si="153"/>
        <v>2023</v>
      </c>
      <c r="AC174" s="77" t="str">
        <f t="shared" si="128"/>
        <v>MAAC2023</v>
      </c>
      <c r="AD174" s="78">
        <f>SUMIFS(AD$3:AD173,$AJ$3:$AJ173,$AA174,$AB$3:$AB173,$AB174)</f>
        <v>11227.13075</v>
      </c>
      <c r="AE174" s="78">
        <f>SUMIFS(AE$3:AE173,$AJ$3:$AJ173,$AA174,$AB$3:$AB173,$AB174)</f>
        <v>12160.775754</v>
      </c>
      <c r="AF174" s="78">
        <f>SUMIFS(AF$3:AF173,$AJ$3:$AJ173,$AA174,$AB$3:$AB173,$AB174)</f>
        <v>2943.2699999999986</v>
      </c>
      <c r="AG174" s="78">
        <f>SUMIFS(AG$3:AG173,$AJ$3:$AJ173,$AA174,$AB$3:$AB173,$AB174)</f>
        <v>1636.8528499999998</v>
      </c>
      <c r="AH174" s="78">
        <f>SUMIFS(AH$3:AH173,$AJ$3:$AJ173,$AA174,$AB$3:$AB173,$AB174)</f>
        <v>0</v>
      </c>
      <c r="AI174" s="78">
        <f t="shared" si="152"/>
        <v>27968.029353999995</v>
      </c>
      <c r="AJ174" s="78" t="str">
        <f>VLOOKUP(AA174,mappings!$C$2:$H$28,6,FALSE)</f>
        <v>RTO</v>
      </c>
      <c r="AK174" s="78">
        <f>SUMIFS(AK$3:AK173,AJ$3:AJ173,AA174,AB$3:AB173,AB174)</f>
        <v>14687.401340000002</v>
      </c>
      <c r="AL174" s="78">
        <f t="shared" si="115"/>
        <v>38598.341206494457</v>
      </c>
      <c r="AM174" s="79">
        <f t="shared" si="116"/>
        <v>0.38051897778261873</v>
      </c>
      <c r="AN174" s="81"/>
      <c r="AO174" s="63" t="s">
        <v>107</v>
      </c>
      <c r="AP174" s="63" t="s">
        <v>23</v>
      </c>
      <c r="AQ174" s="63">
        <v>2027</v>
      </c>
      <c r="AR174" s="63">
        <v>1285.54490184049</v>
      </c>
      <c r="AS174" s="63">
        <v>0</v>
      </c>
      <c r="AT174" s="63">
        <v>156.9744</v>
      </c>
      <c r="AU174" s="63">
        <v>133.00094999999999</v>
      </c>
      <c r="AV174" s="63">
        <v>316.68165748396598</v>
      </c>
      <c r="AW174" s="81"/>
      <c r="AX174" s="77" t="s">
        <v>575</v>
      </c>
      <c r="AY174" s="77">
        <f t="shared" si="154"/>
        <v>2023</v>
      </c>
      <c r="AZ174" s="77" t="str">
        <f t="shared" si="129"/>
        <v>MAAC2023</v>
      </c>
      <c r="BA174" s="78">
        <f>SUMIFS(BA$3:BA173,$BG$3:$BG173,$AX174,$AY$3:$AY173,$AY174)</f>
        <v>4913.9730549012975</v>
      </c>
      <c r="BB174" s="78">
        <f>SUMIFS(BB$3:BB173,$BG$3:$BG173,$AX174,$AY$3:$AY173,$AY174)</f>
        <v>12160.775754</v>
      </c>
      <c r="BC174" s="78">
        <f>SUMIFS(BC$3:BC173,$BG$3:$BG173,$AX174,$AY$3:$AY173,$AY174)</f>
        <v>2943.2699999999977</v>
      </c>
      <c r="BD174" s="78">
        <f>SUMIFS(BD$3:BD173,$BG$3:$BG173,$AX174,$AY$3:$AY173,$AY174)</f>
        <v>1636.8528499999888</v>
      </c>
      <c r="BE174" s="78">
        <f>SUMIFS(BE$3:BE173,$BG$3:$BG173,$AX174,$AY$3:$AY173,$AY174)</f>
        <v>643.24999999999852</v>
      </c>
      <c r="BF174" s="78">
        <f t="shared" si="132"/>
        <v>22298.121658901284</v>
      </c>
      <c r="BG174" s="78" t="str">
        <f>VLOOKUP(AX174,mappings!$C$2:$H$28,6,FALSE)</f>
        <v>RTO</v>
      </c>
      <c r="BH174" s="63"/>
      <c r="BI174" s="63"/>
      <c r="BJ174" s="63"/>
      <c r="BK174" s="63"/>
      <c r="BR174" s="63"/>
    </row>
    <row r="175" spans="7:70" x14ac:dyDescent="0.2">
      <c r="G175" s="81"/>
      <c r="H175" s="77" t="str">
        <f t="shared" si="150"/>
        <v>PA</v>
      </c>
      <c r="I175" s="77" t="str">
        <f t="shared" si="150"/>
        <v>PJM_PhiladelphiaElec</v>
      </c>
      <c r="J175" s="34">
        <f t="shared" si="151"/>
        <v>1</v>
      </c>
      <c r="K175" s="63">
        <f t="shared" si="135"/>
        <v>2027</v>
      </c>
      <c r="L175" s="9">
        <f t="shared" si="133"/>
        <v>0.08</v>
      </c>
      <c r="M175" s="77">
        <f>VLOOKUP(I175,load!$Z$88:$AJ$110,K175-2020,FALSE)</f>
        <v>8479</v>
      </c>
      <c r="N175" s="2">
        <f t="shared" si="134"/>
        <v>678.32</v>
      </c>
      <c r="O175" s="2">
        <f>VLOOKUP(O$2,ELCC!$A$1:$B$16,2,FALSE)*SUMIF('2022_resources_less_planned_ret'!$A$3:$A$293,O$2&amp;"_"&amp;$I175&amp;"_"&amp;$H175,'2022_resources_less_planned_ret'!$E$3:$E$293)</f>
        <v>4504.1964840000001</v>
      </c>
      <c r="P175" s="2">
        <f>VLOOKUP(P$2,ELCC!$A$1:$B$16,2,FALSE)*SUMIF('2022_resources_less_planned_ret'!$A$3:$A$293,P$2&amp;"_"&amp;$I175&amp;"_"&amp;$H175,'2022_resources_less_planned_ret'!$E$3:$E$293)</f>
        <v>395.7063</v>
      </c>
      <c r="Q175" s="2">
        <f>VLOOKUP(Q$2,ELCC!$A$1:$B$16,2,FALSE)*SUMIF('2022_resources_less_planned_ret'!$A$3:$A$293,Q$2&amp;"_"&amp;$I175&amp;"_"&amp;$H175,'2022_resources_less_planned_ret'!$E$3:$E$293)</f>
        <v>1016.5009499999999</v>
      </c>
      <c r="R175" s="2">
        <f>VLOOKUP(R$2,ELCC!$A$1:$B$16,2,FALSE)*SUMIF('2022_resources_less_planned_ret'!$A$3:$A$293,R$2&amp;"_"&amp;$I175&amp;"_"&amp;$H175,'2022_resources_less_planned_ret'!$E$3:$E$293)</f>
        <v>0</v>
      </c>
      <c r="S175" s="45">
        <f t="shared" si="122"/>
        <v>6594.7237339999992</v>
      </c>
      <c r="T175" s="45">
        <f t="shared" si="123"/>
        <v>0</v>
      </c>
      <c r="U175" s="45">
        <f t="shared" si="124"/>
        <v>678.32</v>
      </c>
      <c r="V175" s="45">
        <f t="shared" si="125"/>
        <v>678.32</v>
      </c>
      <c r="W175" s="79">
        <f t="shared" si="126"/>
        <v>1</v>
      </c>
      <c r="X175" s="43">
        <f t="shared" si="127"/>
        <v>1</v>
      </c>
      <c r="Y175" s="43" t="str">
        <f>VLOOKUP(I175,mappings!$C$1:$H$22,6,FALSE)</f>
        <v>EMAAC</v>
      </c>
      <c r="Z175" s="81"/>
      <c r="AA175" s="77" t="s">
        <v>571</v>
      </c>
      <c r="AB175" s="77">
        <f t="shared" si="153"/>
        <v>2023</v>
      </c>
      <c r="AC175" s="77" t="str">
        <f t="shared" si="128"/>
        <v>WEST2023</v>
      </c>
      <c r="AD175" s="78">
        <f>SUMIFS(AD$3:AD174,$AJ$3:$AJ174,$AA175,$AB$3:$AB174,$AB175)</f>
        <v>7314.3421414944469</v>
      </c>
      <c r="AE175" s="78">
        <f>SUMIFS(AE$3:AE174,$AJ$3:$AJ174,$AA175,$AB$3:$AB174,$AB175)</f>
        <v>16301.311965000001</v>
      </c>
      <c r="AF175" s="78">
        <f>SUMIFS(AF$3:AF174,$AJ$3:$AJ174,$AA175,$AB$3:$AB174,$AB175)</f>
        <v>4957.8947110000008</v>
      </c>
      <c r="AG175" s="78">
        <f>SUMIFS(AG$3:AG174,$AJ$3:$AJ174,$AA175,$AB$3:$AB174,$AB175)</f>
        <v>62.700949999999999</v>
      </c>
      <c r="AH175" s="78">
        <f>SUMIFS(AH$3:AH174,$AJ$3:$AJ174,$AA175,$AB$3:$AB174,$AB175)</f>
        <v>0</v>
      </c>
      <c r="AI175" s="78">
        <f t="shared" si="152"/>
        <v>28636.249767494446</v>
      </c>
      <c r="AJ175" s="78" t="str">
        <f>VLOOKUP(AA175,mappings!$C$2:$H$28,6,FALSE)</f>
        <v>RTO</v>
      </c>
      <c r="AK175" s="78">
        <f>SUMIFS(AK$3:AK174,AJ$3:AJ174,AA175,AB$3:AB174,AB175)</f>
        <v>19803.70986649445</v>
      </c>
      <c r="AL175" s="78">
        <f t="shared" si="115"/>
        <v>38598.341206494457</v>
      </c>
      <c r="AM175" s="79">
        <f t="shared" si="116"/>
        <v>0.51307152710392456</v>
      </c>
      <c r="AN175" s="81"/>
      <c r="AO175" s="63" t="s">
        <v>108</v>
      </c>
      <c r="AP175" s="63" t="s">
        <v>31</v>
      </c>
      <c r="AQ175" s="63">
        <v>2027</v>
      </c>
      <c r="AR175" s="63">
        <v>94.817792753469405</v>
      </c>
      <c r="AS175" s="63">
        <v>0</v>
      </c>
      <c r="AT175" s="63">
        <v>263.80419999999998</v>
      </c>
      <c r="AU175" s="63">
        <v>0</v>
      </c>
      <c r="AV175" s="63">
        <v>0</v>
      </c>
      <c r="AW175" s="81"/>
      <c r="AX175" s="77" t="s">
        <v>571</v>
      </c>
      <c r="AY175" s="77">
        <f t="shared" si="154"/>
        <v>2023</v>
      </c>
      <c r="AZ175" s="77" t="str">
        <f t="shared" si="129"/>
        <v>WEST2023</v>
      </c>
      <c r="BA175" s="78">
        <f>SUMIFS(BA$3:BA174,$BG$3:$BG174,$AX175,$AY$3:$AY174,$AY175)</f>
        <v>3574.984462557693</v>
      </c>
      <c r="BB175" s="78">
        <f>SUMIFS(BB$3:BB174,$BG$3:$BG174,$AX175,$AY$3:$AY174,$AY175)</f>
        <v>16301.311965000001</v>
      </c>
      <c r="BC175" s="78">
        <f>SUMIFS(BC$3:BC174,$BG$3:$BG174,$AX175,$AY$3:$AY174,$AY175)</f>
        <v>4957.8947110000008</v>
      </c>
      <c r="BD175" s="78">
        <f>SUMIFS(BD$3:BD174,$BG$3:$BG174,$AX175,$AY$3:$AY174,$AY175)</f>
        <v>62.700949999999999</v>
      </c>
      <c r="BE175" s="78">
        <f>SUMIFS(BE$3:BE174,$BG$3:$BG174,$AX175,$AY$3:$AY174,$AY175)</f>
        <v>33.199999999999903</v>
      </c>
      <c r="BF175" s="78">
        <f t="shared" si="132"/>
        <v>24930.092088557692</v>
      </c>
      <c r="BG175" s="78" t="str">
        <f>VLOOKUP(AX175,mappings!$C$2:$H$28,6,FALSE)</f>
        <v>RTO</v>
      </c>
      <c r="BH175" s="63"/>
      <c r="BI175" s="63"/>
      <c r="BJ175" s="63"/>
      <c r="BK175" s="63"/>
      <c r="BR175" s="63"/>
    </row>
    <row r="176" spans="7:70" x14ac:dyDescent="0.2">
      <c r="G176" s="81"/>
      <c r="H176" s="77" t="str">
        <f t="shared" si="150"/>
        <v>PA</v>
      </c>
      <c r="I176" s="77" t="str">
        <f t="shared" si="150"/>
        <v>PJM_PennElec</v>
      </c>
      <c r="J176" s="34">
        <f t="shared" si="151"/>
        <v>1</v>
      </c>
      <c r="K176" s="63">
        <f t="shared" si="135"/>
        <v>2027</v>
      </c>
      <c r="L176" s="9">
        <f t="shared" si="133"/>
        <v>0.08</v>
      </c>
      <c r="M176" s="77">
        <f>VLOOKUP(I176,load!$Z$88:$AJ$110,K176-2020,FALSE)</f>
        <v>2829</v>
      </c>
      <c r="N176" s="2">
        <f t="shared" si="134"/>
        <v>226.32</v>
      </c>
      <c r="O176" s="2">
        <f>VLOOKUP(O$2,ELCC!$A$1:$B$16,2,FALSE)*SUMIF('2022_resources_less_planned_ret'!$A$3:$A$293,O$2&amp;"_"&amp;$I176&amp;"_"&amp;$H176,'2022_resources_less_planned_ret'!$E$3:$E$293)</f>
        <v>0</v>
      </c>
      <c r="P176" s="2">
        <f>VLOOKUP(P$2,ELCC!$A$1:$B$16,2,FALSE)*SUMIF('2022_resources_less_planned_ret'!$A$3:$A$293,P$2&amp;"_"&amp;$I176&amp;"_"&amp;$H176,'2022_resources_less_planned_ret'!$E$3:$E$293)</f>
        <v>331.3904</v>
      </c>
      <c r="Q176" s="2">
        <f>VLOOKUP(Q$2,ELCC!$A$1:$B$16,2,FALSE)*SUMIF('2022_resources_less_planned_ret'!$A$3:$A$293,Q$2&amp;"_"&amp;$I176&amp;"_"&amp;$H176,'2022_resources_less_planned_ret'!$E$3:$E$293)</f>
        <v>487.35094999999995</v>
      </c>
      <c r="R176" s="2">
        <f>VLOOKUP(R$2,ELCC!$A$1:$B$16,2,FALSE)*SUMIF('2022_resources_less_planned_ret'!$A$3:$A$293,R$2&amp;"_"&amp;$I176&amp;"_"&amp;$H176,'2022_resources_less_planned_ret'!$E$3:$E$293)</f>
        <v>0</v>
      </c>
      <c r="S176" s="45">
        <f t="shared" si="122"/>
        <v>1045.0613499999999</v>
      </c>
      <c r="T176" s="45">
        <f t="shared" si="123"/>
        <v>0</v>
      </c>
      <c r="U176" s="45">
        <f t="shared" si="124"/>
        <v>226.32</v>
      </c>
      <c r="V176" s="45">
        <f t="shared" si="125"/>
        <v>226.32</v>
      </c>
      <c r="W176" s="79">
        <f t="shared" si="126"/>
        <v>1</v>
      </c>
      <c r="X176" s="43">
        <f t="shared" si="127"/>
        <v>1</v>
      </c>
      <c r="Y176" s="43" t="str">
        <f>VLOOKUP(I176,mappings!$C$1:$H$22,6,FALSE)</f>
        <v>WMAAC</v>
      </c>
      <c r="Z176" s="81"/>
      <c r="AA176" s="77" t="s">
        <v>0</v>
      </c>
      <c r="AB176" s="77">
        <f t="shared" si="153"/>
        <v>2023</v>
      </c>
      <c r="AC176" s="77" t="str">
        <f t="shared" si="128"/>
        <v>RTO2023</v>
      </c>
      <c r="AD176" s="78">
        <f>SUMIFS(AD$3:AD175,$AJ$3:$AJ175,$AA176,$AB$3:$AB175,$AB176)</f>
        <v>22648.702891494446</v>
      </c>
      <c r="AE176" s="78">
        <f>SUMIFS(AE$3:AE175,$AJ$3:$AJ175,$AA176,$AB$3:$AB175,$AB176)</f>
        <v>32009.830937999999</v>
      </c>
      <c r="AF176" s="78">
        <f>SUMIFS(AF$3:AF175,$AJ$3:$AJ175,$AA176,$AB$3:$AB175,$AB176)</f>
        <v>8538.8732110000001</v>
      </c>
      <c r="AG176" s="78">
        <f>SUMIFS(AG$3:AG175,$AJ$3:$AJ175,$AA176,$AB$3:$AB175,$AB176)</f>
        <v>4552.4047499999997</v>
      </c>
      <c r="AH176" s="78">
        <f>SUMIFS(AH$3:AH175,$AJ$3:$AJ175,$AA176,$AB$3:$AB175,$AB176)</f>
        <v>0</v>
      </c>
      <c r="AI176" s="78">
        <f t="shared" si="152"/>
        <v>67749.811790494437</v>
      </c>
      <c r="AJ176" s="78">
        <f>VLOOKUP(AA176,mappings!$C$2:$H$28,6,FALSE)</f>
        <v>0</v>
      </c>
      <c r="AK176" s="78">
        <f>SUMIFS(AK$3:AK175,AJ$3:AJ175,AA176,AB$3:AB175,AB176)</f>
        <v>38598.341206494457</v>
      </c>
      <c r="AL176" s="78">
        <f t="shared" si="115"/>
        <v>0</v>
      </c>
      <c r="AM176" s="79">
        <f t="shared" si="116"/>
        <v>0</v>
      </c>
      <c r="AN176" s="81"/>
      <c r="AO176" s="63" t="s">
        <v>109</v>
      </c>
      <c r="AP176" s="63" t="s">
        <v>31</v>
      </c>
      <c r="AQ176" s="63">
        <v>2027</v>
      </c>
      <c r="AR176" s="63">
        <v>230.16993531200299</v>
      </c>
      <c r="AS176" s="63">
        <v>0</v>
      </c>
      <c r="AT176" s="63">
        <v>331.3904</v>
      </c>
      <c r="AU176" s="63">
        <v>487.35094999999899</v>
      </c>
      <c r="AV176" s="63">
        <v>0</v>
      </c>
      <c r="AW176" s="81"/>
      <c r="AX176" s="77" t="s">
        <v>0</v>
      </c>
      <c r="AY176" s="77">
        <f t="shared" si="154"/>
        <v>2023</v>
      </c>
      <c r="AZ176" s="77" t="str">
        <f t="shared" si="129"/>
        <v>RTO2023</v>
      </c>
      <c r="BA176" s="78">
        <f>SUMIFS(BA$3:BA175,$BG$3:$BG175,$AX176,$AY$3:$AY175,$AY176)</f>
        <v>11663.227277799</v>
      </c>
      <c r="BB176" s="78">
        <f>SUMIFS(BB$3:BB175,$BG$3:$BG175,$AX176,$AY$3:$AY175,$AY176)</f>
        <v>32009.830937999999</v>
      </c>
      <c r="BC176" s="78">
        <f>SUMIFS(BC$3:BC175,$BG$3:$BG175,$AX176,$AY$3:$AY175,$AY176)</f>
        <v>8538.8732109999983</v>
      </c>
      <c r="BD176" s="78">
        <f>SUMIFS(BD$3:BD175,$BG$3:$BG175,$AX176,$AY$3:$AY175,$AY176)</f>
        <v>4552.4047499999888</v>
      </c>
      <c r="BE176" s="78">
        <f>SUMIFS(BE$3:BE175,$BG$3:$BG175,$AX176,$AY$3:$AY175,$AY176)</f>
        <v>925.44999999999845</v>
      </c>
      <c r="BF176" s="78">
        <f t="shared" si="132"/>
        <v>57689.786176798982</v>
      </c>
      <c r="BG176" s="78">
        <f>VLOOKUP(AX176,mappings!$C$2:$H$28,6,FALSE)</f>
        <v>0</v>
      </c>
      <c r="BH176" s="63"/>
      <c r="BI176" s="63"/>
      <c r="BJ176" s="63"/>
      <c r="BK176" s="63"/>
      <c r="BR176" s="63"/>
    </row>
    <row r="177" spans="7:70" x14ac:dyDescent="0.2">
      <c r="G177" s="81"/>
      <c r="H177" s="77" t="str">
        <f t="shared" si="150"/>
        <v>DC</v>
      </c>
      <c r="I177" s="77" t="str">
        <f t="shared" si="150"/>
        <v>PJM_PotomacElec</v>
      </c>
      <c r="J177" s="34">
        <f t="shared" si="151"/>
        <v>0.3</v>
      </c>
      <c r="K177" s="63">
        <f t="shared" si="135"/>
        <v>2027</v>
      </c>
      <c r="L177" s="9">
        <f t="shared" si="133"/>
        <v>0.66</v>
      </c>
      <c r="M177" s="77">
        <f>VLOOKUP(I177,load!$Z$88:$AJ$110,K177-2020,FALSE)</f>
        <v>6142</v>
      </c>
      <c r="N177" s="2">
        <f t="shared" si="134"/>
        <v>1216.116</v>
      </c>
      <c r="O177" s="2">
        <f>VLOOKUP(O$2,ELCC!$A$1:$B$16,2,FALSE)*SUMIF('2022_resources_less_planned_ret'!$A$3:$A$293,O$2&amp;"_"&amp;$I177&amp;"_"&amp;$H177,'2022_resources_less_planned_ret'!$E$3:$E$293)</f>
        <v>0</v>
      </c>
      <c r="P177" s="2">
        <f>VLOOKUP(P$2,ELCC!$A$1:$B$16,2,FALSE)*SUMIF('2022_resources_less_planned_ret'!$A$3:$A$293,P$2&amp;"_"&amp;$I177&amp;"_"&amp;$H177,'2022_resources_less_planned_ret'!$E$3:$E$293)</f>
        <v>69.330359999999899</v>
      </c>
      <c r="Q177" s="2">
        <f>VLOOKUP(Q$2,ELCC!$A$1:$B$16,2,FALSE)*SUMIF('2022_resources_less_planned_ret'!$A$3:$A$293,Q$2&amp;"_"&amp;$I177&amp;"_"&amp;$H177,'2022_resources_less_planned_ret'!$E$3:$E$293)</f>
        <v>0</v>
      </c>
      <c r="R177" s="2">
        <f>VLOOKUP(R$2,ELCC!$A$1:$B$16,2,FALSE)*SUMIF('2022_resources_less_planned_ret'!$A$3:$A$293,R$2&amp;"_"&amp;$I177&amp;"_"&amp;$H177,'2022_resources_less_planned_ret'!$E$3:$E$293)</f>
        <v>0</v>
      </c>
      <c r="S177" s="45">
        <f t="shared" si="122"/>
        <v>1285.4463599999999</v>
      </c>
      <c r="T177" s="45">
        <f t="shared" si="123"/>
        <v>0</v>
      </c>
      <c r="U177" s="45">
        <f t="shared" si="124"/>
        <v>1216.116</v>
      </c>
      <c r="V177" s="45">
        <f t="shared" si="125"/>
        <v>3000.3669999999997</v>
      </c>
      <c r="W177" s="79">
        <f t="shared" si="126"/>
        <v>0.40532241555783011</v>
      </c>
      <c r="X177" s="43">
        <f t="shared" si="127"/>
        <v>0.39779019332450821</v>
      </c>
      <c r="Y177" s="43" t="str">
        <f>VLOOKUP(I177,mappings!$C$1:$H$22,6,FALSE)</f>
        <v>SWMAAC</v>
      </c>
      <c r="Z177" s="81"/>
      <c r="AA177" s="77" t="str">
        <f>AA171</f>
        <v>EMAAC</v>
      </c>
      <c r="AB177" s="77">
        <f>AB171+1</f>
        <v>2024</v>
      </c>
      <c r="AC177" s="77" t="str">
        <f t="shared" si="128"/>
        <v>EMAAC2024</v>
      </c>
      <c r="AD177" s="78">
        <f>SUMIFS(AD$3:AD176,$AJ$3:$AJ176,$AA177,$AB$3:$AB176,$AB177)</f>
        <v>7031.5140800000008</v>
      </c>
      <c r="AE177" s="78">
        <f>SUMIFS(AE$3:AE176,$AJ$3:$AJ176,$AA177,$AB$3:$AB176,$AB177)</f>
        <v>7964.4670740000001</v>
      </c>
      <c r="AF177" s="78">
        <f>SUMIFS(AF$3:AF176,$AJ$3:$AJ176,$AA177,$AB$3:$AB176,$AB177)</f>
        <v>1215.4614999999999</v>
      </c>
      <c r="AG177" s="78">
        <f>SUMIFS(AG$3:AG176,$AJ$3:$AJ176,$AA177,$AB$3:$AB176,$AB177)</f>
        <v>1149.5018999999998</v>
      </c>
      <c r="AH177" s="78">
        <f>SUMIFS(AH$3:AH176,$AJ$3:$AJ176,$AA177,$AB$3:$AB176,$AB177)</f>
        <v>0</v>
      </c>
      <c r="AI177" s="78">
        <f t="shared" si="152"/>
        <v>17360.944554000002</v>
      </c>
      <c r="AJ177" s="78" t="str">
        <f>VLOOKUP(AA177,mappings!$C$2:$H$28,6,FALSE)</f>
        <v>MAAC</v>
      </c>
      <c r="AK177" s="78">
        <f>SUMIFS(AK$3:AK176,AJ$3:AJ176,AA177,AB$3:AB176,AB177)</f>
        <v>10491.784670000001</v>
      </c>
      <c r="AL177" s="78">
        <f t="shared" si="115"/>
        <v>16069.882870000001</v>
      </c>
      <c r="AM177" s="79">
        <f t="shared" si="116"/>
        <v>0.65288494974574762</v>
      </c>
      <c r="AN177" s="81"/>
      <c r="AO177" s="63" t="s">
        <v>110</v>
      </c>
      <c r="AP177" s="63" t="s">
        <v>31</v>
      </c>
      <c r="AQ177" s="63">
        <v>2027</v>
      </c>
      <c r="AR177" s="63">
        <v>815.563749061262</v>
      </c>
      <c r="AS177" s="63">
        <v>2496.3876</v>
      </c>
      <c r="AT177" s="63">
        <v>632.25800000000004</v>
      </c>
      <c r="AU177" s="63">
        <v>0</v>
      </c>
      <c r="AV177" s="63">
        <v>0</v>
      </c>
      <c r="AW177" s="81"/>
      <c r="AX177" s="77" t="str">
        <f>AX171</f>
        <v>EMAAC</v>
      </c>
      <c r="AY177" s="77">
        <f>AY171+1</f>
        <v>2024</v>
      </c>
      <c r="AZ177" s="77" t="str">
        <f t="shared" si="129"/>
        <v>EMAAC2024</v>
      </c>
      <c r="BA177" s="78">
        <f>SUMIFS(BA$3:BA176,$BG$3:$BG176,$AX177,$AY$3:$AY176,$AY177)</f>
        <v>4309.1608652344521</v>
      </c>
      <c r="BB177" s="78">
        <f>SUMIFS(BB$3:BB176,$BG$3:$BG176,$AX177,$AY$3:$AY176,$AY177)</f>
        <v>7964.4670740000001</v>
      </c>
      <c r="BC177" s="78">
        <f>SUMIFS(BC$3:BC176,$BG$3:$BG176,$AX177,$AY$3:$AY176,$AY177)</f>
        <v>1215.4614999999999</v>
      </c>
      <c r="BD177" s="78">
        <f>SUMIFS(BD$3:BD176,$BG$3:$BG176,$AX177,$AY$3:$AY176,$AY177)</f>
        <v>1149.50189999999</v>
      </c>
      <c r="BE177" s="78">
        <f>SUMIFS(BE$3:BE176,$BG$3:$BG176,$AX177,$AY$3:$AY176,$AY177)</f>
        <v>778.99999999999773</v>
      </c>
      <c r="BF177" s="78">
        <f t="shared" si="132"/>
        <v>15417.591339234439</v>
      </c>
      <c r="BG177" s="78" t="str">
        <f>VLOOKUP(AX177,mappings!$C$2:$H$28,6,FALSE)</f>
        <v>MAAC</v>
      </c>
      <c r="BH177" s="63"/>
      <c r="BI177" s="63"/>
      <c r="BJ177" s="63"/>
      <c r="BK177" s="63"/>
      <c r="BR177" s="63"/>
    </row>
    <row r="178" spans="7:70" x14ac:dyDescent="0.2">
      <c r="G178" s="81"/>
      <c r="H178" s="77" t="str">
        <f t="shared" si="150"/>
        <v>MD</v>
      </c>
      <c r="I178" s="77" t="str">
        <f t="shared" si="150"/>
        <v>PJM_PotomacElec</v>
      </c>
      <c r="J178" s="34">
        <f t="shared" si="151"/>
        <v>0.7</v>
      </c>
      <c r="K178" s="63">
        <f t="shared" si="135"/>
        <v>2027</v>
      </c>
      <c r="L178" s="9">
        <f t="shared" si="133"/>
        <v>0.41499999999999998</v>
      </c>
      <c r="M178" s="77">
        <f>VLOOKUP(I178,load!$Z$88:$AJ$110,K178-2020,FALSE)</f>
        <v>6142</v>
      </c>
      <c r="N178" s="2">
        <f t="shared" si="134"/>
        <v>1784.2509999999997</v>
      </c>
      <c r="O178" s="2">
        <f>VLOOKUP(O$2,ELCC!$A$1:$B$16,2,FALSE)*SUMIF('2022_resources_less_planned_ret'!$A$3:$A$293,O$2&amp;"_"&amp;$I178&amp;"_"&amp;$H178,'2022_resources_less_planned_ret'!$E$3:$E$293)</f>
        <v>0</v>
      </c>
      <c r="P178" s="2">
        <f>VLOOKUP(P$2,ELCC!$A$1:$B$16,2,FALSE)*SUMIF('2022_resources_less_planned_ret'!$A$3:$A$293,P$2&amp;"_"&amp;$I178&amp;"_"&amp;$H178,'2022_resources_less_planned_ret'!$E$3:$E$293)</f>
        <v>161.77083999999894</v>
      </c>
      <c r="Q178" s="2">
        <f>VLOOKUP(Q$2,ELCC!$A$1:$B$16,2,FALSE)*SUMIF('2022_resources_less_planned_ret'!$A$3:$A$293,Q$2&amp;"_"&amp;$I178&amp;"_"&amp;$H178,'2022_resources_less_planned_ret'!$E$3:$E$293)</f>
        <v>0</v>
      </c>
      <c r="R178" s="2">
        <f>VLOOKUP(R$2,ELCC!$A$1:$B$16,2,FALSE)*SUMIF('2022_resources_less_planned_ret'!$A$3:$A$293,R$2&amp;"_"&amp;$I178&amp;"_"&amp;$H178,'2022_resources_less_planned_ret'!$E$3:$E$293)</f>
        <v>0</v>
      </c>
      <c r="S178" s="45">
        <f t="shared" si="122"/>
        <v>1946.0218399999987</v>
      </c>
      <c r="T178" s="45">
        <f t="shared" si="123"/>
        <v>0</v>
      </c>
      <c r="U178" s="45">
        <f t="shared" si="124"/>
        <v>1784.2509999999997</v>
      </c>
      <c r="V178" s="45">
        <f t="shared" si="125"/>
        <v>3000.3669999999997</v>
      </c>
      <c r="W178" s="79">
        <f t="shared" si="126"/>
        <v>0.59467758444216989</v>
      </c>
      <c r="X178" s="43">
        <f t="shared" si="127"/>
        <v>0.60220980667549184</v>
      </c>
      <c r="Y178" s="43" t="str">
        <f>VLOOKUP(I178,mappings!$C$1:$H$22,6,FALSE)</f>
        <v>SWMAAC</v>
      </c>
      <c r="Z178" s="81"/>
      <c r="AA178" s="77" t="str">
        <f t="shared" ref="AA178:AA218" si="155">AA172</f>
        <v>WMAAC</v>
      </c>
      <c r="AB178" s="77">
        <f>AB177</f>
        <v>2024</v>
      </c>
      <c r="AC178" s="77" t="str">
        <f t="shared" si="128"/>
        <v>WMAAC2024</v>
      </c>
      <c r="AD178" s="78">
        <f>SUMIFS(AD$3:AD177,$AJ$3:$AJ177,$AA178,$AB$3:$AB177,$AB178)</f>
        <v>1049.68</v>
      </c>
      <c r="AE178" s="78">
        <f>SUMIFS(AE$3:AE177,$AJ$3:$AJ177,$AA178,$AB$3:$AB177,$AB178)</f>
        <v>2496.3876</v>
      </c>
      <c r="AF178" s="78">
        <f>SUMIFS(AF$3:AF177,$AJ$3:$AJ177,$AA178,$AB$3:$AB177,$AB178)</f>
        <v>1227.4526000000001</v>
      </c>
      <c r="AG178" s="78">
        <f>SUMIFS(AG$3:AG177,$AJ$3:$AJ177,$AA178,$AB$3:$AB177,$AB178)</f>
        <v>487.35094999999995</v>
      </c>
      <c r="AH178" s="78">
        <f>SUMIFS(AH$3:AH177,$AJ$3:$AJ177,$AA178,$AB$3:$AB177,$AB178)</f>
        <v>0</v>
      </c>
      <c r="AI178" s="78">
        <f t="shared" si="152"/>
        <v>5260.8711500000009</v>
      </c>
      <c r="AJ178" s="78" t="str">
        <f>VLOOKUP(AA178,mappings!$C$2:$H$28,6,FALSE)</f>
        <v>MAAC</v>
      </c>
      <c r="AK178" s="78">
        <f>SUMIFS(AK$3:AK177,AJ$3:AJ177,AA178,AB$3:AB177,AB178)</f>
        <v>1049.68</v>
      </c>
      <c r="AL178" s="78">
        <f t="shared" si="115"/>
        <v>16069.882870000001</v>
      </c>
      <c r="AM178" s="79">
        <f t="shared" si="116"/>
        <v>6.5319704473987869E-2</v>
      </c>
      <c r="AN178" s="81"/>
      <c r="AO178" s="63" t="s">
        <v>111</v>
      </c>
      <c r="AP178" s="63" t="s">
        <v>31</v>
      </c>
      <c r="AQ178" s="63">
        <v>2027</v>
      </c>
      <c r="AR178" s="63">
        <v>660.31652283856101</v>
      </c>
      <c r="AS178" s="63">
        <v>4504.1964840000001</v>
      </c>
      <c r="AT178" s="63">
        <v>395.7063</v>
      </c>
      <c r="AU178" s="63">
        <v>1016.50094999999</v>
      </c>
      <c r="AV178" s="63">
        <v>0</v>
      </c>
      <c r="AW178" s="81"/>
      <c r="AX178" s="77" t="str">
        <f t="shared" ref="AX178:AX218" si="156">AX172</f>
        <v>WMAAC</v>
      </c>
      <c r="AY178" s="77">
        <f>AY177</f>
        <v>2024</v>
      </c>
      <c r="AZ178" s="77" t="str">
        <f t="shared" si="129"/>
        <v>WMAAC2024</v>
      </c>
      <c r="BA178" s="78">
        <f>SUMIFS(BA$3:BA177,$BG$3:$BG177,$AX178,$AY$3:$AY177,$AY178)</f>
        <v>1170.7460016325253</v>
      </c>
      <c r="BB178" s="78">
        <f>SUMIFS(BB$3:BB177,$BG$3:$BG177,$AX178,$AY$3:$AY177,$AY178)</f>
        <v>2496.3876</v>
      </c>
      <c r="BC178" s="78">
        <f>SUMIFS(BC$3:BC177,$BG$3:$BG177,$AX178,$AY$3:$AY177,$AY178)</f>
        <v>1227.4526000000001</v>
      </c>
      <c r="BD178" s="78">
        <f>SUMIFS(BD$3:BD177,$BG$3:$BG177,$AX178,$AY$3:$AY177,$AY178)</f>
        <v>487.35094999999899</v>
      </c>
      <c r="BE178" s="78">
        <f>SUMIFS(BE$3:BE177,$BG$3:$BG177,$AX178,$AY$3:$AY177,$AY178)</f>
        <v>0</v>
      </c>
      <c r="BF178" s="78">
        <f t="shared" si="132"/>
        <v>5381.9371516325245</v>
      </c>
      <c r="BG178" s="78" t="str">
        <f>VLOOKUP(AX178,mappings!$C$2:$H$28,6,FALSE)</f>
        <v>MAAC</v>
      </c>
      <c r="BH178" s="63"/>
      <c r="BI178" s="63"/>
      <c r="BJ178" s="63"/>
      <c r="BK178" s="63"/>
      <c r="BR178" s="63"/>
    </row>
    <row r="179" spans="7:70" x14ac:dyDescent="0.2">
      <c r="G179" s="81"/>
      <c r="H179" s="77" t="str">
        <f t="shared" si="150"/>
        <v>PA</v>
      </c>
      <c r="I179" s="77" t="str">
        <f t="shared" si="150"/>
        <v>PJM_PennPL_UGI</v>
      </c>
      <c r="J179" s="34">
        <f t="shared" si="151"/>
        <v>1</v>
      </c>
      <c r="K179" s="63">
        <f t="shared" si="135"/>
        <v>2027</v>
      </c>
      <c r="L179" s="9">
        <f t="shared" si="133"/>
        <v>0.08</v>
      </c>
      <c r="M179" s="77">
        <f>VLOOKUP(I179,load!$Z$88:$AJ$110,K179-2020,FALSE)</f>
        <v>7403</v>
      </c>
      <c r="N179" s="2">
        <f t="shared" si="134"/>
        <v>592.24</v>
      </c>
      <c r="O179" s="2">
        <f>VLOOKUP(O$2,ELCC!$A$1:$B$16,2,FALSE)*SUMIF('2022_resources_less_planned_ret'!$A$3:$A$293,O$2&amp;"_"&amp;$I179&amp;"_"&amp;$H179,'2022_resources_less_planned_ret'!$E$3:$E$293)</f>
        <v>2496.3876</v>
      </c>
      <c r="P179" s="2">
        <f>VLOOKUP(P$2,ELCC!$A$1:$B$16,2,FALSE)*SUMIF('2022_resources_less_planned_ret'!$A$3:$A$293,P$2&amp;"_"&amp;$I179&amp;"_"&amp;$H179,'2022_resources_less_planned_ret'!$E$3:$E$293)</f>
        <v>632.25800000000004</v>
      </c>
      <c r="Q179" s="2">
        <f>VLOOKUP(Q$2,ELCC!$A$1:$B$16,2,FALSE)*SUMIF('2022_resources_less_planned_ret'!$A$3:$A$293,Q$2&amp;"_"&amp;$I179&amp;"_"&amp;$H179,'2022_resources_less_planned_ret'!$E$3:$E$293)</f>
        <v>0</v>
      </c>
      <c r="R179" s="2">
        <f>VLOOKUP(R$2,ELCC!$A$1:$B$16,2,FALSE)*SUMIF('2022_resources_less_planned_ret'!$A$3:$A$293,R$2&amp;"_"&amp;$I179&amp;"_"&amp;$H179,'2022_resources_less_planned_ret'!$E$3:$E$293)</f>
        <v>0</v>
      </c>
      <c r="S179" s="45">
        <f t="shared" si="122"/>
        <v>3720.8855999999996</v>
      </c>
      <c r="T179" s="45">
        <f t="shared" si="123"/>
        <v>0</v>
      </c>
      <c r="U179" s="45">
        <f t="shared" si="124"/>
        <v>592.24</v>
      </c>
      <c r="V179" s="45">
        <f t="shared" si="125"/>
        <v>592.24</v>
      </c>
      <c r="W179" s="79">
        <f t="shared" si="126"/>
        <v>1</v>
      </c>
      <c r="X179" s="43">
        <f t="shared" si="127"/>
        <v>1</v>
      </c>
      <c r="Y179" s="43" t="str">
        <f>VLOOKUP(I179,mappings!$C$1:$H$22,6,FALSE)</f>
        <v>WMAAC</v>
      </c>
      <c r="Z179" s="81"/>
      <c r="AA179" s="77" t="str">
        <f t="shared" si="155"/>
        <v>SWMAAC</v>
      </c>
      <c r="AB179" s="77">
        <f t="shared" ref="AB179:AB182" si="157">AB178</f>
        <v>2024</v>
      </c>
      <c r="AC179" s="77" t="str">
        <f t="shared" si="128"/>
        <v>SWMAAC2024</v>
      </c>
      <c r="AD179" s="78">
        <f>SUMIFS(AD$3:AD178,$AJ$3:$AJ178,$AA179,$AB$3:$AB178,$AB179)</f>
        <v>4528.4182000000001</v>
      </c>
      <c r="AE179" s="78">
        <f>SUMIFS(AE$3:AE178,$AJ$3:$AJ178,$AA179,$AB$3:$AB178,$AB179)</f>
        <v>1699.9210800000001</v>
      </c>
      <c r="AF179" s="78">
        <f>SUMIFS(AF$3:AF178,$AJ$3:$AJ178,$AA179,$AB$3:$AB178,$AB179)</f>
        <v>500.35589999999888</v>
      </c>
      <c r="AG179" s="78">
        <f>SUMIFS(AG$3:AG178,$AJ$3:$AJ178,$AA179,$AB$3:$AB178,$AB179)</f>
        <v>0</v>
      </c>
      <c r="AH179" s="78">
        <f>SUMIFS(AH$3:AH178,$AJ$3:$AJ178,$AA179,$AB$3:$AB178,$AB179)</f>
        <v>0</v>
      </c>
      <c r="AI179" s="78">
        <f t="shared" si="152"/>
        <v>6728.6951799999988</v>
      </c>
      <c r="AJ179" s="78" t="str">
        <f>VLOOKUP(AA179,mappings!$C$2:$H$28,6,FALSE)</f>
        <v>MAAC</v>
      </c>
      <c r="AK179" s="78">
        <f>SUMIFS(AK$3:AK178,AJ$3:AJ178,AA179,AB$3:AB178,AB179)</f>
        <v>4528.4182000000001</v>
      </c>
      <c r="AL179" s="78">
        <f t="shared" si="115"/>
        <v>16069.882870000001</v>
      </c>
      <c r="AM179" s="79">
        <f t="shared" si="116"/>
        <v>0.28179534578026455</v>
      </c>
      <c r="AN179" s="81"/>
      <c r="AO179" s="63" t="s">
        <v>112</v>
      </c>
      <c r="AP179" s="63" t="s">
        <v>22</v>
      </c>
      <c r="AQ179" s="63">
        <v>2027</v>
      </c>
      <c r="AR179" s="63">
        <v>87.899131721352504</v>
      </c>
      <c r="AS179" s="63">
        <v>0</v>
      </c>
      <c r="AT179" s="63">
        <v>69.330359999999899</v>
      </c>
      <c r="AU179" s="63">
        <v>0</v>
      </c>
      <c r="AV179" s="63">
        <v>0</v>
      </c>
      <c r="AW179" s="81"/>
      <c r="AX179" s="77" t="str">
        <f t="shared" si="156"/>
        <v>SWMAAC</v>
      </c>
      <c r="AY179" s="77">
        <f t="shared" ref="AY179:AY182" si="158">AY178</f>
        <v>2024</v>
      </c>
      <c r="AZ179" s="77" t="str">
        <f t="shared" si="129"/>
        <v>SWMAAC2024</v>
      </c>
      <c r="BA179" s="78">
        <f>SUMIFS(BA$3:BA178,$BG$3:$BG178,$AX179,$AY$3:$AY178,$AY179)</f>
        <v>465.09475837645175</v>
      </c>
      <c r="BB179" s="78">
        <f>SUMIFS(BB$3:BB178,$BG$3:$BG178,$AX179,$AY$3:$AY178,$AY179)</f>
        <v>1699.9210800000001</v>
      </c>
      <c r="BC179" s="78">
        <f>SUMIFS(BC$3:BC178,$BG$3:$BG178,$AX179,$AY$3:$AY178,$AY179)</f>
        <v>500.35589999999792</v>
      </c>
      <c r="BD179" s="78">
        <f>SUMIFS(BD$3:BD178,$BG$3:$BG178,$AX179,$AY$3:$AY178,$AY179)</f>
        <v>0</v>
      </c>
      <c r="BE179" s="78">
        <f>SUMIFS(BE$3:BE178,$BG$3:$BG178,$AX179,$AY$3:$AY178,$AY179)</f>
        <v>0</v>
      </c>
      <c r="BF179" s="78">
        <f t="shared" si="132"/>
        <v>2665.3717383764497</v>
      </c>
      <c r="BG179" s="78" t="str">
        <f>VLOOKUP(AX179,mappings!$C$2:$H$28,6,FALSE)</f>
        <v>MAAC</v>
      </c>
      <c r="BH179" s="63"/>
      <c r="BI179" s="63"/>
      <c r="BJ179" s="63"/>
      <c r="BK179" s="63"/>
      <c r="BR179" s="63"/>
    </row>
    <row r="180" spans="7:70" x14ac:dyDescent="0.2">
      <c r="G180" s="81"/>
      <c r="H180" s="77" t="str">
        <f t="shared" si="150"/>
        <v>NJ</v>
      </c>
      <c r="I180" s="77" t="str">
        <f t="shared" si="150"/>
        <v>PJM_PublicServiceEG</v>
      </c>
      <c r="J180" s="34">
        <f t="shared" si="151"/>
        <v>1</v>
      </c>
      <c r="K180" s="63">
        <f t="shared" si="135"/>
        <v>2027</v>
      </c>
      <c r="L180" s="9">
        <f t="shared" si="133"/>
        <v>0.41</v>
      </c>
      <c r="M180" s="77">
        <f>VLOOKUP(I180,load!$Z$88:$AJ$110,K180-2020,FALSE)</f>
        <v>10297</v>
      </c>
      <c r="N180" s="2">
        <f t="shared" si="134"/>
        <v>4221.7699999999995</v>
      </c>
      <c r="O180" s="2">
        <f>VLOOKUP(O$2,ELCC!$A$1:$B$16,2,FALSE)*SUMIF('2022_resources_less_planned_ret'!$A$3:$A$293,O$2&amp;"_"&amp;$I180&amp;"_"&amp;$H180,'2022_resources_less_planned_ret'!$E$3:$E$293)</f>
        <v>3460.2705900000001</v>
      </c>
      <c r="P180" s="2">
        <f>VLOOKUP(P$2,ELCC!$A$1:$B$16,2,FALSE)*SUMIF('2022_resources_less_planned_ret'!$A$3:$A$293,P$2&amp;"_"&amp;$I180&amp;"_"&amp;$H180,'2022_resources_less_planned_ret'!$E$3:$E$293)</f>
        <v>357.55280000000005</v>
      </c>
      <c r="Q180" s="2">
        <f>VLOOKUP(Q$2,ELCC!$A$1:$B$16,2,FALSE)*SUMIF('2022_resources_less_planned_ret'!$A$3:$A$293,Q$2&amp;"_"&amp;$I180&amp;"_"&amp;$H180,'2022_resources_less_planned_ret'!$E$3:$E$293)</f>
        <v>0</v>
      </c>
      <c r="R180" s="2">
        <f>VLOOKUP(R$2,ELCC!$A$1:$B$16,2,FALSE)*SUMIF('2022_resources_less_planned_ret'!$A$3:$A$293,R$2&amp;"_"&amp;$I180&amp;"_"&amp;$H180,'2022_resources_less_planned_ret'!$E$3:$E$293)</f>
        <v>0</v>
      </c>
      <c r="S180" s="45">
        <f t="shared" si="122"/>
        <v>8039.59339</v>
      </c>
      <c r="T180" s="45">
        <f t="shared" si="123"/>
        <v>3460.2705900000001</v>
      </c>
      <c r="U180" s="45">
        <f t="shared" si="124"/>
        <v>7682.0405899999996</v>
      </c>
      <c r="V180" s="45">
        <f t="shared" si="125"/>
        <v>7682.0405899999996</v>
      </c>
      <c r="W180" s="79">
        <f t="shared" si="126"/>
        <v>1</v>
      </c>
      <c r="X180" s="43">
        <f t="shared" si="127"/>
        <v>1</v>
      </c>
      <c r="Y180" s="43" t="str">
        <f>VLOOKUP(I180,mappings!$C$1:$H$22,6,FALSE)</f>
        <v>EMAAC</v>
      </c>
      <c r="Z180" s="81"/>
      <c r="AA180" s="77" t="str">
        <f t="shared" si="155"/>
        <v>MAAC</v>
      </c>
      <c r="AB180" s="77">
        <f t="shared" si="157"/>
        <v>2024</v>
      </c>
      <c r="AC180" s="77" t="str">
        <f t="shared" si="128"/>
        <v>MAAC2024</v>
      </c>
      <c r="AD180" s="78">
        <f>SUMIFS(AD$3:AD179,$AJ$3:$AJ179,$AA180,$AB$3:$AB179,$AB180)</f>
        <v>12609.612280000001</v>
      </c>
      <c r="AE180" s="78">
        <f>SUMIFS(AE$3:AE179,$AJ$3:$AJ179,$AA180,$AB$3:$AB179,$AB180)</f>
        <v>12160.775754</v>
      </c>
      <c r="AF180" s="78">
        <f>SUMIFS(AF$3:AF179,$AJ$3:$AJ179,$AA180,$AB$3:$AB179,$AB180)</f>
        <v>2943.2699999999986</v>
      </c>
      <c r="AG180" s="78">
        <f>SUMIFS(AG$3:AG179,$AJ$3:$AJ179,$AA180,$AB$3:$AB179,$AB180)</f>
        <v>1636.8528499999998</v>
      </c>
      <c r="AH180" s="78">
        <f>SUMIFS(AH$3:AH179,$AJ$3:$AJ179,$AA180,$AB$3:$AB179,$AB180)</f>
        <v>0</v>
      </c>
      <c r="AI180" s="78">
        <f t="shared" si="152"/>
        <v>29350.510883999999</v>
      </c>
      <c r="AJ180" s="78" t="str">
        <f>VLOOKUP(AA180,mappings!$C$2:$H$28,6,FALSE)</f>
        <v>RTO</v>
      </c>
      <c r="AK180" s="78">
        <f>SUMIFS(AK$3:AK179,AJ$3:AJ179,AA180,AB$3:AB179,AB180)</f>
        <v>16069.882870000001</v>
      </c>
      <c r="AL180" s="78">
        <f t="shared" si="115"/>
        <v>41290.928907281675</v>
      </c>
      <c r="AM180" s="79">
        <f t="shared" si="116"/>
        <v>0.3891867607552435</v>
      </c>
      <c r="AN180" s="81"/>
      <c r="AO180" s="63" t="s">
        <v>112</v>
      </c>
      <c r="AP180" s="63" t="s">
        <v>4</v>
      </c>
      <c r="AQ180" s="63">
        <v>2027</v>
      </c>
      <c r="AR180" s="63">
        <v>361.21407931414501</v>
      </c>
      <c r="AS180" s="63">
        <v>0</v>
      </c>
      <c r="AT180" s="63">
        <v>161.770839999998</v>
      </c>
      <c r="AU180" s="63">
        <v>0</v>
      </c>
      <c r="AV180" s="63">
        <v>0</v>
      </c>
      <c r="AW180" s="81"/>
      <c r="AX180" s="77" t="str">
        <f t="shared" si="156"/>
        <v>MAAC</v>
      </c>
      <c r="AY180" s="77">
        <f t="shared" si="158"/>
        <v>2024</v>
      </c>
      <c r="AZ180" s="77" t="str">
        <f t="shared" si="129"/>
        <v>MAAC2024</v>
      </c>
      <c r="BA180" s="78">
        <f>SUMIFS(BA$3:BA179,$BG$3:$BG179,$AX180,$AY$3:$AY179,$AY180)</f>
        <v>5945.0016252434289</v>
      </c>
      <c r="BB180" s="78">
        <f>SUMIFS(BB$3:BB179,$BG$3:$BG179,$AX180,$AY$3:$AY179,$AY180)</f>
        <v>12160.775754</v>
      </c>
      <c r="BC180" s="78">
        <f>SUMIFS(BC$3:BC179,$BG$3:$BG179,$AX180,$AY$3:$AY179,$AY180)</f>
        <v>2943.2699999999977</v>
      </c>
      <c r="BD180" s="78">
        <f>SUMIFS(BD$3:BD179,$BG$3:$BG179,$AX180,$AY$3:$AY179,$AY180)</f>
        <v>1636.8528499999888</v>
      </c>
      <c r="BE180" s="78">
        <f>SUMIFS(BE$3:BE179,$BG$3:$BG179,$AX180,$AY$3:$AY179,$AY180)</f>
        <v>778.99999999999773</v>
      </c>
      <c r="BF180" s="78">
        <f t="shared" si="132"/>
        <v>23464.900229243412</v>
      </c>
      <c r="BG180" s="78" t="str">
        <f>VLOOKUP(AX180,mappings!$C$2:$H$28,6,FALSE)</f>
        <v>RTO</v>
      </c>
      <c r="BH180" s="63"/>
      <c r="BI180" s="63"/>
      <c r="BJ180" s="63"/>
      <c r="BK180" s="63"/>
      <c r="BR180" s="63"/>
    </row>
    <row r="181" spans="7:70" x14ac:dyDescent="0.2">
      <c r="G181" s="81"/>
      <c r="H181" s="77" t="str">
        <f t="shared" si="150"/>
        <v>NJ</v>
      </c>
      <c r="I181" s="77" t="str">
        <f t="shared" si="150"/>
        <v>PJM_RocklandElec</v>
      </c>
      <c r="J181" s="34">
        <f t="shared" si="151"/>
        <v>1</v>
      </c>
      <c r="K181" s="63">
        <f t="shared" si="135"/>
        <v>2027</v>
      </c>
      <c r="L181" s="9">
        <f t="shared" si="133"/>
        <v>0.41</v>
      </c>
      <c r="M181" s="77">
        <f>VLOOKUP(I181,load!$Z$88:$AJ$110,K181-2020,FALSE)</f>
        <v>404</v>
      </c>
      <c r="N181" s="2">
        <f t="shared" si="134"/>
        <v>165.64</v>
      </c>
      <c r="O181" s="2">
        <f>VLOOKUP(O$2,ELCC!$A$1:$B$16,2,FALSE)*SUMIF('2022_resources_less_planned_ret'!$A$3:$A$293,O$2&amp;"_"&amp;$I181&amp;"_"&amp;$H181,'2022_resources_less_planned_ret'!$E$3:$E$293)</f>
        <v>0</v>
      </c>
      <c r="P181" s="2">
        <f>VLOOKUP(P$2,ELCC!$A$1:$B$16,2,FALSE)*SUMIF('2022_resources_less_planned_ret'!$A$3:$A$293,P$2&amp;"_"&amp;$I181&amp;"_"&amp;$H181,'2022_resources_less_planned_ret'!$E$3:$E$293)</f>
        <v>4.3604000000000003</v>
      </c>
      <c r="Q181" s="2">
        <f>VLOOKUP(Q$2,ELCC!$A$1:$B$16,2,FALSE)*SUMIF('2022_resources_less_planned_ret'!$A$3:$A$293,Q$2&amp;"_"&amp;$I181&amp;"_"&amp;$H181,'2022_resources_less_planned_ret'!$E$3:$E$293)</f>
        <v>0</v>
      </c>
      <c r="R181" s="2">
        <f>VLOOKUP(R$2,ELCC!$A$1:$B$16,2,FALSE)*SUMIF('2022_resources_less_planned_ret'!$A$3:$A$293,R$2&amp;"_"&amp;$I181&amp;"_"&amp;$H181,'2022_resources_less_planned_ret'!$E$3:$E$293)</f>
        <v>0</v>
      </c>
      <c r="S181" s="45">
        <f t="shared" si="122"/>
        <v>170.00039999999998</v>
      </c>
      <c r="T181" s="45">
        <f t="shared" si="123"/>
        <v>0</v>
      </c>
      <c r="U181" s="45">
        <f t="shared" si="124"/>
        <v>165.64</v>
      </c>
      <c r="V181" s="45">
        <f t="shared" si="125"/>
        <v>165.64</v>
      </c>
      <c r="W181" s="79">
        <f t="shared" si="126"/>
        <v>1</v>
      </c>
      <c r="X181" s="43">
        <f t="shared" si="127"/>
        <v>1</v>
      </c>
      <c r="Y181" s="43" t="str">
        <f>VLOOKUP(I181,mappings!$C$1:$H$22,6,FALSE)</f>
        <v>EMAAC</v>
      </c>
      <c r="Z181" s="81"/>
      <c r="AA181" s="77" t="str">
        <f t="shared" si="155"/>
        <v>WEST</v>
      </c>
      <c r="AB181" s="77">
        <f t="shared" si="157"/>
        <v>2024</v>
      </c>
      <c r="AC181" s="77" t="str">
        <f t="shared" si="128"/>
        <v>WEST2024</v>
      </c>
      <c r="AD181" s="78">
        <f>SUMIFS(AD$3:AD180,$AJ$3:$AJ180,$AA181,$AB$3:$AB180,$AB181)</f>
        <v>7842.5223122816742</v>
      </c>
      <c r="AE181" s="78">
        <f>SUMIFS(AE$3:AE180,$AJ$3:$AJ180,$AA181,$AB$3:$AB180,$AB181)</f>
        <v>16301.311965000001</v>
      </c>
      <c r="AF181" s="78">
        <f>SUMIFS(AF$3:AF180,$AJ$3:$AJ180,$AA181,$AB$3:$AB180,$AB181)</f>
        <v>4957.8947110000008</v>
      </c>
      <c r="AG181" s="78">
        <f>SUMIFS(AG$3:AG180,$AJ$3:$AJ180,$AA181,$AB$3:$AB180,$AB181)</f>
        <v>62.700949999999999</v>
      </c>
      <c r="AH181" s="78">
        <f>SUMIFS(AH$3:AH180,$AJ$3:$AJ180,$AA181,$AB$3:$AB180,$AB181)</f>
        <v>0</v>
      </c>
      <c r="AI181" s="78">
        <f t="shared" si="152"/>
        <v>29164.429938281675</v>
      </c>
      <c r="AJ181" s="78" t="str">
        <f>VLOOKUP(AA181,mappings!$C$2:$H$28,6,FALSE)</f>
        <v>RTO</v>
      </c>
      <c r="AK181" s="78">
        <f>SUMIFS(AK$3:AK180,AJ$3:AJ180,AA181,AB$3:AB180,AB181)</f>
        <v>20331.890037281675</v>
      </c>
      <c r="AL181" s="78">
        <f t="shared" si="115"/>
        <v>41290.928907281675</v>
      </c>
      <c r="AM181" s="79">
        <f t="shared" si="116"/>
        <v>0.49240573112163954</v>
      </c>
      <c r="AN181" s="81"/>
      <c r="AO181" s="63" t="s">
        <v>113</v>
      </c>
      <c r="AP181" s="63" t="s">
        <v>23</v>
      </c>
      <c r="AQ181" s="63">
        <v>2027</v>
      </c>
      <c r="AR181" s="63">
        <v>1393.4679442740901</v>
      </c>
      <c r="AS181" s="63">
        <v>3460.2705900000001</v>
      </c>
      <c r="AT181" s="63">
        <v>357.55279999999999</v>
      </c>
      <c r="AU181" s="63">
        <v>0</v>
      </c>
      <c r="AV181" s="63">
        <v>595.42195615851404</v>
      </c>
      <c r="AW181" s="81"/>
      <c r="AX181" s="77" t="str">
        <f t="shared" si="156"/>
        <v>WEST</v>
      </c>
      <c r="AY181" s="77">
        <f t="shared" si="158"/>
        <v>2024</v>
      </c>
      <c r="AZ181" s="77" t="str">
        <f t="shared" si="129"/>
        <v>WEST2024</v>
      </c>
      <c r="BA181" s="78">
        <f>SUMIFS(BA$3:BA180,$BG$3:$BG180,$AX181,$AY$3:$AY180,$AY181)</f>
        <v>4145.1197865687227</v>
      </c>
      <c r="BB181" s="78">
        <f>SUMIFS(BB$3:BB180,$BG$3:$BG180,$AX181,$AY$3:$AY180,$AY181)</f>
        <v>16301.311965000001</v>
      </c>
      <c r="BC181" s="78">
        <f>SUMIFS(BC$3:BC180,$BG$3:$BG180,$AX181,$AY$3:$AY180,$AY181)</f>
        <v>4957.8947110000008</v>
      </c>
      <c r="BD181" s="78">
        <f>SUMIFS(BD$3:BD180,$BG$3:$BG180,$AX181,$AY$3:$AY180,$AY181)</f>
        <v>62.700949999999999</v>
      </c>
      <c r="BE181" s="78">
        <f>SUMIFS(BE$3:BE180,$BG$3:$BG180,$AX181,$AY$3:$AY180,$AY181)</f>
        <v>57.399999999999899</v>
      </c>
      <c r="BF181" s="78">
        <f t="shared" si="132"/>
        <v>25524.427412568723</v>
      </c>
      <c r="BG181" s="78" t="str">
        <f>VLOOKUP(AX181,mappings!$C$2:$H$28,6,FALSE)</f>
        <v>RTO</v>
      </c>
      <c r="BH181" s="63"/>
      <c r="BI181" s="63"/>
      <c r="BJ181" s="63"/>
      <c r="BK181" s="63"/>
      <c r="BR181" s="63"/>
    </row>
    <row r="182" spans="7:70" x14ac:dyDescent="0.2">
      <c r="G182" s="81"/>
      <c r="H182" s="77" t="str">
        <f t="shared" si="150"/>
        <v>IL</v>
      </c>
      <c r="I182" s="77" t="str">
        <f t="shared" si="150"/>
        <v>MISO4</v>
      </c>
      <c r="J182" s="34">
        <f t="shared" si="151"/>
        <v>1</v>
      </c>
      <c r="K182" s="63">
        <f t="shared" si="135"/>
        <v>2027</v>
      </c>
      <c r="L182" s="9">
        <f t="shared" si="133"/>
        <v>0.26350000000000001</v>
      </c>
      <c r="M182" s="77">
        <f>VLOOKUP(I182,load!$Z$88:$AJ$110,K182-2020,FALSE)</f>
        <v>10303</v>
      </c>
      <c r="N182" s="2">
        <f t="shared" si="134"/>
        <v>2714.8405000000002</v>
      </c>
      <c r="O182" s="2">
        <f>VLOOKUP(O$2,ELCC!$A$1:$B$16,2,FALSE)*SUMIF('2022_resources_less_planned_ret'!$A$3:$A$293,O$2&amp;"_"&amp;$I182&amp;"_"&amp;$H182,'2022_resources_less_planned_ret'!$E$3:$E$293)</f>
        <v>1067.89914</v>
      </c>
      <c r="P182" s="2">
        <f>VLOOKUP(P$2,ELCC!$A$1:$B$16,2,FALSE)*SUMIF('2022_resources_less_planned_ret'!$A$3:$A$293,P$2&amp;"_"&amp;$I182&amp;"_"&amp;$H182,'2022_resources_less_planned_ret'!$E$3:$E$293)</f>
        <v>0</v>
      </c>
      <c r="Q182" s="2">
        <f>VLOOKUP(Q$2,ELCC!$A$1:$B$16,2,FALSE)*SUMIF('2022_resources_less_planned_ret'!$A$3:$A$293,Q$2&amp;"_"&amp;$I182&amp;"_"&amp;$H182,'2022_resources_less_planned_ret'!$E$3:$E$293)</f>
        <v>0</v>
      </c>
      <c r="R182" s="2">
        <f>VLOOKUP(R$2,ELCC!$A$1:$B$16,2,FALSE)*SUMIF('2022_resources_less_planned_ret'!$A$3:$A$293,R$2&amp;"_"&amp;$I182&amp;"_"&amp;$H182,'2022_resources_less_planned_ret'!$E$3:$E$293)</f>
        <v>0</v>
      </c>
      <c r="S182" s="45">
        <f t="shared" si="122"/>
        <v>3782.7396400000002</v>
      </c>
      <c r="T182" s="45">
        <f t="shared" si="123"/>
        <v>1067.89914</v>
      </c>
      <c r="U182" s="45">
        <f t="shared" si="124"/>
        <v>3782.7396400000002</v>
      </c>
      <c r="V182" s="45">
        <f t="shared" si="125"/>
        <v>3782.7396400000002</v>
      </c>
      <c r="W182" s="79">
        <f t="shared" si="126"/>
        <v>1</v>
      </c>
      <c r="X182" s="43">
        <f t="shared" si="127"/>
        <v>1</v>
      </c>
      <c r="Y182" s="43" t="str">
        <f>VLOOKUP(I182,mappings!$C$1:$H$22,6,FALSE)</f>
        <v>MISO4</v>
      </c>
      <c r="Z182" s="81"/>
      <c r="AA182" s="77" t="str">
        <f t="shared" si="155"/>
        <v>RTO</v>
      </c>
      <c r="AB182" s="77">
        <f t="shared" si="157"/>
        <v>2024</v>
      </c>
      <c r="AC182" s="77" t="str">
        <f t="shared" si="128"/>
        <v>RTO2024</v>
      </c>
      <c r="AD182" s="78">
        <f>SUMIFS(AD$3:AD181,$AJ$3:$AJ181,$AA182,$AB$3:$AB181,$AB182)</f>
        <v>25341.290592281679</v>
      </c>
      <c r="AE182" s="78">
        <f>SUMIFS(AE$3:AE181,$AJ$3:$AJ181,$AA182,$AB$3:$AB181,$AB182)</f>
        <v>32009.830937999999</v>
      </c>
      <c r="AF182" s="78">
        <f>SUMIFS(AF$3:AF181,$AJ$3:$AJ181,$AA182,$AB$3:$AB181,$AB182)</f>
        <v>8538.8732110000001</v>
      </c>
      <c r="AG182" s="78">
        <f>SUMIFS(AG$3:AG181,$AJ$3:$AJ181,$AA182,$AB$3:$AB181,$AB182)</f>
        <v>4552.4047499999997</v>
      </c>
      <c r="AH182" s="78">
        <f>SUMIFS(AH$3:AH181,$AJ$3:$AJ181,$AA182,$AB$3:$AB181,$AB182)</f>
        <v>0</v>
      </c>
      <c r="AI182" s="78">
        <f t="shared" si="152"/>
        <v>70442.399491281685</v>
      </c>
      <c r="AJ182" s="78">
        <f>VLOOKUP(AA182,mappings!$C$2:$H$28,6,FALSE)</f>
        <v>0</v>
      </c>
      <c r="AK182" s="78">
        <f>SUMIFS(AK$3:AK181,AJ$3:AJ181,AA182,AB$3:AB181,AB182)</f>
        <v>41290.928907281675</v>
      </c>
      <c r="AL182" s="78">
        <f t="shared" si="115"/>
        <v>0</v>
      </c>
      <c r="AM182" s="79">
        <f t="shared" si="116"/>
        <v>0</v>
      </c>
      <c r="AN182" s="81"/>
      <c r="AO182" s="63" t="s">
        <v>114</v>
      </c>
      <c r="AP182" s="63" t="s">
        <v>23</v>
      </c>
      <c r="AQ182" s="63">
        <v>2027</v>
      </c>
      <c r="AR182" s="63">
        <v>37.834250936386297</v>
      </c>
      <c r="AS182" s="63">
        <v>0</v>
      </c>
      <c r="AT182" s="63">
        <v>4.3604000000000003</v>
      </c>
      <c r="AU182" s="63">
        <v>0</v>
      </c>
      <c r="AV182" s="63">
        <v>20.0921499798981</v>
      </c>
      <c r="AW182" s="81"/>
      <c r="AX182" s="77" t="str">
        <f t="shared" si="156"/>
        <v>RTO</v>
      </c>
      <c r="AY182" s="77">
        <f t="shared" si="158"/>
        <v>2024</v>
      </c>
      <c r="AZ182" s="77" t="str">
        <f t="shared" si="129"/>
        <v>RTO2024</v>
      </c>
      <c r="BA182" s="78">
        <f>SUMIFS(BA$3:BA181,$BG$3:$BG181,$AX182,$AY$3:$AY181,$AY182)</f>
        <v>13806.111172152161</v>
      </c>
      <c r="BB182" s="78">
        <f>SUMIFS(BB$3:BB181,$BG$3:$BG181,$AX182,$AY$3:$AY181,$AY182)</f>
        <v>32009.830937999999</v>
      </c>
      <c r="BC182" s="78">
        <f>SUMIFS(BC$3:BC181,$BG$3:$BG181,$AX182,$AY$3:$AY181,$AY182)</f>
        <v>8538.8732109999983</v>
      </c>
      <c r="BD182" s="78">
        <f>SUMIFS(BD$3:BD181,$BG$3:$BG181,$AX182,$AY$3:$AY181,$AY182)</f>
        <v>4552.4047499999888</v>
      </c>
      <c r="BE182" s="78">
        <f>SUMIFS(BE$3:BE181,$BG$3:$BG181,$AX182,$AY$3:$AY181,$AY182)</f>
        <v>1246.3999999999976</v>
      </c>
      <c r="BF182" s="78">
        <f t="shared" si="132"/>
        <v>60153.620071152138</v>
      </c>
      <c r="BG182" s="78">
        <f>VLOOKUP(AX182,mappings!$C$2:$H$28,6,FALSE)</f>
        <v>0</v>
      </c>
      <c r="BH182" s="63"/>
      <c r="BI182" s="63"/>
      <c r="BJ182" s="63"/>
      <c r="BK182" s="63"/>
      <c r="BR182" s="63"/>
    </row>
    <row r="183" spans="7:70" x14ac:dyDescent="0.2">
      <c r="G183" s="81"/>
      <c r="H183" s="77" t="str">
        <f t="shared" si="150"/>
        <v>NJ</v>
      </c>
      <c r="I183" s="77" t="str">
        <f t="shared" si="150"/>
        <v>PJM_AtlanticElec</v>
      </c>
      <c r="J183" s="34">
        <f t="shared" si="151"/>
        <v>1</v>
      </c>
      <c r="K183" s="63">
        <f>K147+1</f>
        <v>2028</v>
      </c>
      <c r="L183" s="9">
        <f>IFERROR(VLOOKUP(IF(H183="VA",H183&amp;"-"&amp;I183,H183)&amp;K183,$C$2:$F$83,4,FALSE),0)</f>
        <v>0.44</v>
      </c>
      <c r="M183" s="77">
        <f>VLOOKUP(I183,load!$Z$88:$AJ$110,K183-2020,FALSE)</f>
        <v>2786</v>
      </c>
      <c r="N183" s="2">
        <f>M183*L183*J183</f>
        <v>1225.8399999999999</v>
      </c>
      <c r="O183" s="2">
        <f>VLOOKUP(O$2,ELCC!$A$1:$B$16,2,FALSE)*SUMIF('2022_resources_less_planned_ret'!$A$3:$A$293,O$2&amp;"_"&amp;$I183&amp;"_"&amp;$H183,'2022_resources_less_planned_ret'!$E$3:$E$293)</f>
        <v>0</v>
      </c>
      <c r="P183" s="2">
        <f>VLOOKUP(P$2,ELCC!$A$1:$B$16,2,FALSE)*SUMIF('2022_resources_less_planned_ret'!$A$3:$A$293,P$2&amp;"_"&amp;$I183&amp;"_"&amp;$H183,'2022_resources_less_planned_ret'!$E$3:$E$293)</f>
        <v>68.676299999999998</v>
      </c>
      <c r="Q183" s="2">
        <f>VLOOKUP(Q$2,ELCC!$A$1:$B$16,2,FALSE)*SUMIF('2022_resources_less_planned_ret'!$A$3:$A$293,Q$2&amp;"_"&amp;$I183&amp;"_"&amp;$H183,'2022_resources_less_planned_ret'!$E$3:$E$293)</f>
        <v>0</v>
      </c>
      <c r="R183" s="2">
        <f>VLOOKUP(R$2,ELCC!$A$1:$B$16,2,FALSE)*SUMIF('2022_resources_less_planned_ret'!$A$3:$A$293,R$2&amp;"_"&amp;$I183&amp;"_"&amp;$H183,'2022_resources_less_planned_ret'!$E$3:$E$293)</f>
        <v>0</v>
      </c>
      <c r="S183" s="45">
        <f t="shared" si="122"/>
        <v>1294.5163</v>
      </c>
      <c r="T183" s="45">
        <f t="shared" si="123"/>
        <v>0</v>
      </c>
      <c r="U183" s="45">
        <f t="shared" si="124"/>
        <v>1225.8399999999999</v>
      </c>
      <c r="V183" s="45">
        <f t="shared" si="125"/>
        <v>1225.8399999999999</v>
      </c>
      <c r="W183" s="79">
        <f t="shared" si="126"/>
        <v>1</v>
      </c>
      <c r="X183" s="43">
        <f t="shared" si="127"/>
        <v>1</v>
      </c>
      <c r="Y183" s="43" t="str">
        <f>VLOOKUP(I183,mappings!$C$1:$H$22,6,FALSE)</f>
        <v>EMAAC</v>
      </c>
      <c r="Z183" s="81"/>
      <c r="AA183" s="77" t="str">
        <f>AA177</f>
        <v>EMAAC</v>
      </c>
      <c r="AB183" s="77">
        <f>AB177+1</f>
        <v>2025</v>
      </c>
      <c r="AC183" s="77" t="str">
        <f t="shared" si="128"/>
        <v>EMAAC2025</v>
      </c>
      <c r="AD183" s="78">
        <f>SUMIFS(AD$3:AD182,$AJ$3:$AJ182,$AA183,$AB$3:$AB182,$AB183)</f>
        <v>8666.0445999999993</v>
      </c>
      <c r="AE183" s="78">
        <f>SUMIFS(AE$3:AE182,$AJ$3:$AJ182,$AA183,$AB$3:$AB182,$AB183)</f>
        <v>7964.4670740000001</v>
      </c>
      <c r="AF183" s="78">
        <f>SUMIFS(AF$3:AF182,$AJ$3:$AJ182,$AA183,$AB$3:$AB182,$AB183)</f>
        <v>1215.4614999999999</v>
      </c>
      <c r="AG183" s="78">
        <f>SUMIFS(AG$3:AG182,$AJ$3:$AJ182,$AA183,$AB$3:$AB182,$AB183)</f>
        <v>1149.5018999999998</v>
      </c>
      <c r="AH183" s="78">
        <f>SUMIFS(AH$3:AH182,$AJ$3:$AJ182,$AA183,$AB$3:$AB182,$AB183)</f>
        <v>0</v>
      </c>
      <c r="AI183" s="78">
        <f t="shared" si="152"/>
        <v>18995.475074000002</v>
      </c>
      <c r="AJ183" s="78" t="str">
        <f>VLOOKUP(AA183,mappings!$C$2:$H$28,6,FALSE)</f>
        <v>MAAC</v>
      </c>
      <c r="AK183" s="78">
        <f>SUMIFS(AK$3:AK182,AJ$3:AJ182,AA183,AB$3:AB182,AB183)</f>
        <v>12126.315189999999</v>
      </c>
      <c r="AL183" s="78">
        <f t="shared" si="115"/>
        <v>18049.886189999997</v>
      </c>
      <c r="AM183" s="79">
        <f t="shared" si="116"/>
        <v>0.67182225208257673</v>
      </c>
      <c r="AN183" s="81"/>
      <c r="AO183" s="63" t="s">
        <v>401</v>
      </c>
      <c r="AP183" s="63" t="s">
        <v>5</v>
      </c>
      <c r="AQ183" s="63">
        <v>2028</v>
      </c>
      <c r="AR183" s="63">
        <v>3383.30834966666</v>
      </c>
      <c r="AS183" s="63">
        <v>1067.89914</v>
      </c>
      <c r="AT183" s="63">
        <v>0</v>
      </c>
      <c r="AU183" s="63">
        <v>0</v>
      </c>
      <c r="AV183" s="63">
        <v>0</v>
      </c>
      <c r="AW183" s="81"/>
      <c r="AX183" s="77" t="str">
        <f>AX177</f>
        <v>EMAAC</v>
      </c>
      <c r="AY183" s="77">
        <f>AY177+1</f>
        <v>2025</v>
      </c>
      <c r="AZ183" s="77" t="str">
        <f t="shared" si="129"/>
        <v>EMAAC2025</v>
      </c>
      <c r="BA183" s="78">
        <f>SUMIFS(BA$3:BA182,$BG$3:$BG182,$AX183,$AY$3:$AY182,$AY183)</f>
        <v>5060.6374780170981</v>
      </c>
      <c r="BB183" s="78">
        <f>SUMIFS(BB$3:BB182,$BG$3:$BG182,$AX183,$AY$3:$AY182,$AY183)</f>
        <v>7964.4670740000001</v>
      </c>
      <c r="BC183" s="78">
        <f>SUMIFS(BC$3:BC182,$BG$3:$BG182,$AX183,$AY$3:$AY182,$AY183)</f>
        <v>1215.4614999999999</v>
      </c>
      <c r="BD183" s="78">
        <f>SUMIFS(BD$3:BD182,$BG$3:$BG182,$AX183,$AY$3:$AY182,$AY183)</f>
        <v>1149.50189999999</v>
      </c>
      <c r="BE183" s="78">
        <f>SUMIFS(BE$3:BE182,$BG$3:$BG182,$AX183,$AY$3:$AY182,$AY183)</f>
        <v>843.74999999999864</v>
      </c>
      <c r="BF183" s="78">
        <f t="shared" si="132"/>
        <v>16233.817952017087</v>
      </c>
      <c r="BG183" s="78" t="str">
        <f>VLOOKUP(AX183,mappings!$C$2:$H$28,6,FALSE)</f>
        <v>MAAC</v>
      </c>
      <c r="BH183" s="63"/>
      <c r="BI183" s="63"/>
      <c r="BJ183" s="63"/>
      <c r="BK183" s="63"/>
      <c r="BR183" s="63"/>
    </row>
    <row r="184" spans="7:70" x14ac:dyDescent="0.2">
      <c r="G184" s="81"/>
      <c r="H184" s="77" t="str">
        <f t="shared" si="150"/>
        <v>IN</v>
      </c>
      <c r="I184" s="77" t="str">
        <f t="shared" si="150"/>
        <v>PJM_AEP</v>
      </c>
      <c r="J184" s="34">
        <f t="shared" si="151"/>
        <v>0.17752401492100706</v>
      </c>
      <c r="K184" s="63">
        <f>K183</f>
        <v>2028</v>
      </c>
      <c r="L184" s="9">
        <f t="shared" ref="L184:L218" si="159">IFERROR(VLOOKUP(IF(H184="VA",H184&amp;"-"&amp;I184,H184)&amp;K184,$C$2:$F$83,4,FALSE),0)</f>
        <v>0</v>
      </c>
      <c r="M184" s="77">
        <f>VLOOKUP(I184,load!$Z$88:$AJ$110,K184-2020,FALSE)</f>
        <v>22796</v>
      </c>
      <c r="N184" s="2">
        <f t="shared" ref="N184:N218" si="160">M184*L184*J184</f>
        <v>0</v>
      </c>
      <c r="O184" s="2">
        <f>VLOOKUP(O$2,ELCC!$A$1:$B$16,2,FALSE)*SUMIF('2022_resources_less_planned_ret'!$A$3:$A$293,O$2&amp;"_"&amp;$I184&amp;"_"&amp;$H184,'2022_resources_less_planned_ret'!$E$3:$E$293)</f>
        <v>0</v>
      </c>
      <c r="P184" s="2">
        <f>VLOOKUP(P$2,ELCC!$A$1:$B$16,2,FALSE)*SUMIF('2022_resources_less_planned_ret'!$A$3:$A$293,P$2&amp;"_"&amp;$I184&amp;"_"&amp;$H184,'2022_resources_less_planned_ret'!$E$3:$E$293)</f>
        <v>198.37639799999999</v>
      </c>
      <c r="Q184" s="2">
        <f>VLOOKUP(Q$2,ELCC!$A$1:$B$16,2,FALSE)*SUMIF('2022_resources_less_planned_ret'!$A$3:$A$293,Q$2&amp;"_"&amp;$I184&amp;"_"&amp;$H184,'2022_resources_less_planned_ret'!$E$3:$E$293)</f>
        <v>0</v>
      </c>
      <c r="R184" s="2">
        <f>VLOOKUP(R$2,ELCC!$A$1:$B$16,2,FALSE)*SUMIF('2022_resources_less_planned_ret'!$A$3:$A$293,R$2&amp;"_"&amp;$I184&amp;"_"&amp;$H184,'2022_resources_less_planned_ret'!$E$3:$E$293)</f>
        <v>0</v>
      </c>
      <c r="S184" s="45">
        <f t="shared" si="122"/>
        <v>198.37639799999999</v>
      </c>
      <c r="T184" s="45">
        <f t="shared" si="123"/>
        <v>0</v>
      </c>
      <c r="U184" s="45">
        <f t="shared" si="124"/>
        <v>0</v>
      </c>
      <c r="V184" s="45">
        <f t="shared" si="125"/>
        <v>809.36748882785525</v>
      </c>
      <c r="W184" s="79">
        <f t="shared" si="126"/>
        <v>0</v>
      </c>
      <c r="X184" s="43">
        <f t="shared" si="127"/>
        <v>4.9142295313176099E-2</v>
      </c>
      <c r="Y184" s="43" t="str">
        <f>VLOOKUP(I184,mappings!$C$1:$H$22,6,FALSE)</f>
        <v>WEST</v>
      </c>
      <c r="Z184" s="81"/>
      <c r="AA184" s="77" t="str">
        <f t="shared" si="155"/>
        <v>WMAAC</v>
      </c>
      <c r="AB184" s="77">
        <f>AB183</f>
        <v>2025</v>
      </c>
      <c r="AC184" s="77" t="str">
        <f t="shared" si="128"/>
        <v>WMAAC2025</v>
      </c>
      <c r="AD184" s="78">
        <f>SUMIFS(AD$3:AD183,$AJ$3:$AJ183,$AA184,$AB$3:$AB183,$AB184)</f>
        <v>1054.1599999999999</v>
      </c>
      <c r="AE184" s="78">
        <f>SUMIFS(AE$3:AE183,$AJ$3:$AJ183,$AA184,$AB$3:$AB183,$AB184)</f>
        <v>2496.3876</v>
      </c>
      <c r="AF184" s="78">
        <f>SUMIFS(AF$3:AF183,$AJ$3:$AJ183,$AA184,$AB$3:$AB183,$AB184)</f>
        <v>1227.4526000000001</v>
      </c>
      <c r="AG184" s="78">
        <f>SUMIFS(AG$3:AG183,$AJ$3:$AJ183,$AA184,$AB$3:$AB183,$AB184)</f>
        <v>487.35094999999995</v>
      </c>
      <c r="AH184" s="78">
        <f>SUMIFS(AH$3:AH183,$AJ$3:$AJ183,$AA184,$AB$3:$AB183,$AB184)</f>
        <v>0</v>
      </c>
      <c r="AI184" s="78">
        <f t="shared" si="152"/>
        <v>5265.3511500000004</v>
      </c>
      <c r="AJ184" s="78" t="str">
        <f>VLOOKUP(AA184,mappings!$C$2:$H$28,6,FALSE)</f>
        <v>MAAC</v>
      </c>
      <c r="AK184" s="78">
        <f>SUMIFS(AK$3:AK183,AJ$3:AJ183,AA184,AB$3:AB183,AB184)</f>
        <v>1054.1599999999999</v>
      </c>
      <c r="AL184" s="78">
        <f t="shared" si="115"/>
        <v>18049.886189999997</v>
      </c>
      <c r="AM184" s="79">
        <f t="shared" si="116"/>
        <v>5.8402584310145174E-2</v>
      </c>
      <c r="AN184" s="81"/>
      <c r="AO184" s="63" t="s">
        <v>95</v>
      </c>
      <c r="AP184" s="63" t="s">
        <v>26</v>
      </c>
      <c r="AQ184" s="63">
        <v>2028</v>
      </c>
      <c r="AR184" s="63">
        <v>355.44942323410902</v>
      </c>
      <c r="AS184" s="63">
        <v>0</v>
      </c>
      <c r="AT184" s="63">
        <v>198.37639799999999</v>
      </c>
      <c r="AU184" s="63">
        <v>0</v>
      </c>
      <c r="AV184" s="63">
        <v>0</v>
      </c>
      <c r="AW184" s="81"/>
      <c r="AX184" s="77" t="str">
        <f t="shared" si="156"/>
        <v>WMAAC</v>
      </c>
      <c r="AY184" s="77">
        <f>AY183</f>
        <v>2025</v>
      </c>
      <c r="AZ184" s="77" t="str">
        <f t="shared" si="129"/>
        <v>WMAAC2025</v>
      </c>
      <c r="BA184" s="78">
        <f>SUMIFS(BA$3:BA183,$BG$3:$BG183,$AX184,$AY$3:$AY183,$AY184)</f>
        <v>1139.0553348751632</v>
      </c>
      <c r="BB184" s="78">
        <f>SUMIFS(BB$3:BB183,$BG$3:$BG183,$AX184,$AY$3:$AY183,$AY184)</f>
        <v>2496.3876</v>
      </c>
      <c r="BC184" s="78">
        <f>SUMIFS(BC$3:BC183,$BG$3:$BG183,$AX184,$AY$3:$AY183,$AY184)</f>
        <v>1227.4526000000001</v>
      </c>
      <c r="BD184" s="78">
        <f>SUMIFS(BD$3:BD183,$BG$3:$BG183,$AX184,$AY$3:$AY183,$AY184)</f>
        <v>487.35094999999899</v>
      </c>
      <c r="BE184" s="78">
        <f>SUMIFS(BE$3:BE183,$BG$3:$BG183,$AX184,$AY$3:$AY183,$AY184)</f>
        <v>0</v>
      </c>
      <c r="BF184" s="78">
        <f t="shared" si="132"/>
        <v>5350.2464848751624</v>
      </c>
      <c r="BG184" s="78" t="str">
        <f>VLOOKUP(AX184,mappings!$C$2:$H$28,6,FALSE)</f>
        <v>MAAC</v>
      </c>
      <c r="BH184" s="63"/>
      <c r="BI184" s="63"/>
      <c r="BJ184" s="63"/>
      <c r="BK184" s="63"/>
      <c r="BR184" s="63"/>
    </row>
    <row r="185" spans="7:70" x14ac:dyDescent="0.2">
      <c r="G185" s="81"/>
      <c r="H185" s="77" t="str">
        <f t="shared" si="150"/>
        <v>KY</v>
      </c>
      <c r="I185" s="77" t="str">
        <f t="shared" si="150"/>
        <v>PJM_AEP</v>
      </c>
      <c r="J185" s="34">
        <f t="shared" si="151"/>
        <v>4.9312226366946398E-2</v>
      </c>
      <c r="K185" s="63">
        <f t="shared" ref="K185:K218" si="161">K184</f>
        <v>2028</v>
      </c>
      <c r="L185" s="9">
        <f t="shared" si="159"/>
        <v>0</v>
      </c>
      <c r="M185" s="77">
        <f>VLOOKUP(I185,load!$Z$88:$AJ$110,K185-2020,FALSE)</f>
        <v>22796</v>
      </c>
      <c r="N185" s="2">
        <f t="shared" si="160"/>
        <v>0</v>
      </c>
      <c r="O185" s="2">
        <f>VLOOKUP(O$2,ELCC!$A$1:$B$16,2,FALSE)*SUMIF('2022_resources_less_planned_ret'!$A$3:$A$293,O$2&amp;"_"&amp;$I185&amp;"_"&amp;$H185,'2022_resources_less_planned_ret'!$E$3:$E$293)</f>
        <v>0</v>
      </c>
      <c r="P185" s="2">
        <f>VLOOKUP(P$2,ELCC!$A$1:$B$16,2,FALSE)*SUMIF('2022_resources_less_planned_ret'!$A$3:$A$293,P$2&amp;"_"&amp;$I185&amp;"_"&amp;$H185,'2022_resources_less_planned_ret'!$E$3:$E$293)</f>
        <v>55.104554999999998</v>
      </c>
      <c r="Q185" s="2">
        <f>VLOOKUP(Q$2,ELCC!$A$1:$B$16,2,FALSE)*SUMIF('2022_resources_less_planned_ret'!$A$3:$A$293,Q$2&amp;"_"&amp;$I185&amp;"_"&amp;$H185,'2022_resources_less_planned_ret'!$E$3:$E$293)</f>
        <v>0</v>
      </c>
      <c r="R185" s="2">
        <f>VLOOKUP(R$2,ELCC!$A$1:$B$16,2,FALSE)*SUMIF('2022_resources_less_planned_ret'!$A$3:$A$293,R$2&amp;"_"&amp;$I185&amp;"_"&amp;$H185,'2022_resources_less_planned_ret'!$E$3:$E$293)</f>
        <v>0</v>
      </c>
      <c r="S185" s="45">
        <f t="shared" si="122"/>
        <v>55.104554999999998</v>
      </c>
      <c r="T185" s="45">
        <f t="shared" si="123"/>
        <v>0</v>
      </c>
      <c r="U185" s="45">
        <f t="shared" si="124"/>
        <v>0</v>
      </c>
      <c r="V185" s="45">
        <f t="shared" si="125"/>
        <v>809.36748882785525</v>
      </c>
      <c r="W185" s="79">
        <f t="shared" si="126"/>
        <v>0</v>
      </c>
      <c r="X185" s="43">
        <f t="shared" si="127"/>
        <v>1.365063758699336E-2</v>
      </c>
      <c r="Y185" s="43" t="str">
        <f>VLOOKUP(I185,mappings!$C$1:$H$22,6,FALSE)</f>
        <v>WEST</v>
      </c>
      <c r="Z185" s="81"/>
      <c r="AA185" s="77" t="str">
        <f t="shared" si="155"/>
        <v>SWMAAC</v>
      </c>
      <c r="AB185" s="77">
        <f t="shared" ref="AB185:AB188" si="162">AB184</f>
        <v>2025</v>
      </c>
      <c r="AC185" s="77" t="str">
        <f t="shared" si="128"/>
        <v>SWMAAC2025</v>
      </c>
      <c r="AD185" s="78">
        <f>SUMIFS(AD$3:AD184,$AJ$3:$AJ184,$AA185,$AB$3:$AB184,$AB185)</f>
        <v>4869.4110000000001</v>
      </c>
      <c r="AE185" s="78">
        <f>SUMIFS(AE$3:AE184,$AJ$3:$AJ184,$AA185,$AB$3:$AB184,$AB185)</f>
        <v>1699.9210800000001</v>
      </c>
      <c r="AF185" s="78">
        <f>SUMIFS(AF$3:AF184,$AJ$3:$AJ184,$AA185,$AB$3:$AB184,$AB185)</f>
        <v>500.35589999999888</v>
      </c>
      <c r="AG185" s="78">
        <f>SUMIFS(AG$3:AG184,$AJ$3:$AJ184,$AA185,$AB$3:$AB184,$AB185)</f>
        <v>0</v>
      </c>
      <c r="AH185" s="78">
        <f>SUMIFS(AH$3:AH184,$AJ$3:$AJ184,$AA185,$AB$3:$AB184,$AB185)</f>
        <v>0</v>
      </c>
      <c r="AI185" s="78">
        <f t="shared" si="152"/>
        <v>7069.6879799999988</v>
      </c>
      <c r="AJ185" s="78" t="str">
        <f>VLOOKUP(AA185,mappings!$C$2:$H$28,6,FALSE)</f>
        <v>MAAC</v>
      </c>
      <c r="AK185" s="78">
        <f>SUMIFS(AK$3:AK184,AJ$3:AJ184,AA185,AB$3:AB184,AB185)</f>
        <v>4869.4110000000001</v>
      </c>
      <c r="AL185" s="78">
        <f t="shared" si="115"/>
        <v>18049.886189999997</v>
      </c>
      <c r="AM185" s="79">
        <f t="shared" si="116"/>
        <v>0.26977516360727816</v>
      </c>
      <c r="AN185" s="81"/>
      <c r="AO185" s="63" t="s">
        <v>95</v>
      </c>
      <c r="AP185" s="63" t="s">
        <v>27</v>
      </c>
      <c r="AQ185" s="63">
        <v>2028</v>
      </c>
      <c r="AR185" s="63">
        <v>3.1208622834692199</v>
      </c>
      <c r="AS185" s="63">
        <v>0</v>
      </c>
      <c r="AT185" s="63">
        <v>55.104554999999998</v>
      </c>
      <c r="AU185" s="63">
        <v>0</v>
      </c>
      <c r="AV185" s="63">
        <v>0</v>
      </c>
      <c r="AW185" s="81"/>
      <c r="AX185" s="77" t="str">
        <f t="shared" si="156"/>
        <v>SWMAAC</v>
      </c>
      <c r="AY185" s="77">
        <f t="shared" ref="AY185:AY188" si="163">AY184</f>
        <v>2025</v>
      </c>
      <c r="AZ185" s="77" t="str">
        <f t="shared" si="129"/>
        <v>SWMAAC2025</v>
      </c>
      <c r="BA185" s="78">
        <f>SUMIFS(BA$3:BA184,$BG$3:$BG184,$AX185,$AY$3:$AY184,$AY185)</f>
        <v>619.24103145925312</v>
      </c>
      <c r="BB185" s="78">
        <f>SUMIFS(BB$3:BB184,$BG$3:$BG184,$AX185,$AY$3:$AY184,$AY185)</f>
        <v>1699.9210800000001</v>
      </c>
      <c r="BC185" s="78">
        <f>SUMIFS(BC$3:BC184,$BG$3:$BG184,$AX185,$AY$3:$AY184,$AY185)</f>
        <v>500.35589999999792</v>
      </c>
      <c r="BD185" s="78">
        <f>SUMIFS(BD$3:BD184,$BG$3:$BG184,$AX185,$AY$3:$AY184,$AY185)</f>
        <v>0</v>
      </c>
      <c r="BE185" s="78">
        <f>SUMIFS(BE$3:BE184,$BG$3:$BG184,$AX185,$AY$3:$AY184,$AY185)</f>
        <v>0</v>
      </c>
      <c r="BF185" s="78">
        <f t="shared" si="132"/>
        <v>2819.5180114592508</v>
      </c>
      <c r="BG185" s="78" t="str">
        <f>VLOOKUP(AX185,mappings!$C$2:$H$28,6,FALSE)</f>
        <v>MAAC</v>
      </c>
      <c r="BH185" s="63"/>
      <c r="BI185" s="63"/>
      <c r="BJ185" s="63"/>
      <c r="BK185" s="63"/>
      <c r="BR185" s="63"/>
    </row>
    <row r="186" spans="7:70" x14ac:dyDescent="0.2">
      <c r="G186" s="81"/>
      <c r="H186" s="77" t="str">
        <f t="shared" si="150"/>
        <v>MI</v>
      </c>
      <c r="I186" s="77" t="str">
        <f t="shared" si="150"/>
        <v>PJM_AEP</v>
      </c>
      <c r="J186" s="34">
        <f t="shared" si="151"/>
        <v>3.9449781093557124E-2</v>
      </c>
      <c r="K186" s="63">
        <f t="shared" si="161"/>
        <v>2028</v>
      </c>
      <c r="L186" s="9">
        <f t="shared" si="159"/>
        <v>0</v>
      </c>
      <c r="M186" s="77">
        <f>VLOOKUP(I186,load!$Z$88:$AJ$110,K186-2020,FALSE)</f>
        <v>22796</v>
      </c>
      <c r="N186" s="2">
        <f t="shared" si="160"/>
        <v>0</v>
      </c>
      <c r="O186" s="2">
        <f>VLOOKUP(O$2,ELCC!$A$1:$B$16,2,FALSE)*SUMIF('2022_resources_less_planned_ret'!$A$3:$A$293,O$2&amp;"_"&amp;$I186&amp;"_"&amp;$H186,'2022_resources_less_planned_ret'!$E$3:$E$293)</f>
        <v>2051.5947299999998</v>
      </c>
      <c r="P186" s="2">
        <f>VLOOKUP(P$2,ELCC!$A$1:$B$16,2,FALSE)*SUMIF('2022_resources_less_planned_ret'!$A$3:$A$293,P$2&amp;"_"&amp;$I186&amp;"_"&amp;$H186,'2022_resources_less_planned_ret'!$E$3:$E$293)</f>
        <v>44.083644</v>
      </c>
      <c r="Q186" s="2">
        <f>VLOOKUP(Q$2,ELCC!$A$1:$B$16,2,FALSE)*SUMIF('2022_resources_less_planned_ret'!$A$3:$A$293,Q$2&amp;"_"&amp;$I186&amp;"_"&amp;$H186,'2022_resources_less_planned_ret'!$E$3:$E$293)</f>
        <v>0</v>
      </c>
      <c r="R186" s="2">
        <f>VLOOKUP(R$2,ELCC!$A$1:$B$16,2,FALSE)*SUMIF('2022_resources_less_planned_ret'!$A$3:$A$293,R$2&amp;"_"&amp;$I186&amp;"_"&amp;$H186,'2022_resources_less_planned_ret'!$E$3:$E$293)</f>
        <v>0</v>
      </c>
      <c r="S186" s="45">
        <f t="shared" si="122"/>
        <v>2095.6783739999996</v>
      </c>
      <c r="T186" s="45">
        <f t="shared" si="123"/>
        <v>0</v>
      </c>
      <c r="U186" s="45">
        <f t="shared" si="124"/>
        <v>0</v>
      </c>
      <c r="V186" s="45">
        <f t="shared" si="125"/>
        <v>809.36748882785525</v>
      </c>
      <c r="W186" s="79">
        <f t="shared" si="126"/>
        <v>0</v>
      </c>
      <c r="X186" s="43">
        <f t="shared" si="127"/>
        <v>0.51914666550475774</v>
      </c>
      <c r="Y186" s="43" t="str">
        <f>VLOOKUP(I186,mappings!$C$1:$H$22,6,FALSE)</f>
        <v>WEST</v>
      </c>
      <c r="Z186" s="81"/>
      <c r="AA186" s="77" t="str">
        <f t="shared" si="155"/>
        <v>MAAC</v>
      </c>
      <c r="AB186" s="77">
        <f t="shared" si="162"/>
        <v>2025</v>
      </c>
      <c r="AC186" s="77" t="str">
        <f t="shared" si="128"/>
        <v>MAAC2025</v>
      </c>
      <c r="AD186" s="78">
        <f>SUMIFS(AD$3:AD185,$AJ$3:$AJ185,$AA186,$AB$3:$AB185,$AB186)</f>
        <v>14589.615599999999</v>
      </c>
      <c r="AE186" s="78">
        <f>SUMIFS(AE$3:AE185,$AJ$3:$AJ185,$AA186,$AB$3:$AB185,$AB186)</f>
        <v>12160.775754</v>
      </c>
      <c r="AF186" s="78">
        <f>SUMIFS(AF$3:AF185,$AJ$3:$AJ185,$AA186,$AB$3:$AB185,$AB186)</f>
        <v>2943.2699999999986</v>
      </c>
      <c r="AG186" s="78">
        <f>SUMIFS(AG$3:AG185,$AJ$3:$AJ185,$AA186,$AB$3:$AB185,$AB186)</f>
        <v>1636.8528499999998</v>
      </c>
      <c r="AH186" s="78">
        <f>SUMIFS(AH$3:AH185,$AJ$3:$AJ185,$AA186,$AB$3:$AB185,$AB186)</f>
        <v>0</v>
      </c>
      <c r="AI186" s="78">
        <f t="shared" si="152"/>
        <v>31330.514203999996</v>
      </c>
      <c r="AJ186" s="78" t="str">
        <f>VLOOKUP(AA186,mappings!$C$2:$H$28,6,FALSE)</f>
        <v>RTO</v>
      </c>
      <c r="AK186" s="78">
        <f>SUMIFS(AK$3:AK185,AJ$3:AJ185,AA186,AB$3:AB185,AB186)</f>
        <v>18049.886189999997</v>
      </c>
      <c r="AL186" s="78">
        <f t="shared" si="115"/>
        <v>44695.947568033713</v>
      </c>
      <c r="AM186" s="79">
        <f t="shared" si="116"/>
        <v>0.40383719715362232</v>
      </c>
      <c r="AN186" s="81"/>
      <c r="AO186" s="63" t="s">
        <v>95</v>
      </c>
      <c r="AP186" s="63" t="s">
        <v>28</v>
      </c>
      <c r="AQ186" s="63">
        <v>2028</v>
      </c>
      <c r="AR186" s="63">
        <v>15.791649607579799</v>
      </c>
      <c r="AS186" s="63">
        <v>2051.5947299999998</v>
      </c>
      <c r="AT186" s="63">
        <v>44.083644</v>
      </c>
      <c r="AU186" s="63">
        <v>0</v>
      </c>
      <c r="AV186" s="63">
        <v>0</v>
      </c>
      <c r="AW186" s="81"/>
      <c r="AX186" s="77" t="str">
        <f t="shared" si="156"/>
        <v>MAAC</v>
      </c>
      <c r="AY186" s="77">
        <f t="shared" si="163"/>
        <v>2025</v>
      </c>
      <c r="AZ186" s="77" t="str">
        <f t="shared" si="129"/>
        <v>MAAC2025</v>
      </c>
      <c r="BA186" s="78">
        <f>SUMIFS(BA$3:BA185,$BG$3:$BG185,$AX186,$AY$3:$AY185,$AY186)</f>
        <v>6818.9338443515144</v>
      </c>
      <c r="BB186" s="78">
        <f>SUMIFS(BB$3:BB185,$BG$3:$BG185,$AX186,$AY$3:$AY185,$AY186)</f>
        <v>12160.775754</v>
      </c>
      <c r="BC186" s="78">
        <f>SUMIFS(BC$3:BC185,$BG$3:$BG185,$AX186,$AY$3:$AY185,$AY186)</f>
        <v>2943.2699999999977</v>
      </c>
      <c r="BD186" s="78">
        <f>SUMIFS(BD$3:BD185,$BG$3:$BG185,$AX186,$AY$3:$AY185,$AY186)</f>
        <v>1636.8528499999888</v>
      </c>
      <c r="BE186" s="78">
        <f>SUMIFS(BE$3:BE185,$BG$3:$BG185,$AX186,$AY$3:$AY185,$AY186)</f>
        <v>843.74999999999864</v>
      </c>
      <c r="BF186" s="78">
        <f t="shared" si="132"/>
        <v>24403.582448351499</v>
      </c>
      <c r="BG186" s="78" t="str">
        <f>VLOOKUP(AX186,mappings!$C$2:$H$28,6,FALSE)</f>
        <v>RTO</v>
      </c>
      <c r="BH186" s="63"/>
      <c r="BI186" s="63"/>
      <c r="BJ186" s="63"/>
      <c r="BK186" s="63"/>
      <c r="BR186" s="63"/>
    </row>
    <row r="187" spans="7:70" x14ac:dyDescent="0.2">
      <c r="G187" s="81"/>
      <c r="H187" s="77" t="str">
        <f t="shared" si="150"/>
        <v>OH</v>
      </c>
      <c r="I187" s="77" t="str">
        <f t="shared" si="150"/>
        <v>PJM_AEP</v>
      </c>
      <c r="J187" s="34">
        <f t="shared" si="151"/>
        <v>0.4279781741434216</v>
      </c>
      <c r="K187" s="63">
        <f t="shared" si="161"/>
        <v>2028</v>
      </c>
      <c r="L187" s="9">
        <f t="shared" si="159"/>
        <v>0</v>
      </c>
      <c r="M187" s="77">
        <f>VLOOKUP(I187,load!$Z$88:$AJ$110,K187-2020,FALSE)</f>
        <v>22796</v>
      </c>
      <c r="N187" s="2">
        <f t="shared" si="160"/>
        <v>0</v>
      </c>
      <c r="O187" s="2">
        <f>VLOOKUP(O$2,ELCC!$A$1:$B$16,2,FALSE)*SUMIF('2022_resources_less_planned_ret'!$A$3:$A$293,O$2&amp;"_"&amp;$I187&amp;"_"&amp;$H187,'2022_resources_less_planned_ret'!$E$3:$E$293)</f>
        <v>0</v>
      </c>
      <c r="P187" s="2">
        <f>VLOOKUP(P$2,ELCC!$A$1:$B$16,2,FALSE)*SUMIF('2022_resources_less_planned_ret'!$A$3:$A$293,P$2&amp;"_"&amp;$I187&amp;"_"&amp;$H187,'2022_resources_less_planned_ret'!$E$3:$E$293)</f>
        <v>473.89917300000008</v>
      </c>
      <c r="Q187" s="2">
        <f>VLOOKUP(Q$2,ELCC!$A$1:$B$16,2,FALSE)*SUMIF('2022_resources_less_planned_ret'!$A$3:$A$293,Q$2&amp;"_"&amp;$I187&amp;"_"&amp;$H187,'2022_resources_less_planned_ret'!$E$3:$E$293)</f>
        <v>0</v>
      </c>
      <c r="R187" s="2">
        <f>VLOOKUP(R$2,ELCC!$A$1:$B$16,2,FALSE)*SUMIF('2022_resources_less_planned_ret'!$A$3:$A$293,R$2&amp;"_"&amp;$I187&amp;"_"&amp;$H187,'2022_resources_less_planned_ret'!$E$3:$E$293)</f>
        <v>0</v>
      </c>
      <c r="S187" s="45">
        <f t="shared" si="122"/>
        <v>473.89917300000008</v>
      </c>
      <c r="T187" s="45">
        <f t="shared" si="123"/>
        <v>0</v>
      </c>
      <c r="U187" s="45">
        <f t="shared" si="124"/>
        <v>0</v>
      </c>
      <c r="V187" s="45">
        <f t="shared" si="125"/>
        <v>809.36748882785525</v>
      </c>
      <c r="W187" s="79">
        <f t="shared" si="126"/>
        <v>0</v>
      </c>
      <c r="X187" s="43">
        <f t="shared" si="127"/>
        <v>0.11739548324814292</v>
      </c>
      <c r="Y187" s="43" t="str">
        <f>VLOOKUP(I187,mappings!$C$1:$H$22,6,FALSE)</f>
        <v>WEST</v>
      </c>
      <c r="Z187" s="81"/>
      <c r="AA187" s="77" t="str">
        <f t="shared" si="155"/>
        <v>WEST</v>
      </c>
      <c r="AB187" s="77">
        <f t="shared" si="162"/>
        <v>2025</v>
      </c>
      <c r="AC187" s="77" t="str">
        <f t="shared" si="128"/>
        <v>WEST2025</v>
      </c>
      <c r="AD187" s="78">
        <f>SUMIFS(AD$3:AD186,$AJ$3:$AJ186,$AA187,$AB$3:$AB186,$AB187)</f>
        <v>8418.8836530337139</v>
      </c>
      <c r="AE187" s="78">
        <f>SUMIFS(AE$3:AE186,$AJ$3:$AJ186,$AA187,$AB$3:$AB186,$AB187)</f>
        <v>16301.311965000001</v>
      </c>
      <c r="AF187" s="78">
        <f>SUMIFS(AF$3:AF186,$AJ$3:$AJ186,$AA187,$AB$3:$AB186,$AB187)</f>
        <v>4957.8947110000008</v>
      </c>
      <c r="AG187" s="78">
        <f>SUMIFS(AG$3:AG186,$AJ$3:$AJ186,$AA187,$AB$3:$AB186,$AB187)</f>
        <v>62.700949999999999</v>
      </c>
      <c r="AH187" s="78">
        <f>SUMIFS(AH$3:AH186,$AJ$3:$AJ186,$AA187,$AB$3:$AB186,$AB187)</f>
        <v>0</v>
      </c>
      <c r="AI187" s="78">
        <f t="shared" si="152"/>
        <v>29740.791279033714</v>
      </c>
      <c r="AJ187" s="78" t="str">
        <f>VLOOKUP(AA187,mappings!$C$2:$H$28,6,FALSE)</f>
        <v>RTO</v>
      </c>
      <c r="AK187" s="78">
        <f>SUMIFS(AK$3:AK186,AJ$3:AJ186,AA187,AB$3:AB186,AB187)</f>
        <v>20908.251378033714</v>
      </c>
      <c r="AL187" s="78">
        <f t="shared" si="115"/>
        <v>44695.947568033713</v>
      </c>
      <c r="AM187" s="79">
        <f t="shared" si="116"/>
        <v>0.46778852481443256</v>
      </c>
      <c r="AN187" s="81"/>
      <c r="AO187" s="63" t="s">
        <v>95</v>
      </c>
      <c r="AP187" s="63" t="s">
        <v>30</v>
      </c>
      <c r="AQ187" s="63">
        <v>2028</v>
      </c>
      <c r="AR187" s="63">
        <v>307.96283825537</v>
      </c>
      <c r="AS187" s="63">
        <v>0</v>
      </c>
      <c r="AT187" s="63">
        <v>473.89917300000002</v>
      </c>
      <c r="AU187" s="63">
        <v>0</v>
      </c>
      <c r="AV187" s="63">
        <v>0</v>
      </c>
      <c r="AW187" s="81"/>
      <c r="AX187" s="77" t="str">
        <f t="shared" si="156"/>
        <v>WEST</v>
      </c>
      <c r="AY187" s="77">
        <f t="shared" si="163"/>
        <v>2025</v>
      </c>
      <c r="AZ187" s="77" t="str">
        <f t="shared" si="129"/>
        <v>WEST2025</v>
      </c>
      <c r="BA187" s="78">
        <f>SUMIFS(BA$3:BA186,$BG$3:$BG186,$AX187,$AY$3:$AY186,$AY187)</f>
        <v>4754.0218918242754</v>
      </c>
      <c r="BB187" s="78">
        <f>SUMIFS(BB$3:BB186,$BG$3:$BG186,$AX187,$AY$3:$AY186,$AY187)</f>
        <v>16301.311965000001</v>
      </c>
      <c r="BC187" s="78">
        <f>SUMIFS(BC$3:BC186,$BG$3:$BG186,$AX187,$AY$3:$AY186,$AY187)</f>
        <v>4957.8947110000008</v>
      </c>
      <c r="BD187" s="78">
        <f>SUMIFS(BD$3:BD186,$BG$3:$BG186,$AX187,$AY$3:$AY186,$AY187)</f>
        <v>62.700949999999999</v>
      </c>
      <c r="BE187" s="78">
        <f>SUMIFS(BE$3:BE186,$BG$3:$BG186,$AX187,$AY$3:$AY186,$AY187)</f>
        <v>75</v>
      </c>
      <c r="BF187" s="78">
        <f t="shared" si="132"/>
        <v>26150.929517824276</v>
      </c>
      <c r="BG187" s="78" t="str">
        <f>VLOOKUP(AX187,mappings!$C$2:$H$28,6,FALSE)</f>
        <v>RTO</v>
      </c>
      <c r="BH187" s="63"/>
      <c r="BI187" s="63"/>
      <c r="BJ187" s="63"/>
      <c r="BK187" s="63"/>
      <c r="BR187" s="63"/>
    </row>
    <row r="188" spans="7:70" x14ac:dyDescent="0.2">
      <c r="G188" s="81"/>
      <c r="H188" s="77" t="str">
        <f t="shared" si="150"/>
        <v>TN</v>
      </c>
      <c r="I188" s="77" t="str">
        <f t="shared" si="150"/>
        <v>PJM_AEP</v>
      </c>
      <c r="J188" s="34">
        <f t="shared" si="151"/>
        <v>1.9724890546778562E-2</v>
      </c>
      <c r="K188" s="63">
        <f t="shared" si="161"/>
        <v>2028</v>
      </c>
      <c r="L188" s="9">
        <f t="shared" si="159"/>
        <v>0</v>
      </c>
      <c r="M188" s="77">
        <f>VLOOKUP(I188,load!$Z$88:$AJ$110,K188-2020,FALSE)</f>
        <v>22796</v>
      </c>
      <c r="N188" s="2">
        <f t="shared" si="160"/>
        <v>0</v>
      </c>
      <c r="O188" s="2">
        <f>VLOOKUP(O$2,ELCC!$A$1:$B$16,2,FALSE)*SUMIF('2022_resources_less_planned_ret'!$A$3:$A$293,O$2&amp;"_"&amp;$I188&amp;"_"&amp;$H188,'2022_resources_less_planned_ret'!$E$3:$E$293)</f>
        <v>0</v>
      </c>
      <c r="P188" s="2">
        <f>VLOOKUP(P$2,ELCC!$A$1:$B$16,2,FALSE)*SUMIF('2022_resources_less_planned_ret'!$A$3:$A$293,P$2&amp;"_"&amp;$I188&amp;"_"&amp;$H188,'2022_resources_less_planned_ret'!$E$3:$E$293)</f>
        <v>22.041822</v>
      </c>
      <c r="Q188" s="2">
        <f>VLOOKUP(Q$2,ELCC!$A$1:$B$16,2,FALSE)*SUMIF('2022_resources_less_planned_ret'!$A$3:$A$293,Q$2&amp;"_"&amp;$I188&amp;"_"&amp;$H188,'2022_resources_less_planned_ret'!$E$3:$E$293)</f>
        <v>0</v>
      </c>
      <c r="R188" s="2">
        <f>VLOOKUP(R$2,ELCC!$A$1:$B$16,2,FALSE)*SUMIF('2022_resources_less_planned_ret'!$A$3:$A$293,R$2&amp;"_"&amp;$I188&amp;"_"&amp;$H188,'2022_resources_less_planned_ret'!$E$3:$E$293)</f>
        <v>0</v>
      </c>
      <c r="S188" s="45">
        <f t="shared" si="122"/>
        <v>22.041822</v>
      </c>
      <c r="T188" s="45">
        <f t="shared" si="123"/>
        <v>0</v>
      </c>
      <c r="U188" s="45">
        <f t="shared" si="124"/>
        <v>0</v>
      </c>
      <c r="V188" s="45">
        <f t="shared" si="125"/>
        <v>809.36748882785525</v>
      </c>
      <c r="W188" s="79">
        <f t="shared" si="126"/>
        <v>0</v>
      </c>
      <c r="X188" s="43">
        <f t="shared" si="127"/>
        <v>5.4602550347973445E-3</v>
      </c>
      <c r="Y188" s="43" t="str">
        <f>VLOOKUP(I188,mappings!$C$1:$H$22,6,FALSE)</f>
        <v>WEST</v>
      </c>
      <c r="Z188" s="81"/>
      <c r="AA188" s="77" t="str">
        <f t="shared" si="155"/>
        <v>RTO</v>
      </c>
      <c r="AB188" s="77">
        <f t="shared" si="162"/>
        <v>2025</v>
      </c>
      <c r="AC188" s="77" t="str">
        <f t="shared" si="128"/>
        <v>RTO2025</v>
      </c>
      <c r="AD188" s="78">
        <f>SUMIFS(AD$3:AD187,$AJ$3:$AJ187,$AA188,$AB$3:$AB187,$AB188)</f>
        <v>28746.309253033713</v>
      </c>
      <c r="AE188" s="78">
        <f>SUMIFS(AE$3:AE187,$AJ$3:$AJ187,$AA188,$AB$3:$AB187,$AB188)</f>
        <v>32009.830937999999</v>
      </c>
      <c r="AF188" s="78">
        <f>SUMIFS(AF$3:AF187,$AJ$3:$AJ187,$AA188,$AB$3:$AB187,$AB188)</f>
        <v>8538.8732110000001</v>
      </c>
      <c r="AG188" s="78">
        <f>SUMIFS(AG$3:AG187,$AJ$3:$AJ187,$AA188,$AB$3:$AB187,$AB188)</f>
        <v>4552.4047499999997</v>
      </c>
      <c r="AH188" s="78">
        <f>SUMIFS(AH$3:AH187,$AJ$3:$AJ187,$AA188,$AB$3:$AB187,$AB188)</f>
        <v>0</v>
      </c>
      <c r="AI188" s="78">
        <f t="shared" si="152"/>
        <v>73847.418152033715</v>
      </c>
      <c r="AJ188" s="78">
        <f>VLOOKUP(AA188,mappings!$C$2:$H$28,6,FALSE)</f>
        <v>0</v>
      </c>
      <c r="AK188" s="78">
        <f>SUMIFS(AK$3:AK187,AJ$3:AJ187,AA188,AB$3:AB187,AB188)</f>
        <v>44695.947568033713</v>
      </c>
      <c r="AL188" s="78">
        <f t="shared" si="115"/>
        <v>0</v>
      </c>
      <c r="AM188" s="79">
        <f t="shared" si="116"/>
        <v>0</v>
      </c>
      <c r="AN188" s="81"/>
      <c r="AO188" s="63" t="s">
        <v>95</v>
      </c>
      <c r="AP188" s="63" t="s">
        <v>32</v>
      </c>
      <c r="AQ188" s="63">
        <v>2028</v>
      </c>
      <c r="AR188" s="63">
        <v>1.1888761362208899</v>
      </c>
      <c r="AS188" s="63">
        <v>0</v>
      </c>
      <c r="AT188" s="63">
        <v>22.041822</v>
      </c>
      <c r="AU188" s="63">
        <v>0</v>
      </c>
      <c r="AV188" s="63">
        <v>0</v>
      </c>
      <c r="AW188" s="81"/>
      <c r="AX188" s="77" t="str">
        <f t="shared" si="156"/>
        <v>RTO</v>
      </c>
      <c r="AY188" s="77">
        <f t="shared" si="163"/>
        <v>2025</v>
      </c>
      <c r="AZ188" s="77" t="str">
        <f t="shared" si="129"/>
        <v>RTO2025</v>
      </c>
      <c r="BA188" s="78">
        <f>SUMIFS(BA$3:BA187,$BG$3:$BG187,$AX188,$AY$3:$AY187,$AY188)</f>
        <v>16580.070665812731</v>
      </c>
      <c r="BB188" s="78">
        <f>SUMIFS(BB$3:BB187,$BG$3:$BG187,$AX188,$AY$3:$AY187,$AY188)</f>
        <v>32009.830937999999</v>
      </c>
      <c r="BC188" s="78">
        <f>SUMIFS(BC$3:BC187,$BG$3:$BG187,$AX188,$AY$3:$AY187,$AY188)</f>
        <v>8538.8732109999983</v>
      </c>
      <c r="BD188" s="78">
        <f>SUMIFS(BD$3:BD187,$BG$3:$BG187,$AX188,$AY$3:$AY187,$AY188)</f>
        <v>4552.4047499999888</v>
      </c>
      <c r="BE188" s="78">
        <f>SUMIFS(BE$3:BE187,$BG$3:$BG187,$AX188,$AY$3:$AY187,$AY188)</f>
        <v>1443.7499999999986</v>
      </c>
      <c r="BF188" s="78">
        <f t="shared" si="132"/>
        <v>63124.929564812715</v>
      </c>
      <c r="BG188" s="78">
        <f>VLOOKUP(AX188,mappings!$C$2:$H$28,6,FALSE)</f>
        <v>0</v>
      </c>
      <c r="BH188" s="63"/>
      <c r="BI188" s="63"/>
      <c r="BJ188" s="63"/>
      <c r="BK188" s="63"/>
      <c r="BR188" s="63"/>
    </row>
    <row r="189" spans="7:70" x14ac:dyDescent="0.2">
      <c r="G189" s="81"/>
      <c r="H189" s="77" t="str">
        <f t="shared" si="150"/>
        <v>VA</v>
      </c>
      <c r="I189" s="77" t="str">
        <f t="shared" si="150"/>
        <v>PJM_AEP</v>
      </c>
      <c r="J189" s="34">
        <f t="shared" si="151"/>
        <v>0.14793667910083919</v>
      </c>
      <c r="K189" s="63">
        <f t="shared" si="161"/>
        <v>2028</v>
      </c>
      <c r="L189" s="9">
        <f t="shared" si="159"/>
        <v>0.24</v>
      </c>
      <c r="M189" s="77">
        <f>VLOOKUP(I189,load!$Z$88:$AJ$110,K189-2020,FALSE)</f>
        <v>22796</v>
      </c>
      <c r="N189" s="2">
        <f t="shared" si="160"/>
        <v>809.36748882785525</v>
      </c>
      <c r="O189" s="2">
        <f>VLOOKUP(O$2,ELCC!$A$1:$B$16,2,FALSE)*SUMIF('2022_resources_less_planned_ret'!$A$3:$A$293,O$2&amp;"_"&amp;$I189&amp;"_"&amp;$H189,'2022_resources_less_planned_ret'!$E$3:$E$293)</f>
        <v>0</v>
      </c>
      <c r="P189" s="2">
        <f>VLOOKUP(P$2,ELCC!$A$1:$B$16,2,FALSE)*SUMIF('2022_resources_less_planned_ret'!$A$3:$A$293,P$2&amp;"_"&amp;$I189&amp;"_"&amp;$H189,'2022_resources_less_planned_ret'!$E$3:$E$293)</f>
        <v>165.31366500000001</v>
      </c>
      <c r="Q189" s="2">
        <f>VLOOKUP(Q$2,ELCC!$A$1:$B$16,2,FALSE)*SUMIF('2022_resources_less_planned_ret'!$A$3:$A$293,Q$2&amp;"_"&amp;$I189&amp;"_"&amp;$H189,'2022_resources_less_planned_ret'!$E$3:$E$293)</f>
        <v>62.700949999999999</v>
      </c>
      <c r="R189" s="2">
        <f>VLOOKUP(R$2,ELCC!$A$1:$B$16,2,FALSE)*SUMIF('2022_resources_less_planned_ret'!$A$3:$A$293,R$2&amp;"_"&amp;$I189&amp;"_"&amp;$H189,'2022_resources_less_planned_ret'!$E$3:$E$293)</f>
        <v>0</v>
      </c>
      <c r="S189" s="45">
        <f t="shared" si="122"/>
        <v>1037.3821038278552</v>
      </c>
      <c r="T189" s="45">
        <f t="shared" si="123"/>
        <v>0</v>
      </c>
      <c r="U189" s="45">
        <f t="shared" si="124"/>
        <v>809.36748882785525</v>
      </c>
      <c r="V189" s="45">
        <f t="shared" si="125"/>
        <v>809.36748882785525</v>
      </c>
      <c r="W189" s="79">
        <f t="shared" si="126"/>
        <v>1</v>
      </c>
      <c r="X189" s="43">
        <f t="shared" si="127"/>
        <v>0.25698287806855113</v>
      </c>
      <c r="Y189" s="43" t="str">
        <f>VLOOKUP(I189,mappings!$C$1:$H$22,6,FALSE)</f>
        <v>WEST</v>
      </c>
      <c r="Z189" s="81"/>
      <c r="AA189" s="77" t="str">
        <f>AA183</f>
        <v>EMAAC</v>
      </c>
      <c r="AB189" s="77">
        <f>AB183+1</f>
        <v>2026</v>
      </c>
      <c r="AC189" s="77" t="str">
        <f t="shared" si="128"/>
        <v>EMAAC2026</v>
      </c>
      <c r="AD189" s="78">
        <f>SUMIFS(AD$3:AD188,$AJ$3:$AJ188,$AA189,$AB$3:$AB188,$AB189)</f>
        <v>9331.8561999999984</v>
      </c>
      <c r="AE189" s="78">
        <f>SUMIFS(AE$3:AE188,$AJ$3:$AJ188,$AA189,$AB$3:$AB188,$AB189)</f>
        <v>7964.4670740000001</v>
      </c>
      <c r="AF189" s="78">
        <f>SUMIFS(AF$3:AF188,$AJ$3:$AJ188,$AA189,$AB$3:$AB188,$AB189)</f>
        <v>1215.4614999999999</v>
      </c>
      <c r="AG189" s="78">
        <f>SUMIFS(AG$3:AG188,$AJ$3:$AJ188,$AA189,$AB$3:$AB188,$AB189)</f>
        <v>1149.5018999999998</v>
      </c>
      <c r="AH189" s="78">
        <f>SUMIFS(AH$3:AH188,$AJ$3:$AJ188,$AA189,$AB$3:$AB188,$AB189)</f>
        <v>0</v>
      </c>
      <c r="AI189" s="78">
        <f t="shared" si="152"/>
        <v>19661.286673999999</v>
      </c>
      <c r="AJ189" s="78" t="str">
        <f>VLOOKUP(AA189,mappings!$C$2:$H$28,6,FALSE)</f>
        <v>MAAC</v>
      </c>
      <c r="AK189" s="78">
        <f>SUMIFS(AK$3:AK188,AJ$3:AJ188,AA189,AB$3:AB188,AB189)</f>
        <v>12792.126789999998</v>
      </c>
      <c r="AL189" s="78">
        <f t="shared" si="115"/>
        <v>19119.664789999995</v>
      </c>
      <c r="AM189" s="79">
        <f t="shared" si="116"/>
        <v>0.66905601800563796</v>
      </c>
      <c r="AN189" s="81"/>
      <c r="AO189" s="63" t="s">
        <v>95</v>
      </c>
      <c r="AP189" s="63" t="s">
        <v>33</v>
      </c>
      <c r="AQ189" s="63">
        <v>2028</v>
      </c>
      <c r="AR189" s="63">
        <v>344.658559657225</v>
      </c>
      <c r="AS189" s="63">
        <v>0</v>
      </c>
      <c r="AT189" s="63">
        <v>165.31366499999999</v>
      </c>
      <c r="AU189" s="63">
        <v>62.700949999999999</v>
      </c>
      <c r="AV189" s="63">
        <v>146.30000000000001</v>
      </c>
      <c r="AW189" s="81"/>
      <c r="AX189" s="77" t="str">
        <f>AX183</f>
        <v>EMAAC</v>
      </c>
      <c r="AY189" s="77">
        <f>AY183+1</f>
        <v>2026</v>
      </c>
      <c r="AZ189" s="77" t="str">
        <f t="shared" si="129"/>
        <v>EMAAC2026</v>
      </c>
      <c r="BA189" s="78">
        <f>SUMIFS(BA$3:BA188,$BG$3:$BG188,$AX189,$AY$3:$AY188,$AY189)</f>
        <v>5516.7784901003361</v>
      </c>
      <c r="BB189" s="78">
        <f>SUMIFS(BB$3:BB188,$BG$3:$BG188,$AX189,$AY$3:$AY188,$AY189)</f>
        <v>7964.4670740000001</v>
      </c>
      <c r="BC189" s="78">
        <f>SUMIFS(BC$3:BC188,$BG$3:$BG188,$AX189,$AY$3:$AY188,$AY189)</f>
        <v>1215.4614999999999</v>
      </c>
      <c r="BD189" s="78">
        <f>SUMIFS(BD$3:BD188,$BG$3:$BG188,$AX189,$AY$3:$AY188,$AY189)</f>
        <v>1149.50189999999</v>
      </c>
      <c r="BE189" s="78">
        <f>SUMIFS(BE$3:BE188,$BG$3:$BG188,$AX189,$AY$3:$AY188,$AY189)</f>
        <v>961.99999999999898</v>
      </c>
      <c r="BF189" s="78">
        <f t="shared" si="132"/>
        <v>16808.208964100326</v>
      </c>
      <c r="BG189" s="78" t="str">
        <f>VLOOKUP(AX189,mappings!$C$2:$H$28,6,FALSE)</f>
        <v>MAAC</v>
      </c>
      <c r="BH189" s="63"/>
      <c r="BI189" s="63"/>
      <c r="BJ189" s="63"/>
      <c r="BK189" s="63"/>
      <c r="BR189" s="63"/>
    </row>
    <row r="190" spans="7:70" x14ac:dyDescent="0.2">
      <c r="G190" s="81"/>
      <c r="H190" s="77" t="str">
        <f t="shared" si="150"/>
        <v>WV</v>
      </c>
      <c r="I190" s="77" t="str">
        <f t="shared" si="150"/>
        <v>PJM_AEP</v>
      </c>
      <c r="J190" s="34">
        <f t="shared" si="151"/>
        <v>0.13807423382744993</v>
      </c>
      <c r="K190" s="63">
        <f t="shared" si="161"/>
        <v>2028</v>
      </c>
      <c r="L190" s="9">
        <f t="shared" si="159"/>
        <v>0</v>
      </c>
      <c r="M190" s="77">
        <f>VLOOKUP(I190,load!$Z$88:$AJ$110,K190-2020,FALSE)</f>
        <v>22796</v>
      </c>
      <c r="N190" s="2">
        <f t="shared" si="160"/>
        <v>0</v>
      </c>
      <c r="O190" s="2">
        <f>VLOOKUP(O$2,ELCC!$A$1:$B$16,2,FALSE)*SUMIF('2022_resources_less_planned_ret'!$A$3:$A$293,O$2&amp;"_"&amp;$I190&amp;"_"&amp;$H190,'2022_resources_less_planned_ret'!$E$3:$E$293)</f>
        <v>0</v>
      </c>
      <c r="P190" s="2">
        <f>VLOOKUP(P$2,ELCC!$A$1:$B$16,2,FALSE)*SUMIF('2022_resources_less_planned_ret'!$A$3:$A$293,P$2&amp;"_"&amp;$I190&amp;"_"&amp;$H190,'2022_resources_less_planned_ret'!$E$3:$E$293)</f>
        <v>154.292754</v>
      </c>
      <c r="Q190" s="2">
        <f>VLOOKUP(Q$2,ELCC!$A$1:$B$16,2,FALSE)*SUMIF('2022_resources_less_planned_ret'!$A$3:$A$293,Q$2&amp;"_"&amp;$I190&amp;"_"&amp;$H190,'2022_resources_less_planned_ret'!$E$3:$E$293)</f>
        <v>0</v>
      </c>
      <c r="R190" s="2">
        <f>VLOOKUP(R$2,ELCC!$A$1:$B$16,2,FALSE)*SUMIF('2022_resources_less_planned_ret'!$A$3:$A$293,R$2&amp;"_"&amp;$I190&amp;"_"&amp;$H190,'2022_resources_less_planned_ret'!$E$3:$E$293)</f>
        <v>0</v>
      </c>
      <c r="S190" s="45">
        <f t="shared" si="122"/>
        <v>154.292754</v>
      </c>
      <c r="T190" s="45">
        <f t="shared" si="123"/>
        <v>0</v>
      </c>
      <c r="U190" s="45">
        <f t="shared" si="124"/>
        <v>0</v>
      </c>
      <c r="V190" s="45">
        <f t="shared" si="125"/>
        <v>809.36748882785525</v>
      </c>
      <c r="W190" s="79">
        <f t="shared" si="126"/>
        <v>0</v>
      </c>
      <c r="X190" s="43">
        <f t="shared" si="127"/>
        <v>3.8221785243581413E-2</v>
      </c>
      <c r="Y190" s="43" t="str">
        <f>VLOOKUP(I190,mappings!$C$1:$H$22,6,FALSE)</f>
        <v>WEST</v>
      </c>
      <c r="Z190" s="81"/>
      <c r="AA190" s="77" t="str">
        <f t="shared" si="155"/>
        <v>WMAAC</v>
      </c>
      <c r="AB190" s="77">
        <f>AB189</f>
        <v>2026</v>
      </c>
      <c r="AC190" s="77" t="str">
        <f t="shared" si="128"/>
        <v>WMAAC2026</v>
      </c>
      <c r="AD190" s="78">
        <f>SUMIFS(AD$3:AD189,$AJ$3:$AJ189,$AA190,$AB$3:$AB189,$AB190)</f>
        <v>1056.96</v>
      </c>
      <c r="AE190" s="78">
        <f>SUMIFS(AE$3:AE189,$AJ$3:$AJ189,$AA190,$AB$3:$AB189,$AB190)</f>
        <v>2496.3876</v>
      </c>
      <c r="AF190" s="78">
        <f>SUMIFS(AF$3:AF189,$AJ$3:$AJ189,$AA190,$AB$3:$AB189,$AB190)</f>
        <v>1227.4526000000001</v>
      </c>
      <c r="AG190" s="78">
        <f>SUMIFS(AG$3:AG189,$AJ$3:$AJ189,$AA190,$AB$3:$AB189,$AB190)</f>
        <v>487.35094999999995</v>
      </c>
      <c r="AH190" s="78">
        <f>SUMIFS(AH$3:AH189,$AJ$3:$AJ189,$AA190,$AB$3:$AB189,$AB190)</f>
        <v>0</v>
      </c>
      <c r="AI190" s="78">
        <f t="shared" si="152"/>
        <v>5268.1511499999997</v>
      </c>
      <c r="AJ190" s="78" t="str">
        <f>VLOOKUP(AA190,mappings!$C$2:$H$28,6,FALSE)</f>
        <v>MAAC</v>
      </c>
      <c r="AK190" s="78">
        <f>SUMIFS(AK$3:AK189,AJ$3:AJ189,AA190,AB$3:AB189,AB190)</f>
        <v>1056.96</v>
      </c>
      <c r="AL190" s="78">
        <f t="shared" si="115"/>
        <v>19119.664789999995</v>
      </c>
      <c r="AM190" s="79">
        <f t="shared" si="116"/>
        <v>5.5281303914533758E-2</v>
      </c>
      <c r="AN190" s="81"/>
      <c r="AO190" s="63" t="s">
        <v>95</v>
      </c>
      <c r="AP190" s="63" t="s">
        <v>34</v>
      </c>
      <c r="AQ190" s="63">
        <v>2028</v>
      </c>
      <c r="AR190" s="63">
        <v>127.708824355929</v>
      </c>
      <c r="AS190" s="63">
        <v>0</v>
      </c>
      <c r="AT190" s="63">
        <v>154.292754</v>
      </c>
      <c r="AU190" s="63">
        <v>0</v>
      </c>
      <c r="AV190" s="63">
        <v>0</v>
      </c>
      <c r="AW190" s="81"/>
      <c r="AX190" s="77" t="str">
        <f t="shared" si="156"/>
        <v>WMAAC</v>
      </c>
      <c r="AY190" s="77">
        <f>AY189</f>
        <v>2026</v>
      </c>
      <c r="AZ190" s="77" t="str">
        <f t="shared" si="129"/>
        <v>WMAAC2026</v>
      </c>
      <c r="BA190" s="78">
        <f>SUMIFS(BA$3:BA189,$BG$3:$BG189,$AX190,$AY$3:$AY189,$AY190)</f>
        <v>1136.919966675267</v>
      </c>
      <c r="BB190" s="78">
        <f>SUMIFS(BB$3:BB189,$BG$3:$BG189,$AX190,$AY$3:$AY189,$AY190)</f>
        <v>2496.3876</v>
      </c>
      <c r="BC190" s="78">
        <f>SUMIFS(BC$3:BC189,$BG$3:$BG189,$AX190,$AY$3:$AY189,$AY190)</f>
        <v>1227.4526000000001</v>
      </c>
      <c r="BD190" s="78">
        <f>SUMIFS(BD$3:BD189,$BG$3:$BG189,$AX190,$AY$3:$AY189,$AY190)</f>
        <v>487.35094999999899</v>
      </c>
      <c r="BE190" s="78">
        <f>SUMIFS(BE$3:BE189,$BG$3:$BG189,$AX190,$AY$3:$AY189,$AY190)</f>
        <v>0</v>
      </c>
      <c r="BF190" s="78">
        <f t="shared" si="132"/>
        <v>5348.1111166752662</v>
      </c>
      <c r="BG190" s="78" t="str">
        <f>VLOOKUP(AX190,mappings!$C$2:$H$28,6,FALSE)</f>
        <v>MAAC</v>
      </c>
      <c r="BH190" s="63"/>
      <c r="BI190" s="63"/>
      <c r="BJ190" s="63"/>
      <c r="BK190" s="63"/>
      <c r="BR190" s="63"/>
    </row>
    <row r="191" spans="7:70" x14ac:dyDescent="0.2">
      <c r="G191" s="81"/>
      <c r="H191" s="77" t="str">
        <f t="shared" si="150"/>
        <v>MD</v>
      </c>
      <c r="I191" s="77" t="str">
        <f t="shared" si="150"/>
        <v>PJM_AlleghenyPower</v>
      </c>
      <c r="J191" s="34">
        <f t="shared" si="151"/>
        <v>0.17</v>
      </c>
      <c r="K191" s="63">
        <f t="shared" si="161"/>
        <v>2028</v>
      </c>
      <c r="L191" s="9">
        <f t="shared" si="159"/>
        <v>0.43</v>
      </c>
      <c r="M191" s="77">
        <f>VLOOKUP(I191,load!$Z$88:$AJ$110,K191-2020,FALSE)</f>
        <v>9005</v>
      </c>
      <c r="N191" s="2">
        <f t="shared" si="160"/>
        <v>658.26550000000009</v>
      </c>
      <c r="O191" s="2">
        <f>VLOOKUP(O$2,ELCC!$A$1:$B$16,2,FALSE)*SUMIF('2022_resources_less_planned_ret'!$A$3:$A$293,O$2&amp;"_"&amp;$I191&amp;"_"&amp;$H191,'2022_resources_less_planned_ret'!$E$3:$E$293)</f>
        <v>0</v>
      </c>
      <c r="P191" s="2">
        <f>VLOOKUP(P$2,ELCC!$A$1:$B$16,2,FALSE)*SUMIF('2022_resources_less_planned_ret'!$A$3:$A$293,P$2&amp;"_"&amp;$I191&amp;"_"&amp;$H191,'2022_resources_less_planned_ret'!$E$3:$E$293)</f>
        <v>131.57507000000001</v>
      </c>
      <c r="Q191" s="2">
        <f>VLOOKUP(Q$2,ELCC!$A$1:$B$16,2,FALSE)*SUMIF('2022_resources_less_planned_ret'!$A$3:$A$293,Q$2&amp;"_"&amp;$I191&amp;"_"&amp;$H191,'2022_resources_less_planned_ret'!$E$3:$E$293)</f>
        <v>0</v>
      </c>
      <c r="R191" s="2">
        <f>VLOOKUP(R$2,ELCC!$A$1:$B$16,2,FALSE)*SUMIF('2022_resources_less_planned_ret'!$A$3:$A$293,R$2&amp;"_"&amp;$I191&amp;"_"&amp;$H191,'2022_resources_less_planned_ret'!$E$3:$E$293)</f>
        <v>0</v>
      </c>
      <c r="S191" s="45">
        <f t="shared" si="122"/>
        <v>789.84057000000007</v>
      </c>
      <c r="T191" s="45">
        <f t="shared" si="123"/>
        <v>0</v>
      </c>
      <c r="U191" s="45">
        <f t="shared" si="124"/>
        <v>658.26550000000009</v>
      </c>
      <c r="V191" s="45">
        <f t="shared" si="125"/>
        <v>975.24150000000009</v>
      </c>
      <c r="W191" s="79">
        <f t="shared" si="126"/>
        <v>0.67497691597414589</v>
      </c>
      <c r="X191" s="43">
        <f t="shared" si="127"/>
        <v>0.45154066186926978</v>
      </c>
      <c r="Y191" s="43" t="str">
        <f>VLOOKUP(I191,mappings!$C$1:$H$22,6,FALSE)</f>
        <v>WEST</v>
      </c>
      <c r="Z191" s="81"/>
      <c r="AA191" s="77" t="str">
        <f t="shared" si="155"/>
        <v>SWMAAC</v>
      </c>
      <c r="AB191" s="77">
        <f t="shared" ref="AB191:AB194" si="164">AB190</f>
        <v>2026</v>
      </c>
      <c r="AC191" s="77" t="str">
        <f t="shared" si="128"/>
        <v>SWMAAC2026</v>
      </c>
      <c r="AD191" s="78">
        <f>SUMIFS(AD$3:AD190,$AJ$3:$AJ190,$AA191,$AB$3:$AB190,$AB191)</f>
        <v>5270.5779999999995</v>
      </c>
      <c r="AE191" s="78">
        <f>SUMIFS(AE$3:AE190,$AJ$3:$AJ190,$AA191,$AB$3:$AB190,$AB191)</f>
        <v>1699.9210800000001</v>
      </c>
      <c r="AF191" s="78">
        <f>SUMIFS(AF$3:AF190,$AJ$3:$AJ190,$AA191,$AB$3:$AB190,$AB191)</f>
        <v>500.35589999999888</v>
      </c>
      <c r="AG191" s="78">
        <f>SUMIFS(AG$3:AG190,$AJ$3:$AJ190,$AA191,$AB$3:$AB190,$AB191)</f>
        <v>0</v>
      </c>
      <c r="AH191" s="78">
        <f>SUMIFS(AH$3:AH190,$AJ$3:$AJ190,$AA191,$AB$3:$AB190,$AB191)</f>
        <v>0</v>
      </c>
      <c r="AI191" s="78">
        <f t="shared" si="152"/>
        <v>7470.8549799999982</v>
      </c>
      <c r="AJ191" s="78" t="str">
        <f>VLOOKUP(AA191,mappings!$C$2:$H$28,6,FALSE)</f>
        <v>MAAC</v>
      </c>
      <c r="AK191" s="78">
        <f>SUMIFS(AK$3:AK190,AJ$3:AJ190,AA191,AB$3:AB190,AB191)</f>
        <v>5270.5779999999995</v>
      </c>
      <c r="AL191" s="78">
        <f t="shared" si="115"/>
        <v>19119.664789999995</v>
      </c>
      <c r="AM191" s="79">
        <f t="shared" si="116"/>
        <v>0.27566267807982847</v>
      </c>
      <c r="AN191" s="81"/>
      <c r="AO191" s="63" t="s">
        <v>96</v>
      </c>
      <c r="AP191" s="63" t="s">
        <v>4</v>
      </c>
      <c r="AQ191" s="63">
        <v>2028</v>
      </c>
      <c r="AR191" s="63">
        <v>60.662663981871603</v>
      </c>
      <c r="AS191" s="63">
        <v>0</v>
      </c>
      <c r="AT191" s="63">
        <v>131.57507000000001</v>
      </c>
      <c r="AU191" s="63">
        <v>0</v>
      </c>
      <c r="AV191" s="63">
        <v>0</v>
      </c>
      <c r="AW191" s="81"/>
      <c r="AX191" s="77" t="str">
        <f t="shared" si="156"/>
        <v>SWMAAC</v>
      </c>
      <c r="AY191" s="77">
        <f t="shared" ref="AY191:AY194" si="165">AY190</f>
        <v>2026</v>
      </c>
      <c r="AZ191" s="77" t="str">
        <f t="shared" si="129"/>
        <v>SWMAAC2026</v>
      </c>
      <c r="BA191" s="78">
        <f>SUMIFS(BA$3:BA190,$BG$3:$BG190,$AX191,$AY$3:$AY190,$AY191)</f>
        <v>820.38263900335596</v>
      </c>
      <c r="BB191" s="78">
        <f>SUMIFS(BB$3:BB190,$BG$3:$BG190,$AX191,$AY$3:$AY190,$AY191)</f>
        <v>1699.9210800000001</v>
      </c>
      <c r="BC191" s="78">
        <f>SUMIFS(BC$3:BC190,$BG$3:$BG190,$AX191,$AY$3:$AY190,$AY191)</f>
        <v>500.35589999999792</v>
      </c>
      <c r="BD191" s="78">
        <f>SUMIFS(BD$3:BD190,$BG$3:$BG190,$AX191,$AY$3:$AY190,$AY191)</f>
        <v>0</v>
      </c>
      <c r="BE191" s="78">
        <f>SUMIFS(BE$3:BE190,$BG$3:$BG190,$AX191,$AY$3:$AY190,$AY191)</f>
        <v>0</v>
      </c>
      <c r="BF191" s="78">
        <f t="shared" si="132"/>
        <v>3020.6596190033538</v>
      </c>
      <c r="BG191" s="78" t="str">
        <f>VLOOKUP(AX191,mappings!$C$2:$H$28,6,FALSE)</f>
        <v>MAAC</v>
      </c>
      <c r="BH191" s="63"/>
      <c r="BI191" s="63"/>
      <c r="BJ191" s="63"/>
      <c r="BK191" s="63"/>
      <c r="BR191" s="63"/>
    </row>
    <row r="192" spans="7:70" x14ac:dyDescent="0.2">
      <c r="G192" s="81"/>
      <c r="H192" s="77" t="str">
        <f t="shared" si="150"/>
        <v>PA</v>
      </c>
      <c r="I192" s="77" t="str">
        <f t="shared" si="150"/>
        <v>PJM_AlleghenyPower</v>
      </c>
      <c r="J192" s="34">
        <f t="shared" si="151"/>
        <v>0.43999999999999995</v>
      </c>
      <c r="K192" s="63">
        <f t="shared" si="161"/>
        <v>2028</v>
      </c>
      <c r="L192" s="9">
        <f t="shared" si="159"/>
        <v>0.08</v>
      </c>
      <c r="M192" s="77">
        <f>VLOOKUP(I192,load!$Z$88:$AJ$110,K192-2020,FALSE)</f>
        <v>9005</v>
      </c>
      <c r="N192" s="2">
        <f t="shared" si="160"/>
        <v>316.97599999999994</v>
      </c>
      <c r="O192" s="2">
        <f>VLOOKUP(O$2,ELCC!$A$1:$B$16,2,FALSE)*SUMIF('2022_resources_less_planned_ret'!$A$3:$A$293,O$2&amp;"_"&amp;$I192&amp;"_"&amp;$H192,'2022_resources_less_planned_ret'!$E$3:$E$293)</f>
        <v>0</v>
      </c>
      <c r="P192" s="2">
        <f>VLOOKUP(P$2,ELCC!$A$1:$B$16,2,FALSE)*SUMIF('2022_resources_less_planned_ret'!$A$3:$A$293,P$2&amp;"_"&amp;$I192&amp;"_"&amp;$H192,'2022_resources_less_planned_ret'!$E$3:$E$293)</f>
        <v>340.54723999999999</v>
      </c>
      <c r="Q192" s="2">
        <f>VLOOKUP(Q$2,ELCC!$A$1:$B$16,2,FALSE)*SUMIF('2022_resources_less_planned_ret'!$A$3:$A$293,Q$2&amp;"_"&amp;$I192&amp;"_"&amp;$H192,'2022_resources_less_planned_ret'!$E$3:$E$293)</f>
        <v>0</v>
      </c>
      <c r="R192" s="2">
        <f>VLOOKUP(R$2,ELCC!$A$1:$B$16,2,FALSE)*SUMIF('2022_resources_less_planned_ret'!$A$3:$A$293,R$2&amp;"_"&amp;$I192&amp;"_"&amp;$H192,'2022_resources_less_planned_ret'!$E$3:$E$293)</f>
        <v>0</v>
      </c>
      <c r="S192" s="45">
        <f t="shared" si="122"/>
        <v>657.52323999999999</v>
      </c>
      <c r="T192" s="45">
        <f t="shared" si="123"/>
        <v>0</v>
      </c>
      <c r="U192" s="45">
        <f t="shared" si="124"/>
        <v>316.97599999999994</v>
      </c>
      <c r="V192" s="45">
        <f t="shared" si="125"/>
        <v>975.24150000000009</v>
      </c>
      <c r="W192" s="79">
        <f t="shared" si="126"/>
        <v>0.325023084025854</v>
      </c>
      <c r="X192" s="43">
        <f t="shared" si="127"/>
        <v>0.37589671923794277</v>
      </c>
      <c r="Y192" s="43" t="str">
        <f>VLOOKUP(I192,mappings!$C$1:$H$22,6,FALSE)</f>
        <v>WEST</v>
      </c>
      <c r="Z192" s="81"/>
      <c r="AA192" s="77" t="str">
        <f t="shared" si="155"/>
        <v>MAAC</v>
      </c>
      <c r="AB192" s="77">
        <f t="shared" si="164"/>
        <v>2026</v>
      </c>
      <c r="AC192" s="77" t="str">
        <f t="shared" si="128"/>
        <v>MAAC2026</v>
      </c>
      <c r="AD192" s="78">
        <f>SUMIFS(AD$3:AD191,$AJ$3:$AJ191,$AA192,$AB$3:$AB191,$AB192)</f>
        <v>15659.394199999997</v>
      </c>
      <c r="AE192" s="78">
        <f>SUMIFS(AE$3:AE191,$AJ$3:$AJ191,$AA192,$AB$3:$AB191,$AB192)</f>
        <v>12160.775754</v>
      </c>
      <c r="AF192" s="78">
        <f>SUMIFS(AF$3:AF191,$AJ$3:$AJ191,$AA192,$AB$3:$AB191,$AB192)</f>
        <v>2943.2699999999986</v>
      </c>
      <c r="AG192" s="78">
        <f>SUMIFS(AG$3:AG191,$AJ$3:$AJ191,$AA192,$AB$3:$AB191,$AB192)</f>
        <v>1636.8528499999998</v>
      </c>
      <c r="AH192" s="78">
        <f>SUMIFS(AH$3:AH191,$AJ$3:$AJ191,$AA192,$AB$3:$AB191,$AB192)</f>
        <v>0</v>
      </c>
      <c r="AI192" s="78">
        <f t="shared" si="152"/>
        <v>32400.292803999993</v>
      </c>
      <c r="AJ192" s="78" t="str">
        <f>VLOOKUP(AA192,mappings!$C$2:$H$28,6,FALSE)</f>
        <v>RTO</v>
      </c>
      <c r="AK192" s="78">
        <f>SUMIFS(AK$3:AK191,AJ$3:AJ191,AA192,AB$3:AB191,AB192)</f>
        <v>19119.664789999995</v>
      </c>
      <c r="AL192" s="78">
        <f t="shared" si="115"/>
        <v>47483.627585956128</v>
      </c>
      <c r="AM192" s="79">
        <f t="shared" si="116"/>
        <v>0.40265804787953635</v>
      </c>
      <c r="AN192" s="81"/>
      <c r="AO192" s="63" t="s">
        <v>96</v>
      </c>
      <c r="AP192" s="63" t="s">
        <v>31</v>
      </c>
      <c r="AQ192" s="63">
        <v>2028</v>
      </c>
      <c r="AR192" s="63">
        <v>148.51446176108101</v>
      </c>
      <c r="AS192" s="63">
        <v>0</v>
      </c>
      <c r="AT192" s="63">
        <v>340.54723999999999</v>
      </c>
      <c r="AU192" s="63">
        <v>0</v>
      </c>
      <c r="AV192" s="63">
        <v>0</v>
      </c>
      <c r="AW192" s="81"/>
      <c r="AX192" s="77" t="str">
        <f t="shared" si="156"/>
        <v>MAAC</v>
      </c>
      <c r="AY192" s="77">
        <f t="shared" si="165"/>
        <v>2026</v>
      </c>
      <c r="AZ192" s="77" t="str">
        <f t="shared" si="129"/>
        <v>MAAC2026</v>
      </c>
      <c r="BA192" s="78">
        <f>SUMIFS(BA$3:BA191,$BG$3:$BG191,$AX192,$AY$3:$AY191,$AY192)</f>
        <v>7474.0810957789581</v>
      </c>
      <c r="BB192" s="78">
        <f>SUMIFS(BB$3:BB191,$BG$3:$BG191,$AX192,$AY$3:$AY191,$AY192)</f>
        <v>12160.775754</v>
      </c>
      <c r="BC192" s="78">
        <f>SUMIFS(BC$3:BC191,$BG$3:$BG191,$AX192,$AY$3:$AY191,$AY192)</f>
        <v>2943.2699999999977</v>
      </c>
      <c r="BD192" s="78">
        <f>SUMIFS(BD$3:BD191,$BG$3:$BG191,$AX192,$AY$3:$AY191,$AY192)</f>
        <v>1636.8528499999888</v>
      </c>
      <c r="BE192" s="78">
        <f>SUMIFS(BE$3:BE191,$BG$3:$BG191,$AX192,$AY$3:$AY191,$AY192)</f>
        <v>961.99999999999898</v>
      </c>
      <c r="BF192" s="78">
        <f t="shared" si="132"/>
        <v>25176.979699778945</v>
      </c>
      <c r="BG192" s="78" t="str">
        <f>VLOOKUP(AX192,mappings!$C$2:$H$28,6,FALSE)</f>
        <v>RTO</v>
      </c>
      <c r="BH192" s="63"/>
      <c r="BI192" s="63"/>
      <c r="BJ192" s="63"/>
      <c r="BK192" s="63"/>
      <c r="BR192" s="63"/>
    </row>
    <row r="193" spans="7:70" x14ac:dyDescent="0.2">
      <c r="G193" s="81"/>
      <c r="H193" s="77" t="str">
        <f t="shared" si="150"/>
        <v>VA</v>
      </c>
      <c r="I193" s="77" t="str">
        <f t="shared" si="150"/>
        <v>PJM_AlleghenyPower</v>
      </c>
      <c r="J193" s="34">
        <f t="shared" si="151"/>
        <v>6.9999999999999993E-2</v>
      </c>
      <c r="K193" s="63">
        <f t="shared" si="161"/>
        <v>2028</v>
      </c>
      <c r="L193" s="9">
        <f t="shared" si="159"/>
        <v>0</v>
      </c>
      <c r="M193" s="77">
        <f>VLOOKUP(I193,load!$Z$88:$AJ$110,K193-2020,FALSE)</f>
        <v>9005</v>
      </c>
      <c r="N193" s="2">
        <f t="shared" si="160"/>
        <v>0</v>
      </c>
      <c r="O193" s="2">
        <f>VLOOKUP(O$2,ELCC!$A$1:$B$16,2,FALSE)*SUMIF('2022_resources_less_planned_ret'!$A$3:$A$293,O$2&amp;"_"&amp;$I193&amp;"_"&amp;$H193,'2022_resources_less_planned_ret'!$E$3:$E$293)</f>
        <v>0</v>
      </c>
      <c r="P193" s="2">
        <f>VLOOKUP(P$2,ELCC!$A$1:$B$16,2,FALSE)*SUMIF('2022_resources_less_planned_ret'!$A$3:$A$293,P$2&amp;"_"&amp;$I193&amp;"_"&amp;$H193,'2022_resources_less_planned_ret'!$E$3:$E$293)</f>
        <v>54.177970000000009</v>
      </c>
      <c r="Q193" s="2">
        <f>VLOOKUP(Q$2,ELCC!$A$1:$B$16,2,FALSE)*SUMIF('2022_resources_less_planned_ret'!$A$3:$A$293,Q$2&amp;"_"&amp;$I193&amp;"_"&amp;$H193,'2022_resources_less_planned_ret'!$E$3:$E$293)</f>
        <v>0</v>
      </c>
      <c r="R193" s="2">
        <f>VLOOKUP(R$2,ELCC!$A$1:$B$16,2,FALSE)*SUMIF('2022_resources_less_planned_ret'!$A$3:$A$293,R$2&amp;"_"&amp;$I193&amp;"_"&amp;$H193,'2022_resources_less_planned_ret'!$E$3:$E$293)</f>
        <v>0</v>
      </c>
      <c r="S193" s="45">
        <f t="shared" si="122"/>
        <v>54.177970000000009</v>
      </c>
      <c r="T193" s="45">
        <f t="shared" si="123"/>
        <v>0</v>
      </c>
      <c r="U193" s="45">
        <f t="shared" si="124"/>
        <v>0</v>
      </c>
      <c r="V193" s="45">
        <f t="shared" si="125"/>
        <v>975.24150000000009</v>
      </c>
      <c r="W193" s="79">
        <f t="shared" si="126"/>
        <v>0</v>
      </c>
      <c r="X193" s="43">
        <f t="shared" si="127"/>
        <v>3.0972777749987499E-2</v>
      </c>
      <c r="Y193" s="43" t="str">
        <f>VLOOKUP(I193,mappings!$C$1:$H$22,6,FALSE)</f>
        <v>WEST</v>
      </c>
      <c r="Z193" s="81"/>
      <c r="AA193" s="77" t="str">
        <f t="shared" si="155"/>
        <v>WEST</v>
      </c>
      <c r="AB193" s="77">
        <f t="shared" si="164"/>
        <v>2026</v>
      </c>
      <c r="AC193" s="77" t="str">
        <f t="shared" si="128"/>
        <v>WEST2026</v>
      </c>
      <c r="AD193" s="78">
        <f>SUMIFS(AD$3:AD192,$AJ$3:$AJ192,$AA193,$AB$3:$AB192,$AB193)</f>
        <v>9247.1670709561313</v>
      </c>
      <c r="AE193" s="78">
        <f>SUMIFS(AE$3:AE192,$AJ$3:$AJ192,$AA193,$AB$3:$AB192,$AB193)</f>
        <v>16301.311965000001</v>
      </c>
      <c r="AF193" s="78">
        <f>SUMIFS(AF$3:AF192,$AJ$3:$AJ192,$AA193,$AB$3:$AB192,$AB193)</f>
        <v>4957.8947110000008</v>
      </c>
      <c r="AG193" s="78">
        <f>SUMIFS(AG$3:AG192,$AJ$3:$AJ192,$AA193,$AB$3:$AB192,$AB193)</f>
        <v>62.700949999999999</v>
      </c>
      <c r="AH193" s="78">
        <f>SUMIFS(AH$3:AH192,$AJ$3:$AJ192,$AA193,$AB$3:$AB192,$AB193)</f>
        <v>0</v>
      </c>
      <c r="AI193" s="78">
        <f t="shared" si="152"/>
        <v>30569.07469695613</v>
      </c>
      <c r="AJ193" s="78" t="str">
        <f>VLOOKUP(AA193,mappings!$C$2:$H$28,6,FALSE)</f>
        <v>RTO</v>
      </c>
      <c r="AK193" s="78">
        <f>SUMIFS(AK$3:AK192,AJ$3:AJ192,AA193,AB$3:AB192,AB193)</f>
        <v>21736.534795956133</v>
      </c>
      <c r="AL193" s="78">
        <f t="shared" si="115"/>
        <v>47483.627585956128</v>
      </c>
      <c r="AM193" s="79">
        <f t="shared" si="116"/>
        <v>0.45776904379531824</v>
      </c>
      <c r="AN193" s="81"/>
      <c r="AO193" s="63" t="s">
        <v>96</v>
      </c>
      <c r="AP193" s="63" t="s">
        <v>33</v>
      </c>
      <c r="AQ193" s="63">
        <v>2028</v>
      </c>
      <c r="AR193" s="63">
        <v>12.8134943399356</v>
      </c>
      <c r="AS193" s="63">
        <v>0</v>
      </c>
      <c r="AT193" s="63">
        <v>54.177970000000002</v>
      </c>
      <c r="AU193" s="63">
        <v>0</v>
      </c>
      <c r="AV193" s="63">
        <v>0</v>
      </c>
      <c r="AW193" s="81"/>
      <c r="AX193" s="77" t="str">
        <f t="shared" si="156"/>
        <v>WEST</v>
      </c>
      <c r="AY193" s="77">
        <f t="shared" si="165"/>
        <v>2026</v>
      </c>
      <c r="AZ193" s="77" t="str">
        <f t="shared" si="129"/>
        <v>WEST2026</v>
      </c>
      <c r="BA193" s="78">
        <f>SUMIFS(BA$3:BA192,$BG$3:$BG192,$AX193,$AY$3:$AY192,$AY193)</f>
        <v>4763.8317432556287</v>
      </c>
      <c r="BB193" s="78">
        <f>SUMIFS(BB$3:BB192,$BG$3:$BG192,$AX193,$AY$3:$AY192,$AY193)</f>
        <v>16301.311965000001</v>
      </c>
      <c r="BC193" s="78">
        <f>SUMIFS(BC$3:BC192,$BG$3:$BG192,$AX193,$AY$3:$AY192,$AY193)</f>
        <v>4957.8947110000008</v>
      </c>
      <c r="BD193" s="78">
        <f>SUMIFS(BD$3:BD192,$BG$3:$BG192,$AX193,$AY$3:$AY192,$AY193)</f>
        <v>62.700949999999999</v>
      </c>
      <c r="BE193" s="78">
        <f>SUMIFS(BE$3:BE192,$BG$3:$BG192,$AX193,$AY$3:$AY192,$AY193)</f>
        <v>96.199999999999903</v>
      </c>
      <c r="BF193" s="78">
        <f t="shared" si="132"/>
        <v>26181.93936925563</v>
      </c>
      <c r="BG193" s="78" t="str">
        <f>VLOOKUP(AX193,mappings!$C$2:$H$28,6,FALSE)</f>
        <v>RTO</v>
      </c>
      <c r="BH193" s="63"/>
      <c r="BI193" s="63"/>
      <c r="BJ193" s="63"/>
      <c r="BK193" s="63"/>
      <c r="BR193" s="63"/>
    </row>
    <row r="194" spans="7:70" x14ac:dyDescent="0.2">
      <c r="G194" s="81"/>
      <c r="H194" s="77" t="str">
        <f t="shared" si="150"/>
        <v>WV</v>
      </c>
      <c r="I194" s="77" t="str">
        <f t="shared" si="150"/>
        <v>PJM_AlleghenyPower</v>
      </c>
      <c r="J194" s="34">
        <f t="shared" si="151"/>
        <v>0.31999999999999995</v>
      </c>
      <c r="K194" s="63">
        <f t="shared" si="161"/>
        <v>2028</v>
      </c>
      <c r="L194" s="9">
        <f t="shared" si="159"/>
        <v>0</v>
      </c>
      <c r="M194" s="77">
        <f>VLOOKUP(I194,load!$Z$88:$AJ$110,K194-2020,FALSE)</f>
        <v>9005</v>
      </c>
      <c r="N194" s="2">
        <f t="shared" si="160"/>
        <v>0</v>
      </c>
      <c r="O194" s="2">
        <f>VLOOKUP(O$2,ELCC!$A$1:$B$16,2,FALSE)*SUMIF('2022_resources_less_planned_ret'!$A$3:$A$293,O$2&amp;"_"&amp;$I194&amp;"_"&amp;$H194,'2022_resources_less_planned_ret'!$E$3:$E$293)</f>
        <v>0</v>
      </c>
      <c r="P194" s="2">
        <f>VLOOKUP(P$2,ELCC!$A$1:$B$16,2,FALSE)*SUMIF('2022_resources_less_planned_ret'!$A$3:$A$293,P$2&amp;"_"&amp;$I194&amp;"_"&amp;$H194,'2022_resources_less_planned_ret'!$E$3:$E$293)</f>
        <v>247.67072000000002</v>
      </c>
      <c r="Q194" s="2">
        <f>VLOOKUP(Q$2,ELCC!$A$1:$B$16,2,FALSE)*SUMIF('2022_resources_less_planned_ret'!$A$3:$A$293,Q$2&amp;"_"&amp;$I194&amp;"_"&amp;$H194,'2022_resources_less_planned_ret'!$E$3:$E$293)</f>
        <v>0</v>
      </c>
      <c r="R194" s="2">
        <f>VLOOKUP(R$2,ELCC!$A$1:$B$16,2,FALSE)*SUMIF('2022_resources_less_planned_ret'!$A$3:$A$293,R$2&amp;"_"&amp;$I194&amp;"_"&amp;$H194,'2022_resources_less_planned_ret'!$E$3:$E$293)</f>
        <v>0</v>
      </c>
      <c r="S194" s="45">
        <f t="shared" si="122"/>
        <v>247.67072000000002</v>
      </c>
      <c r="T194" s="45">
        <f t="shared" si="123"/>
        <v>0</v>
      </c>
      <c r="U194" s="45">
        <f t="shared" si="124"/>
        <v>0</v>
      </c>
      <c r="V194" s="45">
        <f t="shared" si="125"/>
        <v>975.24150000000009</v>
      </c>
      <c r="W194" s="79">
        <f t="shared" si="126"/>
        <v>0</v>
      </c>
      <c r="X194" s="43">
        <f t="shared" si="127"/>
        <v>0.14158984114279999</v>
      </c>
      <c r="Y194" s="43" t="str">
        <f>VLOOKUP(I194,mappings!$C$1:$H$22,6,FALSE)</f>
        <v>WEST</v>
      </c>
      <c r="Z194" s="81"/>
      <c r="AA194" s="77" t="str">
        <f t="shared" si="155"/>
        <v>RTO</v>
      </c>
      <c r="AB194" s="77">
        <f t="shared" si="164"/>
        <v>2026</v>
      </c>
      <c r="AC194" s="77" t="str">
        <f t="shared" si="128"/>
        <v>RTO2026</v>
      </c>
      <c r="AD194" s="78">
        <f>SUMIFS(AD$3:AD193,$AJ$3:$AJ193,$AA194,$AB$3:$AB193,$AB194)</f>
        <v>31533.989270956125</v>
      </c>
      <c r="AE194" s="78">
        <f>SUMIFS(AE$3:AE193,$AJ$3:$AJ193,$AA194,$AB$3:$AB193,$AB194)</f>
        <v>32009.830937999999</v>
      </c>
      <c r="AF194" s="78">
        <f>SUMIFS(AF$3:AF193,$AJ$3:$AJ193,$AA194,$AB$3:$AB193,$AB194)</f>
        <v>8538.8732110000001</v>
      </c>
      <c r="AG194" s="78">
        <f>SUMIFS(AG$3:AG193,$AJ$3:$AJ193,$AA194,$AB$3:$AB193,$AB194)</f>
        <v>4552.4047499999997</v>
      </c>
      <c r="AH194" s="78">
        <f>SUMIFS(AH$3:AH193,$AJ$3:$AJ193,$AA194,$AB$3:$AB193,$AB194)</f>
        <v>0</v>
      </c>
      <c r="AI194" s="78">
        <f t="shared" si="152"/>
        <v>76635.098169956123</v>
      </c>
      <c r="AJ194" s="78">
        <f>VLOOKUP(AA194,mappings!$C$2:$H$28,6,FALSE)</f>
        <v>0</v>
      </c>
      <c r="AK194" s="78">
        <f>SUMIFS(AK$3:AK193,AJ$3:AJ193,AA194,AB$3:AB193,AB194)</f>
        <v>47483.627585956128</v>
      </c>
      <c r="AL194" s="78">
        <f t="shared" si="115"/>
        <v>0</v>
      </c>
      <c r="AM194" s="79">
        <f t="shared" si="116"/>
        <v>0</v>
      </c>
      <c r="AN194" s="81"/>
      <c r="AO194" s="63" t="s">
        <v>96</v>
      </c>
      <c r="AP194" s="63" t="s">
        <v>34</v>
      </c>
      <c r="AQ194" s="63">
        <v>2028</v>
      </c>
      <c r="AR194" s="63">
        <v>172.67660263893299</v>
      </c>
      <c r="AS194" s="63">
        <v>0</v>
      </c>
      <c r="AT194" s="63">
        <v>247.67071999999999</v>
      </c>
      <c r="AU194" s="63">
        <v>0</v>
      </c>
      <c r="AV194" s="63">
        <v>0</v>
      </c>
      <c r="AW194" s="81"/>
      <c r="AX194" s="77" t="str">
        <f t="shared" si="156"/>
        <v>RTO</v>
      </c>
      <c r="AY194" s="77">
        <f t="shared" si="165"/>
        <v>2026</v>
      </c>
      <c r="AZ194" s="77" t="str">
        <f t="shared" si="129"/>
        <v>RTO2026</v>
      </c>
      <c r="BA194" s="78">
        <f>SUMIFS(BA$3:BA193,$BG$3:$BG193,$AX194,$AY$3:$AY193,$AY194)</f>
        <v>17885.720620241715</v>
      </c>
      <c r="BB194" s="78">
        <f>SUMIFS(BB$3:BB193,$BG$3:$BG193,$AX194,$AY$3:$AY193,$AY194)</f>
        <v>32009.830937999999</v>
      </c>
      <c r="BC194" s="78">
        <f>SUMIFS(BC$3:BC193,$BG$3:$BG193,$AX194,$AY$3:$AY193,$AY194)</f>
        <v>8538.8732109999983</v>
      </c>
      <c r="BD194" s="78">
        <f>SUMIFS(BD$3:BD193,$BG$3:$BG193,$AX194,$AY$3:$AY193,$AY194)</f>
        <v>4552.4047499999888</v>
      </c>
      <c r="BE194" s="78">
        <f>SUMIFS(BE$3:BE193,$BG$3:$BG193,$AX194,$AY$3:$AY193,$AY194)</f>
        <v>1724.1999999999989</v>
      </c>
      <c r="BF194" s="78">
        <f t="shared" si="132"/>
        <v>64711.029519241696</v>
      </c>
      <c r="BG194" s="78">
        <f>VLOOKUP(AX194,mappings!$C$2:$H$28,6,FALSE)</f>
        <v>0</v>
      </c>
      <c r="BH194" s="63"/>
      <c r="BI194" s="63"/>
      <c r="BJ194" s="63"/>
      <c r="BK194" s="63"/>
      <c r="BR194" s="63"/>
    </row>
    <row r="195" spans="7:70" x14ac:dyDescent="0.2">
      <c r="G195" s="81"/>
      <c r="H195" s="77" t="str">
        <f t="shared" si="150"/>
        <v>OH</v>
      </c>
      <c r="I195" s="77" t="str">
        <f t="shared" si="150"/>
        <v>PJM_FirstEnergy_ATSI</v>
      </c>
      <c r="J195" s="34">
        <f t="shared" si="151"/>
        <v>0.91999999999999993</v>
      </c>
      <c r="K195" s="63">
        <f t="shared" si="161"/>
        <v>2028</v>
      </c>
      <c r="L195" s="9">
        <f t="shared" si="159"/>
        <v>0</v>
      </c>
      <c r="M195" s="77">
        <f>VLOOKUP(I195,load!$Z$88:$AJ$110,K195-2020,FALSE)</f>
        <v>12644</v>
      </c>
      <c r="N195" s="2">
        <f t="shared" si="160"/>
        <v>0</v>
      </c>
      <c r="O195" s="2">
        <f>VLOOKUP(O$2,ELCC!$A$1:$B$16,2,FALSE)*SUMIF('2022_resources_less_planned_ret'!$A$3:$A$293,O$2&amp;"_"&amp;$I195&amp;"_"&amp;$H195,'2022_resources_less_planned_ret'!$E$3:$E$293)</f>
        <v>2114.0044200000002</v>
      </c>
      <c r="P195" s="2">
        <f>VLOOKUP(P$2,ELCC!$A$1:$B$16,2,FALSE)*SUMIF('2022_resources_less_planned_ret'!$A$3:$A$293,P$2&amp;"_"&amp;$I195&amp;"_"&amp;$H195,'2022_resources_less_planned_ret'!$E$3:$E$293)</f>
        <v>690.99258800000007</v>
      </c>
      <c r="Q195" s="2">
        <f>VLOOKUP(Q$2,ELCC!$A$1:$B$16,2,FALSE)*SUMIF('2022_resources_less_planned_ret'!$A$3:$A$293,Q$2&amp;"_"&amp;$I195&amp;"_"&amp;$H195,'2022_resources_less_planned_ret'!$E$3:$E$293)</f>
        <v>0</v>
      </c>
      <c r="R195" s="2">
        <f>VLOOKUP(R$2,ELCC!$A$1:$B$16,2,FALSE)*SUMIF('2022_resources_less_planned_ret'!$A$3:$A$293,R$2&amp;"_"&amp;$I195&amp;"_"&amp;$H195,'2022_resources_less_planned_ret'!$E$3:$E$293)</f>
        <v>0</v>
      </c>
      <c r="S195" s="45">
        <f t="shared" si="122"/>
        <v>2804.9970080000003</v>
      </c>
      <c r="T195" s="45">
        <f t="shared" si="123"/>
        <v>2114.0044200000002</v>
      </c>
      <c r="U195" s="45">
        <f t="shared" si="124"/>
        <v>2114.0044200000002</v>
      </c>
      <c r="V195" s="45">
        <f t="shared" si="125"/>
        <v>2194.9260200000003</v>
      </c>
      <c r="W195" s="79">
        <f t="shared" si="126"/>
        <v>0.96313242484591799</v>
      </c>
      <c r="X195" s="43">
        <f t="shared" si="127"/>
        <v>0.95213588713219122</v>
      </c>
      <c r="Y195" s="43" t="str">
        <f>VLOOKUP(I195,mappings!$C$1:$H$22,6,FALSE)</f>
        <v>WEST</v>
      </c>
      <c r="Z195" s="81"/>
      <c r="AA195" s="77" t="str">
        <f>AA189</f>
        <v>EMAAC</v>
      </c>
      <c r="AB195" s="77">
        <f>AB189+1</f>
        <v>2027</v>
      </c>
      <c r="AC195" s="77" t="str">
        <f t="shared" si="128"/>
        <v>EMAAC2027</v>
      </c>
      <c r="AD195" s="78">
        <f>SUMIFS(AD$3:AD194,$AJ$3:$AJ194,$AA195,$AB$3:$AB194,$AB195)</f>
        <v>10017.713999999998</v>
      </c>
      <c r="AE195" s="78">
        <f>SUMIFS(AE$3:AE194,$AJ$3:$AJ194,$AA195,$AB$3:$AB194,$AB195)</f>
        <v>7964.4670740000001</v>
      </c>
      <c r="AF195" s="78">
        <f>SUMIFS(AF$3:AF194,$AJ$3:$AJ194,$AA195,$AB$3:$AB194,$AB195)</f>
        <v>1215.4614999999999</v>
      </c>
      <c r="AG195" s="78">
        <f>SUMIFS(AG$3:AG194,$AJ$3:$AJ194,$AA195,$AB$3:$AB194,$AB195)</f>
        <v>1149.5018999999998</v>
      </c>
      <c r="AH195" s="78">
        <f>SUMIFS(AH$3:AH194,$AJ$3:$AJ194,$AA195,$AB$3:$AB194,$AB195)</f>
        <v>0</v>
      </c>
      <c r="AI195" s="78">
        <f t="shared" si="152"/>
        <v>20347.144474000001</v>
      </c>
      <c r="AJ195" s="78" t="str">
        <f>VLOOKUP(AA195,mappings!$C$2:$H$28,6,FALSE)</f>
        <v>MAAC</v>
      </c>
      <c r="AK195" s="78">
        <f>SUMIFS(AK$3:AK194,AJ$3:AJ194,AA195,AB$3:AB194,AB195)</f>
        <v>13477.984589999998</v>
      </c>
      <c r="AL195" s="78">
        <f t="shared" ref="AL195:AL218" si="166">SUMIFS(AK$3:AK$218,AA$3:AA$218,AJ195,AB$3:AB$218,AB195)</f>
        <v>20329.036589999996</v>
      </c>
      <c r="AM195" s="79">
        <f t="shared" ref="AM195:AM218" si="167">IF(AA195="RTO",0,AK195/AL195)</f>
        <v>0.66299180142308956</v>
      </c>
      <c r="AN195" s="81"/>
      <c r="AO195" s="63" t="s">
        <v>97</v>
      </c>
      <c r="AP195" s="63" t="s">
        <v>23</v>
      </c>
      <c r="AQ195" s="63">
        <v>2028</v>
      </c>
      <c r="AR195" s="63">
        <v>589.71896613696697</v>
      </c>
      <c r="AS195" s="63">
        <v>0</v>
      </c>
      <c r="AT195" s="63">
        <v>68.676299999999998</v>
      </c>
      <c r="AU195" s="63">
        <v>0</v>
      </c>
      <c r="AV195" s="63">
        <v>170.56527264245801</v>
      </c>
      <c r="AW195" s="81"/>
      <c r="AX195" s="77" t="str">
        <f>AX189</f>
        <v>EMAAC</v>
      </c>
      <c r="AY195" s="77">
        <f>AY189+1</f>
        <v>2027</v>
      </c>
      <c r="AZ195" s="77" t="str">
        <f t="shared" si="129"/>
        <v>EMAAC2027</v>
      </c>
      <c r="BA195" s="78">
        <f>SUMIFS(BA$3:BA194,$BG$3:$BG194,$AX195,$AY$3:$AY194,$AY195)</f>
        <v>5825.0601903709094</v>
      </c>
      <c r="BB195" s="78">
        <f>SUMIFS(BB$3:BB194,$BG$3:$BG194,$AX195,$AY$3:$AY194,$AY195)</f>
        <v>7964.4670740000001</v>
      </c>
      <c r="BC195" s="78">
        <f>SUMIFS(BC$3:BC194,$BG$3:$BG194,$AX195,$AY$3:$AY194,$AY195)</f>
        <v>1215.4614999999999</v>
      </c>
      <c r="BD195" s="78">
        <f>SUMIFS(BD$3:BD194,$BG$3:$BG194,$AX195,$AY$3:$AY194,$AY195)</f>
        <v>1149.50189999999</v>
      </c>
      <c r="BE195" s="78">
        <f>SUMIFS(BE$3:BE194,$BG$3:$BG194,$AX195,$AY$3:$AY194,$AY195)</f>
        <v>1076.749999999998</v>
      </c>
      <c r="BF195" s="78">
        <f t="shared" si="132"/>
        <v>17231.240664370896</v>
      </c>
      <c r="BG195" s="78" t="str">
        <f>VLOOKUP(AX195,mappings!$C$2:$H$28,6,FALSE)</f>
        <v>MAAC</v>
      </c>
      <c r="BH195" s="63"/>
      <c r="BI195" s="63"/>
      <c r="BJ195" s="63"/>
      <c r="BK195" s="63"/>
      <c r="BR195" s="63"/>
    </row>
    <row r="196" spans="7:70" x14ac:dyDescent="0.2">
      <c r="G196" s="81"/>
      <c r="H196" s="77" t="str">
        <f t="shared" si="150"/>
        <v>PA</v>
      </c>
      <c r="I196" s="77" t="str">
        <f t="shared" si="150"/>
        <v>PJM_FirstEnergy_ATSI</v>
      </c>
      <c r="J196" s="34">
        <f t="shared" si="151"/>
        <v>7.9999999999999988E-2</v>
      </c>
      <c r="K196" s="63">
        <f t="shared" si="161"/>
        <v>2028</v>
      </c>
      <c r="L196" s="9">
        <f t="shared" si="159"/>
        <v>0.08</v>
      </c>
      <c r="M196" s="77">
        <f>VLOOKUP(I196,load!$Z$88:$AJ$110,K196-2020,FALSE)</f>
        <v>12644</v>
      </c>
      <c r="N196" s="2">
        <f t="shared" si="160"/>
        <v>80.921599999999984</v>
      </c>
      <c r="O196" s="2">
        <f>VLOOKUP(O$2,ELCC!$A$1:$B$16,2,FALSE)*SUMIF('2022_resources_less_planned_ret'!$A$3:$A$293,O$2&amp;"_"&amp;$I196&amp;"_"&amp;$H196,'2022_resources_less_planned_ret'!$E$3:$E$293)</f>
        <v>0</v>
      </c>
      <c r="P196" s="2">
        <f>VLOOKUP(P$2,ELCC!$A$1:$B$16,2,FALSE)*SUMIF('2022_resources_less_planned_ret'!$A$3:$A$293,P$2&amp;"_"&amp;$I196&amp;"_"&amp;$H196,'2022_resources_less_planned_ret'!$E$3:$E$293)</f>
        <v>60.086312</v>
      </c>
      <c r="Q196" s="2">
        <f>VLOOKUP(Q$2,ELCC!$A$1:$B$16,2,FALSE)*SUMIF('2022_resources_less_planned_ret'!$A$3:$A$293,Q$2&amp;"_"&amp;$I196&amp;"_"&amp;$H196,'2022_resources_less_planned_ret'!$E$3:$E$293)</f>
        <v>0</v>
      </c>
      <c r="R196" s="2">
        <f>VLOOKUP(R$2,ELCC!$A$1:$B$16,2,FALSE)*SUMIF('2022_resources_less_planned_ret'!$A$3:$A$293,R$2&amp;"_"&amp;$I196&amp;"_"&amp;$H196,'2022_resources_less_planned_ret'!$E$3:$E$293)</f>
        <v>0</v>
      </c>
      <c r="S196" s="45">
        <f t="shared" ref="S196:S259" si="168">SUM(N196:R196)</f>
        <v>141.00791199999998</v>
      </c>
      <c r="T196" s="45">
        <f t="shared" ref="T196:T259" si="169">O196*OR(H196="NJ",H196="OH",H196="IL")</f>
        <v>0</v>
      </c>
      <c r="U196" s="45">
        <f t="shared" ref="U196:U259" si="170">N196+T196</f>
        <v>80.921599999999984</v>
      </c>
      <c r="V196" s="45">
        <f t="shared" ref="V196:V259" si="171">MAX(SUMIFS(N$3:N$290,I$3:I$290,I196,K$3:K$290,K196)+SUMIFS(T$3:T$290,I$3:I$290,I196,K$3:K$290,K196),0.00000001)</f>
        <v>2194.9260200000003</v>
      </c>
      <c r="W196" s="79">
        <f t="shared" ref="W196:W259" si="172">(N196+T196)/MAX(SUMIFS(N$3:N$290,I$3:I$290,I196,K$3:K$290,K196)+SUMIFS(T$3:T$290,I$3:I$290,I196,K$3:K$290,K196),0.00000001)</f>
        <v>3.6867575154081948E-2</v>
      </c>
      <c r="X196" s="43">
        <f t="shared" ref="X196:X259" si="173">S196/MAX(SUMIFS(S$3:S$290,I$3:I$290,I196,K$3:K$290,K196),0.00000001)</f>
        <v>4.7864112867808777E-2</v>
      </c>
      <c r="Y196" s="43" t="str">
        <f>VLOOKUP(I196,mappings!$C$1:$H$22,6,FALSE)</f>
        <v>WEST</v>
      </c>
      <c r="Z196" s="81"/>
      <c r="AA196" s="77" t="str">
        <f t="shared" si="155"/>
        <v>WMAAC</v>
      </c>
      <c r="AB196" s="77">
        <f>AB195</f>
        <v>2027</v>
      </c>
      <c r="AC196" s="77" t="str">
        <f t="shared" ref="AC196:AC218" si="174">AA196&amp;AB196</f>
        <v>WMAAC2027</v>
      </c>
      <c r="AD196" s="78">
        <f>SUMIFS(AD$3:AD195,$AJ$3:$AJ195,$AA196,$AB$3:$AB195,$AB196)</f>
        <v>1060.6399999999999</v>
      </c>
      <c r="AE196" s="78">
        <f>SUMIFS(AE$3:AE195,$AJ$3:$AJ195,$AA196,$AB$3:$AB195,$AB196)</f>
        <v>2496.3876</v>
      </c>
      <c r="AF196" s="78">
        <f>SUMIFS(AF$3:AF195,$AJ$3:$AJ195,$AA196,$AB$3:$AB195,$AB196)</f>
        <v>1227.4526000000001</v>
      </c>
      <c r="AG196" s="78">
        <f>SUMIFS(AG$3:AG195,$AJ$3:$AJ195,$AA196,$AB$3:$AB195,$AB196)</f>
        <v>487.35094999999995</v>
      </c>
      <c r="AH196" s="78">
        <f>SUMIFS(AH$3:AH195,$AJ$3:$AJ195,$AA196,$AB$3:$AB195,$AB196)</f>
        <v>0</v>
      </c>
      <c r="AI196" s="78">
        <f t="shared" si="152"/>
        <v>5271.83115</v>
      </c>
      <c r="AJ196" s="78" t="str">
        <f>VLOOKUP(AA196,mappings!$C$2:$H$28,6,FALSE)</f>
        <v>MAAC</v>
      </c>
      <c r="AK196" s="78">
        <f>SUMIFS(AK$3:AK195,AJ$3:AJ195,AA196,AB$3:AB195,AB196)</f>
        <v>1060.6399999999999</v>
      </c>
      <c r="AL196" s="78">
        <f t="shared" si="166"/>
        <v>20329.036589999996</v>
      </c>
      <c r="AM196" s="79">
        <f t="shared" si="167"/>
        <v>5.2173648038084428E-2</v>
      </c>
      <c r="AN196" s="81"/>
      <c r="AO196" s="63" t="s">
        <v>98</v>
      </c>
      <c r="AP196" s="63" t="s">
        <v>4</v>
      </c>
      <c r="AQ196" s="63">
        <v>2028</v>
      </c>
      <c r="AR196" s="63">
        <v>582.74825838269305</v>
      </c>
      <c r="AS196" s="63">
        <v>1699.9210800000001</v>
      </c>
      <c r="AT196" s="63">
        <v>269.25470000000001</v>
      </c>
      <c r="AU196" s="63">
        <v>0</v>
      </c>
      <c r="AV196" s="63">
        <v>0</v>
      </c>
      <c r="AW196" s="81"/>
      <c r="AX196" s="77" t="str">
        <f t="shared" si="156"/>
        <v>WMAAC</v>
      </c>
      <c r="AY196" s="77">
        <f>AY195</f>
        <v>2027</v>
      </c>
      <c r="AZ196" s="77" t="str">
        <f t="shared" ref="AZ196:AZ218" si="175">AX196&amp;AY196</f>
        <v>WMAAC2027</v>
      </c>
      <c r="BA196" s="78">
        <f>SUMIFS(BA$3:BA195,$BG$3:$BG195,$AX196,$AY$3:$AY195,$AY196)</f>
        <v>1140.5514771267344</v>
      </c>
      <c r="BB196" s="78">
        <f>SUMIFS(BB$3:BB195,$BG$3:$BG195,$AX196,$AY$3:$AY195,$AY196)</f>
        <v>2496.3876</v>
      </c>
      <c r="BC196" s="78">
        <f>SUMIFS(BC$3:BC195,$BG$3:$BG195,$AX196,$AY$3:$AY195,$AY196)</f>
        <v>1227.4526000000001</v>
      </c>
      <c r="BD196" s="78">
        <f>SUMIFS(BD$3:BD195,$BG$3:$BG195,$AX196,$AY$3:$AY195,$AY196)</f>
        <v>487.35094999999899</v>
      </c>
      <c r="BE196" s="78">
        <f>SUMIFS(BE$3:BE195,$BG$3:$BG195,$AX196,$AY$3:$AY195,$AY196)</f>
        <v>0</v>
      </c>
      <c r="BF196" s="78">
        <f t="shared" ref="BF196:BF218" si="176">SUM(BA196:BE196)</f>
        <v>5351.7426271267332</v>
      </c>
      <c r="BG196" s="78" t="str">
        <f>VLOOKUP(AX196,mappings!$C$2:$H$28,6,FALSE)</f>
        <v>MAAC</v>
      </c>
      <c r="BH196" s="63"/>
      <c r="BI196" s="63"/>
      <c r="BJ196" s="63"/>
      <c r="BK196" s="63"/>
      <c r="BR196" s="63"/>
    </row>
    <row r="197" spans="7:70" x14ac:dyDescent="0.2">
      <c r="G197" s="81"/>
      <c r="H197" s="77" t="str">
        <f t="shared" si="150"/>
        <v>MD</v>
      </c>
      <c r="I197" s="77" t="str">
        <f t="shared" si="150"/>
        <v>PJM_BaltimoreGE</v>
      </c>
      <c r="J197" s="34">
        <f t="shared" si="151"/>
        <v>1</v>
      </c>
      <c r="K197" s="63">
        <f t="shared" si="161"/>
        <v>2028</v>
      </c>
      <c r="L197" s="9">
        <f t="shared" si="159"/>
        <v>0.43</v>
      </c>
      <c r="M197" s="77">
        <f>VLOOKUP(I197,load!$Z$88:$AJ$110,K197-2020,FALSE)</f>
        <v>6760</v>
      </c>
      <c r="N197" s="2">
        <f t="shared" si="160"/>
        <v>2906.8</v>
      </c>
      <c r="O197" s="2">
        <f>VLOOKUP(O$2,ELCC!$A$1:$B$16,2,FALSE)*SUMIF('2022_resources_less_planned_ret'!$A$3:$A$293,O$2&amp;"_"&amp;$I197&amp;"_"&amp;$H197,'2022_resources_less_planned_ret'!$E$3:$E$293)</f>
        <v>1699.9210800000001</v>
      </c>
      <c r="P197" s="2">
        <f>VLOOKUP(P$2,ELCC!$A$1:$B$16,2,FALSE)*SUMIF('2022_resources_less_planned_ret'!$A$3:$A$293,P$2&amp;"_"&amp;$I197&amp;"_"&amp;$H197,'2022_resources_less_planned_ret'!$E$3:$E$293)</f>
        <v>269.25470000000001</v>
      </c>
      <c r="Q197" s="2">
        <f>VLOOKUP(Q$2,ELCC!$A$1:$B$16,2,FALSE)*SUMIF('2022_resources_less_planned_ret'!$A$3:$A$293,Q$2&amp;"_"&amp;$I197&amp;"_"&amp;$H197,'2022_resources_less_planned_ret'!$E$3:$E$293)</f>
        <v>0</v>
      </c>
      <c r="R197" s="2">
        <f>VLOOKUP(R$2,ELCC!$A$1:$B$16,2,FALSE)*SUMIF('2022_resources_less_planned_ret'!$A$3:$A$293,R$2&amp;"_"&amp;$I197&amp;"_"&amp;$H197,'2022_resources_less_planned_ret'!$E$3:$E$293)</f>
        <v>0</v>
      </c>
      <c r="S197" s="45">
        <f t="shared" si="168"/>
        <v>4875.9757800000007</v>
      </c>
      <c r="T197" s="45">
        <f t="shared" si="169"/>
        <v>0</v>
      </c>
      <c r="U197" s="45">
        <f t="shared" si="170"/>
        <v>2906.8</v>
      </c>
      <c r="V197" s="45">
        <f t="shared" si="171"/>
        <v>2906.8</v>
      </c>
      <c r="W197" s="79">
        <f t="shared" si="172"/>
        <v>1</v>
      </c>
      <c r="X197" s="43">
        <f t="shared" si="173"/>
        <v>1</v>
      </c>
      <c r="Y197" s="43" t="str">
        <f>VLOOKUP(I197,mappings!$C$1:$H$22,6,FALSE)</f>
        <v>SWMAAC</v>
      </c>
      <c r="Z197" s="81"/>
      <c r="AA197" s="77" t="str">
        <f t="shared" si="155"/>
        <v>SWMAAC</v>
      </c>
      <c r="AB197" s="77">
        <f t="shared" ref="AB197:AB200" si="177">AB196</f>
        <v>2027</v>
      </c>
      <c r="AC197" s="77" t="str">
        <f t="shared" si="174"/>
        <v>SWMAAC2027</v>
      </c>
      <c r="AD197" s="78">
        <f>SUMIFS(AD$3:AD196,$AJ$3:$AJ196,$AA197,$AB$3:$AB196,$AB197)</f>
        <v>5790.4120000000003</v>
      </c>
      <c r="AE197" s="78">
        <f>SUMIFS(AE$3:AE196,$AJ$3:$AJ196,$AA197,$AB$3:$AB196,$AB197)</f>
        <v>1699.9210800000001</v>
      </c>
      <c r="AF197" s="78">
        <f>SUMIFS(AF$3:AF196,$AJ$3:$AJ196,$AA197,$AB$3:$AB196,$AB197)</f>
        <v>500.35589999999888</v>
      </c>
      <c r="AG197" s="78">
        <f>SUMIFS(AG$3:AG196,$AJ$3:$AJ196,$AA197,$AB$3:$AB196,$AB197)</f>
        <v>0</v>
      </c>
      <c r="AH197" s="78">
        <f>SUMIFS(AH$3:AH196,$AJ$3:$AJ196,$AA197,$AB$3:$AB196,$AB197)</f>
        <v>0</v>
      </c>
      <c r="AI197" s="78">
        <f t="shared" si="152"/>
        <v>7990.688979999999</v>
      </c>
      <c r="AJ197" s="78" t="str">
        <f>VLOOKUP(AA197,mappings!$C$2:$H$28,6,FALSE)</f>
        <v>MAAC</v>
      </c>
      <c r="AK197" s="78">
        <f>SUMIFS(AK$3:AK196,AJ$3:AJ196,AA197,AB$3:AB196,AB197)</f>
        <v>5790.4120000000003</v>
      </c>
      <c r="AL197" s="78">
        <f t="shared" si="166"/>
        <v>20329.036589999996</v>
      </c>
      <c r="AM197" s="79">
        <f t="shared" si="167"/>
        <v>0.28483455053882617</v>
      </c>
      <c r="AN197" s="81"/>
      <c r="AO197" s="63" t="s">
        <v>99</v>
      </c>
      <c r="AP197" s="63" t="s">
        <v>5</v>
      </c>
      <c r="AQ197" s="63">
        <v>2028</v>
      </c>
      <c r="AR197" s="63">
        <v>1013.90165520336</v>
      </c>
      <c r="AS197" s="63">
        <v>10375.363305000001</v>
      </c>
      <c r="AT197" s="63">
        <v>1649.3213000000001</v>
      </c>
      <c r="AU197" s="63">
        <v>0</v>
      </c>
      <c r="AV197" s="63">
        <v>0</v>
      </c>
      <c r="AW197" s="81"/>
      <c r="AX197" s="77" t="str">
        <f t="shared" si="156"/>
        <v>SWMAAC</v>
      </c>
      <c r="AY197" s="77">
        <f t="shared" ref="AY197:AY200" si="178">AY196</f>
        <v>2027</v>
      </c>
      <c r="AZ197" s="77" t="str">
        <f t="shared" si="175"/>
        <v>SWMAAC2027</v>
      </c>
      <c r="BA197" s="78">
        <f>SUMIFS(BA$3:BA196,$BG$3:$BG196,$AX197,$AY$3:$AY196,$AY197)</f>
        <v>1090.1362952564605</v>
      </c>
      <c r="BB197" s="78">
        <f>SUMIFS(BB$3:BB196,$BG$3:$BG196,$AX197,$AY$3:$AY196,$AY197)</f>
        <v>1699.9210800000001</v>
      </c>
      <c r="BC197" s="78">
        <f>SUMIFS(BC$3:BC196,$BG$3:$BG196,$AX197,$AY$3:$AY196,$AY197)</f>
        <v>500.35589999999792</v>
      </c>
      <c r="BD197" s="78">
        <f>SUMIFS(BD$3:BD196,$BG$3:$BG196,$AX197,$AY$3:$AY196,$AY197)</f>
        <v>0</v>
      </c>
      <c r="BE197" s="78">
        <f>SUMIFS(BE$3:BE196,$BG$3:$BG196,$AX197,$AY$3:$AY196,$AY197)</f>
        <v>0</v>
      </c>
      <c r="BF197" s="78">
        <f t="shared" si="176"/>
        <v>3290.4132752564583</v>
      </c>
      <c r="BG197" s="78" t="str">
        <f>VLOOKUP(AX197,mappings!$C$2:$H$28,6,FALSE)</f>
        <v>MAAC</v>
      </c>
      <c r="BH197" s="63"/>
      <c r="BI197" s="63"/>
      <c r="BJ197" s="63"/>
      <c r="BK197" s="63"/>
      <c r="BR197" s="63"/>
    </row>
    <row r="198" spans="7:70" x14ac:dyDescent="0.2">
      <c r="G198" s="81"/>
      <c r="H198" s="77" t="str">
        <f t="shared" si="150"/>
        <v>IL</v>
      </c>
      <c r="I198" s="77" t="str">
        <f t="shared" si="150"/>
        <v>PJM_ComEd</v>
      </c>
      <c r="J198" s="34">
        <f t="shared" si="151"/>
        <v>1</v>
      </c>
      <c r="K198" s="63">
        <f t="shared" si="161"/>
        <v>2028</v>
      </c>
      <c r="L198" s="9">
        <f t="shared" si="159"/>
        <v>0.28900000000000003</v>
      </c>
      <c r="M198" s="77">
        <f>VLOOKUP(I198,load!$Z$88:$AJ$110,K198-2020,FALSE)</f>
        <v>21016</v>
      </c>
      <c r="N198" s="2">
        <f t="shared" si="160"/>
        <v>6073.6240000000007</v>
      </c>
      <c r="O198" s="2">
        <f>VLOOKUP(O$2,ELCC!$A$1:$B$16,2,FALSE)*SUMIF('2022_resources_less_planned_ret'!$A$3:$A$293,O$2&amp;"_"&amp;$I198&amp;"_"&amp;$H198,'2022_resources_less_planned_ret'!$E$3:$E$293)</f>
        <v>10375.363305000001</v>
      </c>
      <c r="P198" s="2">
        <f>VLOOKUP(P$2,ELCC!$A$1:$B$16,2,FALSE)*SUMIF('2022_resources_less_planned_ret'!$A$3:$A$293,P$2&amp;"_"&amp;$I198&amp;"_"&amp;$H198,'2022_resources_less_planned_ret'!$E$3:$E$293)</f>
        <v>1649.3213000000001</v>
      </c>
      <c r="Q198" s="2">
        <f>VLOOKUP(Q$2,ELCC!$A$1:$B$16,2,FALSE)*SUMIF('2022_resources_less_planned_ret'!$A$3:$A$293,Q$2&amp;"_"&amp;$I198&amp;"_"&amp;$H198,'2022_resources_less_planned_ret'!$E$3:$E$293)</f>
        <v>0</v>
      </c>
      <c r="R198" s="2">
        <f>VLOOKUP(R$2,ELCC!$A$1:$B$16,2,FALSE)*SUMIF('2022_resources_less_planned_ret'!$A$3:$A$293,R$2&amp;"_"&amp;$I198&amp;"_"&amp;$H198,'2022_resources_less_planned_ret'!$E$3:$E$293)</f>
        <v>0</v>
      </c>
      <c r="S198" s="45">
        <f t="shared" si="168"/>
        <v>18098.308605000002</v>
      </c>
      <c r="T198" s="45">
        <f t="shared" si="169"/>
        <v>10375.363305000001</v>
      </c>
      <c r="U198" s="45">
        <f t="shared" si="170"/>
        <v>16448.987305000002</v>
      </c>
      <c r="V198" s="45">
        <f t="shared" si="171"/>
        <v>16448.987305000002</v>
      </c>
      <c r="W198" s="79">
        <f t="shared" si="172"/>
        <v>1</v>
      </c>
      <c r="X198" s="43">
        <f t="shared" si="173"/>
        <v>1</v>
      </c>
      <c r="Y198" s="43" t="str">
        <f>VLOOKUP(I198,mappings!$C$1:$H$22,6,FALSE)</f>
        <v>WEST</v>
      </c>
      <c r="Z198" s="81"/>
      <c r="AA198" s="77" t="str">
        <f t="shared" si="155"/>
        <v>MAAC</v>
      </c>
      <c r="AB198" s="77">
        <f t="shared" si="177"/>
        <v>2027</v>
      </c>
      <c r="AC198" s="77" t="str">
        <f t="shared" si="174"/>
        <v>MAAC2027</v>
      </c>
      <c r="AD198" s="78">
        <f>SUMIFS(AD$3:AD197,$AJ$3:$AJ197,$AA198,$AB$3:$AB197,$AB198)</f>
        <v>16868.765999999996</v>
      </c>
      <c r="AE198" s="78">
        <f>SUMIFS(AE$3:AE197,$AJ$3:$AJ197,$AA198,$AB$3:$AB197,$AB198)</f>
        <v>12160.775754</v>
      </c>
      <c r="AF198" s="78">
        <f>SUMIFS(AF$3:AF197,$AJ$3:$AJ197,$AA198,$AB$3:$AB197,$AB198)</f>
        <v>2943.2699999999986</v>
      </c>
      <c r="AG198" s="78">
        <f>SUMIFS(AG$3:AG197,$AJ$3:$AJ197,$AA198,$AB$3:$AB197,$AB198)</f>
        <v>1636.8528499999998</v>
      </c>
      <c r="AH198" s="78">
        <f>SUMIFS(AH$3:AH197,$AJ$3:$AJ197,$AA198,$AB$3:$AB197,$AB198)</f>
        <v>0</v>
      </c>
      <c r="AI198" s="78">
        <f t="shared" si="152"/>
        <v>33609.664603999998</v>
      </c>
      <c r="AJ198" s="78" t="str">
        <f>VLOOKUP(AA198,mappings!$C$2:$H$28,6,FALSE)</f>
        <v>RTO</v>
      </c>
      <c r="AK198" s="78">
        <f>SUMIFS(AK$3:AK197,AJ$3:AJ197,AA198,AB$3:AB197,AB198)</f>
        <v>20329.036589999996</v>
      </c>
      <c r="AL198" s="78">
        <f t="shared" si="166"/>
        <v>47707.25182217003</v>
      </c>
      <c r="AM198" s="79">
        <f t="shared" si="167"/>
        <v>0.42612047044287915</v>
      </c>
      <c r="AN198" s="81"/>
      <c r="AO198" s="63" t="s">
        <v>100</v>
      </c>
      <c r="AP198" s="63" t="s">
        <v>30</v>
      </c>
      <c r="AQ198" s="63">
        <v>2028</v>
      </c>
      <c r="AR198" s="63">
        <v>682.54357221347698</v>
      </c>
      <c r="AS198" s="63">
        <v>0</v>
      </c>
      <c r="AT198" s="63">
        <v>179.8665</v>
      </c>
      <c r="AU198" s="63">
        <v>0</v>
      </c>
      <c r="AV198" s="63">
        <v>0</v>
      </c>
      <c r="AW198" s="81"/>
      <c r="AX198" s="77" t="str">
        <f t="shared" si="156"/>
        <v>MAAC</v>
      </c>
      <c r="AY198" s="77">
        <f t="shared" si="178"/>
        <v>2027</v>
      </c>
      <c r="AZ198" s="77" t="str">
        <f t="shared" si="175"/>
        <v>MAAC2027</v>
      </c>
      <c r="BA198" s="78">
        <f>SUMIFS(BA$3:BA197,$BG$3:$BG197,$AX198,$AY$3:$AY197,$AY198)</f>
        <v>8055.7479627541043</v>
      </c>
      <c r="BB198" s="78">
        <f>SUMIFS(BB$3:BB197,$BG$3:$BG197,$AX198,$AY$3:$AY197,$AY198)</f>
        <v>12160.775754</v>
      </c>
      <c r="BC198" s="78">
        <f>SUMIFS(BC$3:BC197,$BG$3:$BG197,$AX198,$AY$3:$AY197,$AY198)</f>
        <v>2943.2699999999977</v>
      </c>
      <c r="BD198" s="78">
        <f>SUMIFS(BD$3:BD197,$BG$3:$BG197,$AX198,$AY$3:$AY197,$AY198)</f>
        <v>1636.8528499999888</v>
      </c>
      <c r="BE198" s="78">
        <f>SUMIFS(BE$3:BE197,$BG$3:$BG197,$AX198,$AY$3:$AY197,$AY198)</f>
        <v>1076.749999999998</v>
      </c>
      <c r="BF198" s="78">
        <f t="shared" si="176"/>
        <v>25873.396566754087</v>
      </c>
      <c r="BG198" s="78" t="str">
        <f>VLOOKUP(AX198,mappings!$C$2:$H$28,6,FALSE)</f>
        <v>RTO</v>
      </c>
      <c r="BH198" s="63"/>
      <c r="BI198" s="63"/>
      <c r="BJ198" s="63"/>
      <c r="BK198" s="63"/>
      <c r="BR198" s="63"/>
    </row>
    <row r="199" spans="7:70" x14ac:dyDescent="0.2">
      <c r="G199" s="81"/>
      <c r="H199" s="77" t="str">
        <f t="shared" si="150"/>
        <v>OH</v>
      </c>
      <c r="I199" s="77" t="str">
        <f t="shared" si="150"/>
        <v>PJM_DaytonPL</v>
      </c>
      <c r="J199" s="34">
        <f t="shared" si="151"/>
        <v>1</v>
      </c>
      <c r="K199" s="63">
        <f t="shared" si="161"/>
        <v>2028</v>
      </c>
      <c r="L199" s="9">
        <f t="shared" si="159"/>
        <v>0</v>
      </c>
      <c r="M199" s="77">
        <f>VLOOKUP(I199,load!$Z$88:$AJ$110,K199-2020,FALSE)</f>
        <v>3314</v>
      </c>
      <c r="N199" s="2">
        <f t="shared" si="160"/>
        <v>0</v>
      </c>
      <c r="O199" s="2">
        <f>VLOOKUP(O$2,ELCC!$A$1:$B$16,2,FALSE)*SUMIF('2022_resources_less_planned_ret'!$A$3:$A$293,O$2&amp;"_"&amp;$I199&amp;"_"&amp;$H199,'2022_resources_less_planned_ret'!$E$3:$E$293)</f>
        <v>0</v>
      </c>
      <c r="P199" s="2">
        <f>VLOOKUP(P$2,ELCC!$A$1:$B$16,2,FALSE)*SUMIF('2022_resources_less_planned_ret'!$A$3:$A$293,P$2&amp;"_"&amp;$I199&amp;"_"&amp;$H199,'2022_resources_less_planned_ret'!$E$3:$E$293)</f>
        <v>179.8665</v>
      </c>
      <c r="Q199" s="2">
        <f>VLOOKUP(Q$2,ELCC!$A$1:$B$16,2,FALSE)*SUMIF('2022_resources_less_planned_ret'!$A$3:$A$293,Q$2&amp;"_"&amp;$I199&amp;"_"&amp;$H199,'2022_resources_less_planned_ret'!$E$3:$E$293)</f>
        <v>0</v>
      </c>
      <c r="R199" s="2">
        <f>VLOOKUP(R$2,ELCC!$A$1:$B$16,2,FALSE)*SUMIF('2022_resources_less_planned_ret'!$A$3:$A$293,R$2&amp;"_"&amp;$I199&amp;"_"&amp;$H199,'2022_resources_less_planned_ret'!$E$3:$E$293)</f>
        <v>0</v>
      </c>
      <c r="S199" s="45">
        <f t="shared" si="168"/>
        <v>179.8665</v>
      </c>
      <c r="T199" s="45">
        <f t="shared" si="169"/>
        <v>0</v>
      </c>
      <c r="U199" s="45">
        <f t="shared" si="170"/>
        <v>0</v>
      </c>
      <c r="V199" s="45">
        <f t="shared" si="171"/>
        <v>1E-8</v>
      </c>
      <c r="W199" s="79">
        <f t="shared" si="172"/>
        <v>0</v>
      </c>
      <c r="X199" s="43">
        <f t="shared" si="173"/>
        <v>1</v>
      </c>
      <c r="Y199" s="43" t="str">
        <f>VLOOKUP(I199,mappings!$C$1:$H$22,6,FALSE)</f>
        <v>WEST</v>
      </c>
      <c r="Z199" s="81"/>
      <c r="AA199" s="77" t="str">
        <f t="shared" si="155"/>
        <v>WEST</v>
      </c>
      <c r="AB199" s="77">
        <f t="shared" si="177"/>
        <v>2027</v>
      </c>
      <c r="AC199" s="77" t="str">
        <f t="shared" si="174"/>
        <v>WEST2027</v>
      </c>
      <c r="AD199" s="78">
        <f>SUMIFS(AD$3:AD198,$AJ$3:$AJ198,$AA199,$AB$3:$AB198,$AB199)</f>
        <v>7468.2075071700338</v>
      </c>
      <c r="AE199" s="78">
        <f>SUMIFS(AE$3:AE198,$AJ$3:$AJ198,$AA199,$AB$3:$AB198,$AB199)</f>
        <v>16301.311965000001</v>
      </c>
      <c r="AF199" s="78">
        <f>SUMIFS(AF$3:AF198,$AJ$3:$AJ198,$AA199,$AB$3:$AB198,$AB199)</f>
        <v>4957.8947110000008</v>
      </c>
      <c r="AG199" s="78">
        <f>SUMIFS(AG$3:AG198,$AJ$3:$AJ198,$AA199,$AB$3:$AB198,$AB199)</f>
        <v>62.700949999999999</v>
      </c>
      <c r="AH199" s="78">
        <f>SUMIFS(AH$3:AH198,$AJ$3:$AJ198,$AA199,$AB$3:$AB198,$AB199)</f>
        <v>0</v>
      </c>
      <c r="AI199" s="78">
        <f t="shared" si="152"/>
        <v>28790.115133170035</v>
      </c>
      <c r="AJ199" s="78" t="str">
        <f>VLOOKUP(AA199,mappings!$C$2:$H$28,6,FALSE)</f>
        <v>RTO</v>
      </c>
      <c r="AK199" s="78">
        <f>SUMIFS(AK$3:AK198,AJ$3:AJ198,AA199,AB$3:AB198,AB199)</f>
        <v>19957.575232170035</v>
      </c>
      <c r="AL199" s="78">
        <f t="shared" si="166"/>
        <v>47707.25182217003</v>
      </c>
      <c r="AM199" s="79">
        <f t="shared" si="167"/>
        <v>0.41833420433778901</v>
      </c>
      <c r="AN199" s="81"/>
      <c r="AO199" s="63" t="s">
        <v>101</v>
      </c>
      <c r="AP199" s="63" t="s">
        <v>21</v>
      </c>
      <c r="AQ199" s="63">
        <v>2028</v>
      </c>
      <c r="AR199" s="63">
        <v>103.070466136173</v>
      </c>
      <c r="AS199" s="63">
        <v>0</v>
      </c>
      <c r="AT199" s="63">
        <v>141.63669300000001</v>
      </c>
      <c r="AU199" s="63">
        <v>0</v>
      </c>
      <c r="AV199" s="63">
        <v>0</v>
      </c>
      <c r="AW199" s="81"/>
      <c r="AX199" s="77" t="str">
        <f t="shared" si="156"/>
        <v>WEST</v>
      </c>
      <c r="AY199" s="77">
        <f t="shared" si="178"/>
        <v>2027</v>
      </c>
      <c r="AZ199" s="77" t="str">
        <f t="shared" si="175"/>
        <v>WEST2027</v>
      </c>
      <c r="BA199" s="78">
        <f>SUMIFS(BA$3:BA198,$BG$3:$BG198,$AX199,$AY$3:$AY198,$AY199)</f>
        <v>4580.0955729175894</v>
      </c>
      <c r="BB199" s="78">
        <f>SUMIFS(BB$3:BB198,$BG$3:$BG198,$AX199,$AY$3:$AY198,$AY199)</f>
        <v>16301.311965000001</v>
      </c>
      <c r="BC199" s="78">
        <f>SUMIFS(BC$3:BC198,$BG$3:$BG198,$AX199,$AY$3:$AY198,$AY199)</f>
        <v>4957.8947110000008</v>
      </c>
      <c r="BD199" s="78">
        <f>SUMIFS(BD$3:BD198,$BG$3:$BG198,$AX199,$AY$3:$AY198,$AY199)</f>
        <v>62.700949999999999</v>
      </c>
      <c r="BE199" s="78">
        <f>SUMIFS(BE$3:BE198,$BG$3:$BG198,$AX199,$AY$3:$AY198,$AY199)</f>
        <v>116.8</v>
      </c>
      <c r="BF199" s="78">
        <f t="shared" si="176"/>
        <v>26018.803198917591</v>
      </c>
      <c r="BG199" s="78" t="str">
        <f>VLOOKUP(AX199,mappings!$C$2:$H$28,6,FALSE)</f>
        <v>RTO</v>
      </c>
      <c r="BH199" s="63"/>
      <c r="BI199" s="63"/>
      <c r="BJ199" s="63"/>
      <c r="BK199" s="63"/>
      <c r="BR199" s="63"/>
    </row>
    <row r="200" spans="7:70" x14ac:dyDescent="0.2">
      <c r="G200" s="81"/>
      <c r="H200" s="77" t="str">
        <f t="shared" si="150"/>
        <v>KY</v>
      </c>
      <c r="I200" s="77" t="str">
        <f t="shared" si="150"/>
        <v>PJM_DukeOhioKentucky</v>
      </c>
      <c r="J200" s="34">
        <f t="shared" si="151"/>
        <v>0.17000000000000004</v>
      </c>
      <c r="K200" s="63">
        <f t="shared" si="161"/>
        <v>2028</v>
      </c>
      <c r="L200" s="9">
        <f t="shared" si="159"/>
        <v>0</v>
      </c>
      <c r="M200" s="77">
        <f>VLOOKUP(I200,load!$Z$88:$AJ$110,K200-2020,FALSE)</f>
        <v>5426</v>
      </c>
      <c r="N200" s="2">
        <f t="shared" si="160"/>
        <v>0</v>
      </c>
      <c r="O200" s="2">
        <f>VLOOKUP(O$2,ELCC!$A$1:$B$16,2,FALSE)*SUMIF('2022_resources_less_planned_ret'!$A$3:$A$293,O$2&amp;"_"&amp;$I200&amp;"_"&amp;$H200,'2022_resources_less_planned_ret'!$E$3:$E$293)</f>
        <v>0</v>
      </c>
      <c r="P200" s="2">
        <f>VLOOKUP(P$2,ELCC!$A$1:$B$16,2,FALSE)*SUMIF('2022_resources_less_planned_ret'!$A$3:$A$293,P$2&amp;"_"&amp;$I200&amp;"_"&amp;$H200,'2022_resources_less_planned_ret'!$E$3:$E$293)</f>
        <v>28.353501000000005</v>
      </c>
      <c r="Q200" s="2">
        <f>VLOOKUP(Q$2,ELCC!$A$1:$B$16,2,FALSE)*SUMIF('2022_resources_less_planned_ret'!$A$3:$A$293,Q$2&amp;"_"&amp;$I200&amp;"_"&amp;$H200,'2022_resources_less_planned_ret'!$E$3:$E$293)</f>
        <v>0</v>
      </c>
      <c r="R200" s="2">
        <f>VLOOKUP(R$2,ELCC!$A$1:$B$16,2,FALSE)*SUMIF('2022_resources_less_planned_ret'!$A$3:$A$293,R$2&amp;"_"&amp;$I200&amp;"_"&amp;$H200,'2022_resources_less_planned_ret'!$E$3:$E$293)</f>
        <v>0</v>
      </c>
      <c r="S200" s="45">
        <f t="shared" si="168"/>
        <v>28.353501000000005</v>
      </c>
      <c r="T200" s="45">
        <f t="shared" si="169"/>
        <v>0</v>
      </c>
      <c r="U200" s="45">
        <f t="shared" si="170"/>
        <v>0</v>
      </c>
      <c r="V200" s="45">
        <f t="shared" si="171"/>
        <v>1E-8</v>
      </c>
      <c r="W200" s="79">
        <f t="shared" si="172"/>
        <v>0</v>
      </c>
      <c r="X200" s="43">
        <f t="shared" si="173"/>
        <v>0.17</v>
      </c>
      <c r="Y200" s="43" t="str">
        <f>VLOOKUP(I200,mappings!$C$1:$H$22,6,FALSE)</f>
        <v>WEST</v>
      </c>
      <c r="Z200" s="81"/>
      <c r="AA200" s="77" t="str">
        <f t="shared" si="155"/>
        <v>RTO</v>
      </c>
      <c r="AB200" s="77">
        <f t="shared" si="177"/>
        <v>2027</v>
      </c>
      <c r="AC200" s="77" t="str">
        <f t="shared" si="174"/>
        <v>RTO2027</v>
      </c>
      <c r="AD200" s="78">
        <f>SUMIFS(AD$3:AD199,$AJ$3:$AJ199,$AA200,$AB$3:$AB199,$AB200)</f>
        <v>31757.61350717003</v>
      </c>
      <c r="AE200" s="78">
        <f>SUMIFS(AE$3:AE199,$AJ$3:$AJ199,$AA200,$AB$3:$AB199,$AB200)</f>
        <v>32009.830937999999</v>
      </c>
      <c r="AF200" s="78">
        <f>SUMIFS(AF$3:AF199,$AJ$3:$AJ199,$AA200,$AB$3:$AB199,$AB200)</f>
        <v>8538.8732110000001</v>
      </c>
      <c r="AG200" s="78">
        <f>SUMIFS(AG$3:AG199,$AJ$3:$AJ199,$AA200,$AB$3:$AB199,$AB200)</f>
        <v>4552.4047499999997</v>
      </c>
      <c r="AH200" s="78">
        <f>SUMIFS(AH$3:AH199,$AJ$3:$AJ199,$AA200,$AB$3:$AB199,$AB200)</f>
        <v>0</v>
      </c>
      <c r="AI200" s="78">
        <f t="shared" si="152"/>
        <v>76858.722406170025</v>
      </c>
      <c r="AJ200" s="78">
        <f>VLOOKUP(AA200,mappings!$C$2:$H$28,6,FALSE)</f>
        <v>0</v>
      </c>
      <c r="AK200" s="78">
        <f>SUMIFS(AK$3:AK199,AJ$3:AJ199,AA200,AB$3:AB199,AB200)</f>
        <v>47707.25182217003</v>
      </c>
      <c r="AL200" s="78">
        <f t="shared" si="166"/>
        <v>0</v>
      </c>
      <c r="AM200" s="79">
        <f t="shared" si="167"/>
        <v>0</v>
      </c>
      <c r="AN200" s="81"/>
      <c r="AO200" s="63" t="s">
        <v>101</v>
      </c>
      <c r="AP200" s="63" t="s">
        <v>4</v>
      </c>
      <c r="AQ200" s="63">
        <v>2028</v>
      </c>
      <c r="AR200" s="63">
        <v>1194.0975545768899</v>
      </c>
      <c r="AS200" s="63">
        <v>0</v>
      </c>
      <c r="AT200" s="63">
        <v>83.588867999999806</v>
      </c>
      <c r="AU200" s="63">
        <v>0</v>
      </c>
      <c r="AV200" s="63">
        <v>0</v>
      </c>
      <c r="AW200" s="81"/>
      <c r="AX200" s="77" t="str">
        <f t="shared" si="156"/>
        <v>RTO</v>
      </c>
      <c r="AY200" s="77">
        <f t="shared" si="178"/>
        <v>2027</v>
      </c>
      <c r="AZ200" s="77" t="str">
        <f t="shared" si="175"/>
        <v>RTO2027</v>
      </c>
      <c r="BA200" s="78">
        <f>SUMIFS(BA$3:BA199,$BG$3:$BG199,$AX200,$AY$3:$AY199,$AY200)</f>
        <v>18859.039465561473</v>
      </c>
      <c r="BB200" s="78">
        <f>SUMIFS(BB$3:BB199,$BG$3:$BG199,$AX200,$AY$3:$AY199,$AY200)</f>
        <v>32009.830937999999</v>
      </c>
      <c r="BC200" s="78">
        <f>SUMIFS(BC$3:BC199,$BG$3:$BG199,$AX200,$AY$3:$AY199,$AY200)</f>
        <v>8538.8732109999983</v>
      </c>
      <c r="BD200" s="78">
        <f>SUMIFS(BD$3:BD199,$BG$3:$BG199,$AX200,$AY$3:$AY199,$AY200)</f>
        <v>4552.4047499999888</v>
      </c>
      <c r="BE200" s="78">
        <f>SUMIFS(BE$3:BE199,$BG$3:$BG199,$AX200,$AY$3:$AY199,$AY200)</f>
        <v>1996.5499999999979</v>
      </c>
      <c r="BF200" s="78">
        <f t="shared" si="176"/>
        <v>65956.698364561453</v>
      </c>
      <c r="BG200" s="78">
        <f>VLOOKUP(AX200,mappings!$C$2:$H$28,6,FALSE)</f>
        <v>0</v>
      </c>
      <c r="BH200" s="63"/>
      <c r="BI200" s="63"/>
      <c r="BJ200" s="63"/>
      <c r="BK200" s="63"/>
      <c r="BR200" s="63"/>
    </row>
    <row r="201" spans="7:70" x14ac:dyDescent="0.2">
      <c r="G201" s="81"/>
      <c r="H201" s="77" t="str">
        <f t="shared" si="150"/>
        <v>OH</v>
      </c>
      <c r="I201" s="77" t="str">
        <f t="shared" si="150"/>
        <v>PJM_DukeOhioKentucky</v>
      </c>
      <c r="J201" s="34">
        <f t="shared" si="151"/>
        <v>0.83</v>
      </c>
      <c r="K201" s="63">
        <f t="shared" si="161"/>
        <v>2028</v>
      </c>
      <c r="L201" s="9">
        <f t="shared" si="159"/>
        <v>0</v>
      </c>
      <c r="M201" s="77">
        <f>VLOOKUP(I201,load!$Z$88:$AJ$110,K201-2020,FALSE)</f>
        <v>5426</v>
      </c>
      <c r="N201" s="2">
        <f t="shared" si="160"/>
        <v>0</v>
      </c>
      <c r="O201" s="2">
        <f>VLOOKUP(O$2,ELCC!$A$1:$B$16,2,FALSE)*SUMIF('2022_resources_less_planned_ret'!$A$3:$A$293,O$2&amp;"_"&amp;$I201&amp;"_"&amp;$H201,'2022_resources_less_planned_ret'!$E$3:$E$293)</f>
        <v>0</v>
      </c>
      <c r="P201" s="2">
        <f>VLOOKUP(P$2,ELCC!$A$1:$B$16,2,FALSE)*SUMIF('2022_resources_less_planned_ret'!$A$3:$A$293,P$2&amp;"_"&amp;$I201&amp;"_"&amp;$H201,'2022_resources_less_planned_ret'!$E$3:$E$293)</f>
        <v>138.43179900000001</v>
      </c>
      <c r="Q201" s="2">
        <f>VLOOKUP(Q$2,ELCC!$A$1:$B$16,2,FALSE)*SUMIF('2022_resources_less_planned_ret'!$A$3:$A$293,Q$2&amp;"_"&amp;$I201&amp;"_"&amp;$H201,'2022_resources_less_planned_ret'!$E$3:$E$293)</f>
        <v>0</v>
      </c>
      <c r="R201" s="2">
        <f>VLOOKUP(R$2,ELCC!$A$1:$B$16,2,FALSE)*SUMIF('2022_resources_less_planned_ret'!$A$3:$A$293,R$2&amp;"_"&amp;$I201&amp;"_"&amp;$H201,'2022_resources_less_planned_ret'!$E$3:$E$293)</f>
        <v>0</v>
      </c>
      <c r="S201" s="45">
        <f t="shared" si="168"/>
        <v>138.43179900000001</v>
      </c>
      <c r="T201" s="45">
        <f t="shared" si="169"/>
        <v>0</v>
      </c>
      <c r="U201" s="45">
        <f t="shared" si="170"/>
        <v>0</v>
      </c>
      <c r="V201" s="45">
        <f t="shared" si="171"/>
        <v>1E-8</v>
      </c>
      <c r="W201" s="79">
        <f t="shared" si="172"/>
        <v>0</v>
      </c>
      <c r="X201" s="43">
        <f t="shared" si="173"/>
        <v>0.83000000000000007</v>
      </c>
      <c r="Y201" s="43" t="str">
        <f>VLOOKUP(I201,mappings!$C$1:$H$22,6,FALSE)</f>
        <v>WEST</v>
      </c>
      <c r="Z201" s="81"/>
      <c r="AA201" s="77" t="str">
        <f>AA195</f>
        <v>EMAAC</v>
      </c>
      <c r="AB201" s="77">
        <f>AB195+1</f>
        <v>2028</v>
      </c>
      <c r="AC201" s="77" t="str">
        <f t="shared" si="174"/>
        <v>EMAAC2028</v>
      </c>
      <c r="AD201" s="78">
        <f>SUMIFS(AD$3:AD200,$AJ$3:$AJ200,$AA201,$AB$3:$AB200,$AB201)</f>
        <v>10698.2327</v>
      </c>
      <c r="AE201" s="78">
        <f>SUMIFS(AE$3:AE200,$AJ$3:$AJ200,$AA201,$AB$3:$AB200,$AB201)</f>
        <v>7964.4670740000001</v>
      </c>
      <c r="AF201" s="78">
        <f>SUMIFS(AF$3:AF200,$AJ$3:$AJ200,$AA201,$AB$3:$AB200,$AB201)</f>
        <v>1215.4614999999999</v>
      </c>
      <c r="AG201" s="78">
        <f>SUMIFS(AG$3:AG200,$AJ$3:$AJ200,$AA201,$AB$3:$AB200,$AB201)</f>
        <v>1149.5018999999998</v>
      </c>
      <c r="AH201" s="78">
        <f>SUMIFS(AH$3:AH200,$AJ$3:$AJ200,$AA201,$AB$3:$AB200,$AB201)</f>
        <v>0</v>
      </c>
      <c r="AI201" s="78">
        <f t="shared" si="152"/>
        <v>21027.663174000001</v>
      </c>
      <c r="AJ201" s="78" t="str">
        <f>VLOOKUP(AA201,mappings!$C$2:$H$28,6,FALSE)</f>
        <v>MAAC</v>
      </c>
      <c r="AK201" s="78">
        <f>SUMIFS(AK$3:AK200,AJ$3:AJ200,AA201,AB$3:AB200,AB201)</f>
        <v>14158.503290000001</v>
      </c>
      <c r="AL201" s="78">
        <f t="shared" si="166"/>
        <v>21323.383290000002</v>
      </c>
      <c r="AM201" s="79">
        <f t="shared" si="167"/>
        <v>0.66398953193510779</v>
      </c>
      <c r="AN201" s="81"/>
      <c r="AO201" s="63" t="s">
        <v>101</v>
      </c>
      <c r="AP201" s="63" t="s">
        <v>33</v>
      </c>
      <c r="AQ201" s="63">
        <v>2028</v>
      </c>
      <c r="AR201" s="63">
        <v>808.40006386759399</v>
      </c>
      <c r="AS201" s="63">
        <v>0</v>
      </c>
      <c r="AT201" s="63">
        <v>6.9657390000000001</v>
      </c>
      <c r="AU201" s="63">
        <v>0</v>
      </c>
      <c r="AV201" s="63">
        <v>0</v>
      </c>
      <c r="AW201" s="81"/>
      <c r="AX201" s="77" t="str">
        <f>AX195</f>
        <v>EMAAC</v>
      </c>
      <c r="AY201" s="77">
        <f>AY195+1</f>
        <v>2028</v>
      </c>
      <c r="AZ201" s="77" t="str">
        <f t="shared" si="175"/>
        <v>EMAAC2028</v>
      </c>
      <c r="BA201" s="78">
        <f>SUMIFS(BA$3:BA200,$BG$3:$BG200,$AX201,$AY$3:$AY200,$AY201)</f>
        <v>6100.4997233572121</v>
      </c>
      <c r="BB201" s="78">
        <f>SUMIFS(BB$3:BB200,$BG$3:$BG200,$AX201,$AY$3:$AY200,$AY201)</f>
        <v>7964.4670740000001</v>
      </c>
      <c r="BC201" s="78">
        <f>SUMIFS(BC$3:BC200,$BG$3:$BG200,$AX201,$AY$3:$AY200,$AY201)</f>
        <v>1215.4614999999999</v>
      </c>
      <c r="BD201" s="78">
        <f>SUMIFS(BD$3:BD200,$BG$3:$BG200,$AX201,$AY$3:$AY200,$AY201)</f>
        <v>1149.50189999999</v>
      </c>
      <c r="BE201" s="78">
        <f>SUMIFS(BE$3:BE200,$BG$3:$BG200,$AX201,$AY$3:$AY200,$AY201)</f>
        <v>1270.4999999999989</v>
      </c>
      <c r="BF201" s="78">
        <f t="shared" si="176"/>
        <v>17700.4301973572</v>
      </c>
      <c r="BG201" s="78" t="str">
        <f>VLOOKUP(AX201,mappings!$C$2:$H$28,6,FALSE)</f>
        <v>MAAC</v>
      </c>
      <c r="BH201" s="63"/>
      <c r="BI201" s="63"/>
      <c r="BJ201" s="63"/>
      <c r="BK201" s="63"/>
      <c r="BR201" s="63"/>
    </row>
    <row r="202" spans="7:70" x14ac:dyDescent="0.2">
      <c r="G202" s="81"/>
      <c r="H202" s="77" t="str">
        <f t="shared" si="150"/>
        <v>PA</v>
      </c>
      <c r="I202" s="77" t="str">
        <f t="shared" si="150"/>
        <v>PJM_DuqLight</v>
      </c>
      <c r="J202" s="34">
        <f t="shared" si="151"/>
        <v>1</v>
      </c>
      <c r="K202" s="63">
        <f t="shared" si="161"/>
        <v>2028</v>
      </c>
      <c r="L202" s="9">
        <f t="shared" si="159"/>
        <v>0.08</v>
      </c>
      <c r="M202" s="77">
        <f>VLOOKUP(I202,load!$Z$88:$AJ$110,K202-2020,FALSE)</f>
        <v>2842</v>
      </c>
      <c r="N202" s="2">
        <f t="shared" si="160"/>
        <v>227.36</v>
      </c>
      <c r="O202" s="2">
        <f>VLOOKUP(O$2,ELCC!$A$1:$B$16,2,FALSE)*SUMIF('2022_resources_less_planned_ret'!$A$3:$A$293,O$2&amp;"_"&amp;$I202&amp;"_"&amp;$H202,'2022_resources_less_planned_ret'!$E$3:$E$293)</f>
        <v>1760.34951</v>
      </c>
      <c r="P202" s="2">
        <f>VLOOKUP(P$2,ELCC!$A$1:$B$16,2,FALSE)*SUMIF('2022_resources_less_planned_ret'!$A$3:$A$293,P$2&amp;"_"&amp;$I202&amp;"_"&amp;$H202,'2022_resources_less_planned_ret'!$E$3:$E$293)</f>
        <v>174.416</v>
      </c>
      <c r="Q202" s="2">
        <f>VLOOKUP(Q$2,ELCC!$A$1:$B$16,2,FALSE)*SUMIF('2022_resources_less_planned_ret'!$A$3:$A$293,Q$2&amp;"_"&amp;$I202&amp;"_"&amp;$H202,'2022_resources_less_planned_ret'!$E$3:$E$293)</f>
        <v>0</v>
      </c>
      <c r="R202" s="2">
        <f>VLOOKUP(R$2,ELCC!$A$1:$B$16,2,FALSE)*SUMIF('2022_resources_less_planned_ret'!$A$3:$A$293,R$2&amp;"_"&amp;$I202&amp;"_"&amp;$H202,'2022_resources_less_planned_ret'!$E$3:$E$293)</f>
        <v>0</v>
      </c>
      <c r="S202" s="45">
        <f t="shared" si="168"/>
        <v>2162.1255100000003</v>
      </c>
      <c r="T202" s="45">
        <f t="shared" si="169"/>
        <v>0</v>
      </c>
      <c r="U202" s="45">
        <f t="shared" si="170"/>
        <v>227.36</v>
      </c>
      <c r="V202" s="45">
        <f t="shared" si="171"/>
        <v>227.36</v>
      </c>
      <c r="W202" s="79">
        <f t="shared" si="172"/>
        <v>1</v>
      </c>
      <c r="X202" s="43">
        <f t="shared" si="173"/>
        <v>1</v>
      </c>
      <c r="Y202" s="43" t="str">
        <f>VLOOKUP(I202,mappings!$C$1:$H$22,6,FALSE)</f>
        <v>WEST</v>
      </c>
      <c r="Z202" s="81"/>
      <c r="AA202" s="77" t="str">
        <f t="shared" si="155"/>
        <v>WMAAC</v>
      </c>
      <c r="AB202" s="77">
        <f>AB201</f>
        <v>2028</v>
      </c>
      <c r="AC202" s="77" t="str">
        <f t="shared" si="174"/>
        <v>WMAAC2028</v>
      </c>
      <c r="AD202" s="78">
        <f>SUMIFS(AD$3:AD201,$AJ$3:$AJ201,$AA202,$AB$3:$AB201,$AB202)</f>
        <v>1063.1999999999998</v>
      </c>
      <c r="AE202" s="78">
        <f>SUMIFS(AE$3:AE201,$AJ$3:$AJ201,$AA202,$AB$3:$AB201,$AB202)</f>
        <v>2496.3876</v>
      </c>
      <c r="AF202" s="78">
        <f>SUMIFS(AF$3:AF201,$AJ$3:$AJ201,$AA202,$AB$3:$AB201,$AB202)</f>
        <v>1227.4526000000001</v>
      </c>
      <c r="AG202" s="78">
        <f>SUMIFS(AG$3:AG201,$AJ$3:$AJ201,$AA202,$AB$3:$AB201,$AB202)</f>
        <v>487.35094999999995</v>
      </c>
      <c r="AH202" s="78">
        <f>SUMIFS(AH$3:AH201,$AJ$3:$AJ201,$AA202,$AB$3:$AB201,$AB202)</f>
        <v>0</v>
      </c>
      <c r="AI202" s="78">
        <f t="shared" si="152"/>
        <v>5274.3911499999995</v>
      </c>
      <c r="AJ202" s="78" t="str">
        <f>VLOOKUP(AA202,mappings!$C$2:$H$28,6,FALSE)</f>
        <v>MAAC</v>
      </c>
      <c r="AK202" s="78">
        <f>SUMIFS(AK$3:AK201,AJ$3:AJ201,AA202,AB$3:AB201,AB202)</f>
        <v>1063.1999999999998</v>
      </c>
      <c r="AL202" s="78">
        <f t="shared" si="166"/>
        <v>21323.383290000002</v>
      </c>
      <c r="AM202" s="79">
        <f t="shared" si="167"/>
        <v>4.9860755469260234E-2</v>
      </c>
      <c r="AN202" s="81"/>
      <c r="AO202" s="63" t="s">
        <v>102</v>
      </c>
      <c r="AP202" s="63" t="s">
        <v>29</v>
      </c>
      <c r="AQ202" s="63">
        <v>2028</v>
      </c>
      <c r="AR202" s="63">
        <v>1535.9481250449001</v>
      </c>
      <c r="AS202" s="63">
        <v>0</v>
      </c>
      <c r="AT202" s="63">
        <v>31.885425000000001</v>
      </c>
      <c r="AU202" s="63">
        <v>0</v>
      </c>
      <c r="AV202" s="63">
        <v>0</v>
      </c>
      <c r="AW202" s="81"/>
      <c r="AX202" s="77" t="str">
        <f t="shared" si="156"/>
        <v>WMAAC</v>
      </c>
      <c r="AY202" s="77">
        <f>AY201</f>
        <v>2028</v>
      </c>
      <c r="AZ202" s="77" t="str">
        <f t="shared" si="175"/>
        <v>WMAAC2028</v>
      </c>
      <c r="BA202" s="78">
        <f>SUMIFS(BA$3:BA201,$BG$3:$BG201,$AX202,$AY$3:$AY201,$AY202)</f>
        <v>1115.5554318590653</v>
      </c>
      <c r="BB202" s="78">
        <f>SUMIFS(BB$3:BB201,$BG$3:$BG201,$AX202,$AY$3:$AY201,$AY202)</f>
        <v>2496.3876</v>
      </c>
      <c r="BC202" s="78">
        <f>SUMIFS(BC$3:BC201,$BG$3:$BG201,$AX202,$AY$3:$AY201,$AY202)</f>
        <v>1227.4526000000001</v>
      </c>
      <c r="BD202" s="78">
        <f>SUMIFS(BD$3:BD201,$BG$3:$BG201,$AX202,$AY$3:$AY201,$AY202)</f>
        <v>487.35094999999899</v>
      </c>
      <c r="BE202" s="78">
        <f>SUMIFS(BE$3:BE201,$BG$3:$BG201,$AX202,$AY$3:$AY201,$AY202)</f>
        <v>0</v>
      </c>
      <c r="BF202" s="78">
        <f t="shared" si="176"/>
        <v>5326.7465818590645</v>
      </c>
      <c r="BG202" s="78" t="str">
        <f>VLOOKUP(AX202,mappings!$C$2:$H$28,6,FALSE)</f>
        <v>MAAC</v>
      </c>
      <c r="BH202" s="63"/>
      <c r="BI202" s="63"/>
      <c r="BJ202" s="63"/>
      <c r="BK202" s="63"/>
      <c r="BR202" s="63"/>
    </row>
    <row r="203" spans="7:70" x14ac:dyDescent="0.2">
      <c r="G203" s="81"/>
      <c r="H203" s="77" t="str">
        <f t="shared" si="150"/>
        <v>NC</v>
      </c>
      <c r="I203" s="77" t="str">
        <f t="shared" si="150"/>
        <v>PJM_Dominion_VP</v>
      </c>
      <c r="J203" s="34">
        <f t="shared" si="151"/>
        <v>0.05</v>
      </c>
      <c r="K203" s="63">
        <f t="shared" si="161"/>
        <v>2028</v>
      </c>
      <c r="L203" s="9">
        <f t="shared" si="159"/>
        <v>0</v>
      </c>
      <c r="M203" s="77">
        <f>VLOOKUP(I203,load!$Z$88:$AJ$110,K203-2020,FALSE)</f>
        <v>24809</v>
      </c>
      <c r="N203" s="2">
        <f t="shared" si="160"/>
        <v>0</v>
      </c>
      <c r="O203" s="2">
        <f>VLOOKUP(O$2,ELCC!$A$1:$B$16,2,FALSE)*SUMIF('2022_resources_less_planned_ret'!$A$3:$A$293,O$2&amp;"_"&amp;$I203&amp;"_"&amp;$H203,'2022_resources_less_planned_ret'!$E$3:$E$293)</f>
        <v>0</v>
      </c>
      <c r="P203" s="2">
        <f>VLOOKUP(P$2,ELCC!$A$1:$B$16,2,FALSE)*SUMIF('2022_resources_less_planned_ret'!$A$3:$A$293,P$2&amp;"_"&amp;$I203&amp;"_"&amp;$H203,'2022_resources_less_planned_ret'!$E$3:$E$293)</f>
        <v>31.885425000000001</v>
      </c>
      <c r="Q203" s="2">
        <f>VLOOKUP(Q$2,ELCC!$A$1:$B$16,2,FALSE)*SUMIF('2022_resources_less_planned_ret'!$A$3:$A$293,Q$2&amp;"_"&amp;$I203&amp;"_"&amp;$H203,'2022_resources_less_planned_ret'!$E$3:$E$293)</f>
        <v>0</v>
      </c>
      <c r="R203" s="2">
        <f>VLOOKUP(R$2,ELCC!$A$1:$B$16,2,FALSE)*SUMIF('2022_resources_less_planned_ret'!$A$3:$A$293,R$2&amp;"_"&amp;$I203&amp;"_"&amp;$H203,'2022_resources_less_planned_ret'!$E$3:$E$293)</f>
        <v>0</v>
      </c>
      <c r="S203" s="45">
        <f t="shared" si="168"/>
        <v>31.885425000000001</v>
      </c>
      <c r="T203" s="45">
        <f t="shared" si="169"/>
        <v>0</v>
      </c>
      <c r="U203" s="45">
        <f t="shared" si="170"/>
        <v>0</v>
      </c>
      <c r="V203" s="45">
        <f t="shared" si="171"/>
        <v>8248.9925000000003</v>
      </c>
      <c r="W203" s="79">
        <f t="shared" si="172"/>
        <v>0</v>
      </c>
      <c r="X203" s="43">
        <f t="shared" si="173"/>
        <v>2.0857466705201159E-3</v>
      </c>
      <c r="Y203" s="43" t="str">
        <f>VLOOKUP(I203,mappings!$C$1:$H$22,6,FALSE)</f>
        <v>RTO</v>
      </c>
      <c r="Z203" s="81"/>
      <c r="AA203" s="77" t="str">
        <f t="shared" si="155"/>
        <v>SWMAAC</v>
      </c>
      <c r="AB203" s="77">
        <f t="shared" ref="AB203:AB206" si="179">AB202</f>
        <v>2028</v>
      </c>
      <c r="AC203" s="77" t="str">
        <f t="shared" si="174"/>
        <v>SWMAAC2028</v>
      </c>
      <c r="AD203" s="78">
        <f>SUMIFS(AD$3:AD202,$AJ$3:$AJ202,$AA203,$AB$3:$AB202,$AB203)</f>
        <v>6101.68</v>
      </c>
      <c r="AE203" s="78">
        <f>SUMIFS(AE$3:AE202,$AJ$3:$AJ202,$AA203,$AB$3:$AB202,$AB203)</f>
        <v>1699.9210800000001</v>
      </c>
      <c r="AF203" s="78">
        <f>SUMIFS(AF$3:AF202,$AJ$3:$AJ202,$AA203,$AB$3:$AB202,$AB203)</f>
        <v>500.35589999999888</v>
      </c>
      <c r="AG203" s="78">
        <f>SUMIFS(AG$3:AG202,$AJ$3:$AJ202,$AA203,$AB$3:$AB202,$AB203)</f>
        <v>0</v>
      </c>
      <c r="AH203" s="78">
        <f>SUMIFS(AH$3:AH202,$AJ$3:$AJ202,$AA203,$AB$3:$AB202,$AB203)</f>
        <v>0</v>
      </c>
      <c r="AI203" s="78">
        <f t="shared" si="152"/>
        <v>8301.956979999999</v>
      </c>
      <c r="AJ203" s="78" t="str">
        <f>VLOOKUP(AA203,mappings!$C$2:$H$28,6,FALSE)</f>
        <v>MAAC</v>
      </c>
      <c r="AK203" s="78">
        <f>SUMIFS(AK$3:AK202,AJ$3:AJ202,AA203,AB$3:AB202,AB203)</f>
        <v>6101.68</v>
      </c>
      <c r="AL203" s="78">
        <f t="shared" si="166"/>
        <v>21323.383290000002</v>
      </c>
      <c r="AM203" s="79">
        <f t="shared" si="167"/>
        <v>0.28614971259563188</v>
      </c>
      <c r="AN203" s="81"/>
      <c r="AO203" s="63" t="s">
        <v>102</v>
      </c>
      <c r="AP203" s="63" t="s">
        <v>33</v>
      </c>
      <c r="AQ203" s="63">
        <v>2028</v>
      </c>
      <c r="AR203" s="63">
        <v>4959.6237215888495</v>
      </c>
      <c r="AS203" s="63">
        <v>3547.743219</v>
      </c>
      <c r="AT203" s="63">
        <v>605.82307500000002</v>
      </c>
      <c r="AU203" s="63">
        <v>2852.85095</v>
      </c>
      <c r="AV203" s="63">
        <v>1001</v>
      </c>
      <c r="AW203" s="81"/>
      <c r="AX203" s="77" t="str">
        <f t="shared" si="156"/>
        <v>SWMAAC</v>
      </c>
      <c r="AY203" s="77">
        <f t="shared" ref="AY203:AY206" si="180">AY202</f>
        <v>2028</v>
      </c>
      <c r="AZ203" s="77" t="str">
        <f t="shared" si="175"/>
        <v>SWMAAC2028</v>
      </c>
      <c r="BA203" s="78">
        <f>SUMIFS(BA$3:BA202,$BG$3:$BG202,$AX203,$AY$3:$AY202,$AY203)</f>
        <v>1083.8855938997658</v>
      </c>
      <c r="BB203" s="78">
        <f>SUMIFS(BB$3:BB202,$BG$3:$BG202,$AX203,$AY$3:$AY202,$AY203)</f>
        <v>1699.9210800000001</v>
      </c>
      <c r="BC203" s="78">
        <f>SUMIFS(BC$3:BC202,$BG$3:$BG202,$AX203,$AY$3:$AY202,$AY203)</f>
        <v>500.35589999999792</v>
      </c>
      <c r="BD203" s="78">
        <f>SUMIFS(BD$3:BD202,$BG$3:$BG202,$AX203,$AY$3:$AY202,$AY203)</f>
        <v>0</v>
      </c>
      <c r="BE203" s="78">
        <f>SUMIFS(BE$3:BE202,$BG$3:$BG202,$AX203,$AY$3:$AY202,$AY203)</f>
        <v>0</v>
      </c>
      <c r="BF203" s="78">
        <f t="shared" si="176"/>
        <v>3284.1625738997636</v>
      </c>
      <c r="BG203" s="78" t="str">
        <f>VLOOKUP(AX203,mappings!$C$2:$H$28,6,FALSE)</f>
        <v>MAAC</v>
      </c>
      <c r="BH203" s="63"/>
      <c r="BI203" s="63"/>
      <c r="BJ203" s="63"/>
      <c r="BK203" s="63"/>
      <c r="BR203" s="63"/>
    </row>
    <row r="204" spans="7:70" x14ac:dyDescent="0.2">
      <c r="G204" s="81"/>
      <c r="H204" s="77" t="str">
        <f t="shared" si="150"/>
        <v>VA</v>
      </c>
      <c r="I204" s="77" t="str">
        <f t="shared" si="150"/>
        <v>PJM_Dominion_VP</v>
      </c>
      <c r="J204" s="34">
        <f t="shared" si="151"/>
        <v>0.95000000000000007</v>
      </c>
      <c r="K204" s="63">
        <f t="shared" si="161"/>
        <v>2028</v>
      </c>
      <c r="L204" s="9">
        <f t="shared" si="159"/>
        <v>0.35</v>
      </c>
      <c r="M204" s="77">
        <f>VLOOKUP(I204,load!$Z$88:$AJ$110,K204-2020,FALSE)</f>
        <v>24809</v>
      </c>
      <c r="N204" s="2">
        <f t="shared" si="160"/>
        <v>8248.9925000000003</v>
      </c>
      <c r="O204" s="2">
        <f>VLOOKUP(O$2,ELCC!$A$1:$B$16,2,FALSE)*SUMIF('2022_resources_less_planned_ret'!$A$3:$A$293,O$2&amp;"_"&amp;$I204&amp;"_"&amp;$H204,'2022_resources_less_planned_ret'!$E$3:$E$293)</f>
        <v>3547.7432190000004</v>
      </c>
      <c r="P204" s="2">
        <f>VLOOKUP(P$2,ELCC!$A$1:$B$16,2,FALSE)*SUMIF('2022_resources_less_planned_ret'!$A$3:$A$293,P$2&amp;"_"&amp;$I204&amp;"_"&amp;$H204,'2022_resources_less_planned_ret'!$E$3:$E$293)</f>
        <v>605.82307500000002</v>
      </c>
      <c r="Q204" s="2">
        <f>VLOOKUP(Q$2,ELCC!$A$1:$B$16,2,FALSE)*SUMIF('2022_resources_less_planned_ret'!$A$3:$A$293,Q$2&amp;"_"&amp;$I204&amp;"_"&amp;$H204,'2022_resources_less_planned_ret'!$E$3:$E$293)</f>
        <v>2852.85095</v>
      </c>
      <c r="R204" s="2">
        <f>VLOOKUP(R$2,ELCC!$A$1:$B$16,2,FALSE)*SUMIF('2022_resources_less_planned_ret'!$A$3:$A$293,R$2&amp;"_"&amp;$I204&amp;"_"&amp;$H204,'2022_resources_less_planned_ret'!$E$3:$E$293)</f>
        <v>0</v>
      </c>
      <c r="S204" s="45">
        <f t="shared" si="168"/>
        <v>15255.409744000001</v>
      </c>
      <c r="T204" s="45">
        <f t="shared" si="169"/>
        <v>0</v>
      </c>
      <c r="U204" s="45">
        <f t="shared" si="170"/>
        <v>8248.9925000000003</v>
      </c>
      <c r="V204" s="45">
        <f t="shared" si="171"/>
        <v>8248.9925000000003</v>
      </c>
      <c r="W204" s="79">
        <f t="shared" si="172"/>
        <v>1</v>
      </c>
      <c r="X204" s="43">
        <f t="shared" si="173"/>
        <v>0.99791425332947981</v>
      </c>
      <c r="Y204" s="43" t="str">
        <f>VLOOKUP(I204,mappings!$C$1:$H$22,6,FALSE)</f>
        <v>RTO</v>
      </c>
      <c r="Z204" s="81"/>
      <c r="AA204" s="77" t="str">
        <f t="shared" si="155"/>
        <v>MAAC</v>
      </c>
      <c r="AB204" s="77">
        <f t="shared" si="179"/>
        <v>2028</v>
      </c>
      <c r="AC204" s="77" t="str">
        <f t="shared" si="174"/>
        <v>MAAC2028</v>
      </c>
      <c r="AD204" s="78">
        <f>SUMIFS(AD$3:AD203,$AJ$3:$AJ203,$AA204,$AB$3:$AB203,$AB204)</f>
        <v>17863.112700000001</v>
      </c>
      <c r="AE204" s="78">
        <f>SUMIFS(AE$3:AE203,$AJ$3:$AJ203,$AA204,$AB$3:$AB203,$AB204)</f>
        <v>12160.775754</v>
      </c>
      <c r="AF204" s="78">
        <f>SUMIFS(AF$3:AF203,$AJ$3:$AJ203,$AA204,$AB$3:$AB203,$AB204)</f>
        <v>2943.2699999999986</v>
      </c>
      <c r="AG204" s="78">
        <f>SUMIFS(AG$3:AG203,$AJ$3:$AJ203,$AA204,$AB$3:$AB203,$AB204)</f>
        <v>1636.8528499999998</v>
      </c>
      <c r="AH204" s="78">
        <f>SUMIFS(AH$3:AH203,$AJ$3:$AJ203,$AA204,$AB$3:$AB203,$AB204)</f>
        <v>0</v>
      </c>
      <c r="AI204" s="78">
        <f t="shared" si="152"/>
        <v>34604.011304</v>
      </c>
      <c r="AJ204" s="78" t="str">
        <f>VLOOKUP(AA204,mappings!$C$2:$H$28,6,FALSE)</f>
        <v>RTO</v>
      </c>
      <c r="AK204" s="78">
        <f>SUMIFS(AK$3:AK203,AJ$3:AJ203,AA204,AB$3:AB203,AB204)</f>
        <v>21323.383290000002</v>
      </c>
      <c r="AL204" s="78">
        <f t="shared" si="166"/>
        <v>50228.258103827859</v>
      </c>
      <c r="AM204" s="79">
        <f t="shared" si="167"/>
        <v>0.42452961928168004</v>
      </c>
      <c r="AN204" s="81"/>
      <c r="AO204" s="63" t="s">
        <v>103</v>
      </c>
      <c r="AP204" s="63" t="s">
        <v>27</v>
      </c>
      <c r="AQ204" s="63">
        <v>2028</v>
      </c>
      <c r="AR204" s="63">
        <v>276.02820434867698</v>
      </c>
      <c r="AS204" s="63">
        <v>0</v>
      </c>
      <c r="AT204" s="63">
        <v>28.353501000000001</v>
      </c>
      <c r="AU204" s="63">
        <v>0</v>
      </c>
      <c r="AV204" s="63">
        <v>0</v>
      </c>
      <c r="AW204" s="81"/>
      <c r="AX204" s="77" t="str">
        <f t="shared" si="156"/>
        <v>MAAC</v>
      </c>
      <c r="AY204" s="77">
        <f t="shared" si="180"/>
        <v>2028</v>
      </c>
      <c r="AZ204" s="77" t="str">
        <f t="shared" si="175"/>
        <v>MAAC2028</v>
      </c>
      <c r="BA204" s="78">
        <f>SUMIFS(BA$3:BA203,$BG$3:$BG203,$AX204,$AY$3:$AY203,$AY204)</f>
        <v>8299.9407491160437</v>
      </c>
      <c r="BB204" s="78">
        <f>SUMIFS(BB$3:BB203,$BG$3:$BG203,$AX204,$AY$3:$AY203,$AY204)</f>
        <v>12160.775754</v>
      </c>
      <c r="BC204" s="78">
        <f>SUMIFS(BC$3:BC203,$BG$3:$BG203,$AX204,$AY$3:$AY203,$AY204)</f>
        <v>2943.2699999999977</v>
      </c>
      <c r="BD204" s="78">
        <f>SUMIFS(BD$3:BD203,$BG$3:$BG203,$AX204,$AY$3:$AY203,$AY204)</f>
        <v>1636.8528499999888</v>
      </c>
      <c r="BE204" s="78">
        <f>SUMIFS(BE$3:BE203,$BG$3:$BG203,$AX204,$AY$3:$AY203,$AY204)</f>
        <v>1270.4999999999989</v>
      </c>
      <c r="BF204" s="78">
        <f t="shared" si="176"/>
        <v>26311.339353116029</v>
      </c>
      <c r="BG204" s="78" t="str">
        <f>VLOOKUP(AX204,mappings!$C$2:$H$28,6,FALSE)</f>
        <v>RTO</v>
      </c>
      <c r="BH204" s="63"/>
      <c r="BI204" s="63"/>
      <c r="BJ204" s="63"/>
      <c r="BK204" s="63"/>
      <c r="BR204" s="63"/>
    </row>
    <row r="205" spans="7:70" x14ac:dyDescent="0.2">
      <c r="G205" s="81"/>
      <c r="H205" s="77" t="str">
        <f t="shared" si="150"/>
        <v>DE</v>
      </c>
      <c r="I205" s="77" t="str">
        <f t="shared" si="150"/>
        <v>PJM_DelmarvaPL</v>
      </c>
      <c r="J205" s="34">
        <f t="shared" si="151"/>
        <v>0.61</v>
      </c>
      <c r="K205" s="63">
        <f t="shared" si="161"/>
        <v>2028</v>
      </c>
      <c r="L205" s="9">
        <f t="shared" si="159"/>
        <v>0.26500000000000001</v>
      </c>
      <c r="M205" s="77">
        <f>VLOOKUP(I205,load!$Z$88:$AJ$110,K205-2020,FALSE)</f>
        <v>4126</v>
      </c>
      <c r="N205" s="2">
        <f t="shared" si="160"/>
        <v>666.9679000000001</v>
      </c>
      <c r="O205" s="2">
        <f>VLOOKUP(O$2,ELCC!$A$1:$B$16,2,FALSE)*SUMIF('2022_resources_less_planned_ret'!$A$3:$A$293,O$2&amp;"_"&amp;$I205&amp;"_"&amp;$H205,'2022_resources_less_planned_ret'!$E$3:$E$293)</f>
        <v>0</v>
      </c>
      <c r="P205" s="2">
        <f>VLOOKUP(P$2,ELCC!$A$1:$B$16,2,FALSE)*SUMIF('2022_resources_less_planned_ret'!$A$3:$A$293,P$2&amp;"_"&amp;$I205&amp;"_"&amp;$H205,'2022_resources_less_planned_ret'!$E$3:$E$293)</f>
        <v>141.63669300000001</v>
      </c>
      <c r="Q205" s="2">
        <f>VLOOKUP(Q$2,ELCC!$A$1:$B$16,2,FALSE)*SUMIF('2022_resources_less_planned_ret'!$A$3:$A$293,Q$2&amp;"_"&amp;$I205&amp;"_"&amp;$H205,'2022_resources_less_planned_ret'!$E$3:$E$293)</f>
        <v>0</v>
      </c>
      <c r="R205" s="2">
        <f>VLOOKUP(R$2,ELCC!$A$1:$B$16,2,FALSE)*SUMIF('2022_resources_less_planned_ret'!$A$3:$A$293,R$2&amp;"_"&amp;$I205&amp;"_"&amp;$H205,'2022_resources_less_planned_ret'!$E$3:$E$293)</f>
        <v>0</v>
      </c>
      <c r="S205" s="45">
        <f t="shared" si="168"/>
        <v>808.60459300000014</v>
      </c>
      <c r="T205" s="45">
        <f t="shared" si="169"/>
        <v>0</v>
      </c>
      <c r="U205" s="45">
        <f t="shared" si="170"/>
        <v>666.9679000000001</v>
      </c>
      <c r="V205" s="45">
        <f t="shared" si="171"/>
        <v>1305.6727000000001</v>
      </c>
      <c r="W205" s="79">
        <f t="shared" si="172"/>
        <v>0.51082319481750671</v>
      </c>
      <c r="X205" s="43">
        <f t="shared" si="173"/>
        <v>0.52579720508445493</v>
      </c>
      <c r="Y205" s="43" t="str">
        <f>VLOOKUP(I205,mappings!$C$1:$H$22,6,FALSE)</f>
        <v>EMAAC</v>
      </c>
      <c r="Z205" s="81"/>
      <c r="AA205" s="77" t="str">
        <f t="shared" si="155"/>
        <v>WEST</v>
      </c>
      <c r="AB205" s="77">
        <f t="shared" si="179"/>
        <v>2028</v>
      </c>
      <c r="AC205" s="77" t="str">
        <f t="shared" si="174"/>
        <v>WEST2028</v>
      </c>
      <c r="AD205" s="78">
        <f>SUMIFS(AD$3:AD204,$AJ$3:$AJ204,$AA205,$AB$3:$AB204,$AB205)</f>
        <v>8166.5145888278557</v>
      </c>
      <c r="AE205" s="78">
        <f>SUMIFS(AE$3:AE204,$AJ$3:$AJ204,$AA205,$AB$3:$AB204,$AB205)</f>
        <v>16301.311965000001</v>
      </c>
      <c r="AF205" s="78">
        <f>SUMIFS(AF$3:AF204,$AJ$3:$AJ204,$AA205,$AB$3:$AB204,$AB205)</f>
        <v>4957.8947110000008</v>
      </c>
      <c r="AG205" s="78">
        <f>SUMIFS(AG$3:AG204,$AJ$3:$AJ204,$AA205,$AB$3:$AB204,$AB205)</f>
        <v>62.700949999999999</v>
      </c>
      <c r="AH205" s="78">
        <f>SUMIFS(AH$3:AH204,$AJ$3:$AJ204,$AA205,$AB$3:$AB204,$AB205)</f>
        <v>0</v>
      </c>
      <c r="AI205" s="78">
        <f t="shared" si="152"/>
        <v>29488.422214827857</v>
      </c>
      <c r="AJ205" s="78" t="str">
        <f>VLOOKUP(AA205,mappings!$C$2:$H$28,6,FALSE)</f>
        <v>RTO</v>
      </c>
      <c r="AK205" s="78">
        <f>SUMIFS(AK$3:AK204,AJ$3:AJ204,AA205,AB$3:AB204,AB205)</f>
        <v>20655.88231382786</v>
      </c>
      <c r="AL205" s="78">
        <f t="shared" si="166"/>
        <v>50228.258103827859</v>
      </c>
      <c r="AM205" s="79">
        <f t="shared" si="167"/>
        <v>0.41124026780163597</v>
      </c>
      <c r="AN205" s="81"/>
      <c r="AO205" s="63" t="s">
        <v>103</v>
      </c>
      <c r="AP205" s="63" t="s">
        <v>30</v>
      </c>
      <c r="AQ205" s="63">
        <v>2028</v>
      </c>
      <c r="AR205" s="63">
        <v>543.56181522294696</v>
      </c>
      <c r="AS205" s="63">
        <v>0</v>
      </c>
      <c r="AT205" s="63">
        <v>138.43179900000001</v>
      </c>
      <c r="AU205" s="63">
        <v>0</v>
      </c>
      <c r="AV205" s="63">
        <v>0</v>
      </c>
      <c r="AW205" s="81"/>
      <c r="AX205" s="77" t="str">
        <f t="shared" si="156"/>
        <v>WEST</v>
      </c>
      <c r="AY205" s="77">
        <f t="shared" si="180"/>
        <v>2028</v>
      </c>
      <c r="AZ205" s="77" t="str">
        <f t="shared" si="175"/>
        <v>WEST2028</v>
      </c>
      <c r="BA205" s="78">
        <f>SUMIFS(BA$3:BA204,$BG$3:$BG204,$AX205,$AY$3:$AY204,$AY205)</f>
        <v>4431.2697243888451</v>
      </c>
      <c r="BB205" s="78">
        <f>SUMIFS(BB$3:BB204,$BG$3:$BG204,$AX205,$AY$3:$AY204,$AY205)</f>
        <v>16301.311965000001</v>
      </c>
      <c r="BC205" s="78">
        <f>SUMIFS(BC$3:BC204,$BG$3:$BG204,$AX205,$AY$3:$AY204,$AY205)</f>
        <v>4957.8947110000008</v>
      </c>
      <c r="BD205" s="78">
        <f>SUMIFS(BD$3:BD204,$BG$3:$BG204,$AX205,$AY$3:$AY204,$AY205)</f>
        <v>62.700949999999999</v>
      </c>
      <c r="BE205" s="78">
        <f>SUMIFS(BE$3:BE204,$BG$3:$BG204,$AX205,$AY$3:$AY204,$AY205)</f>
        <v>146.30000000000001</v>
      </c>
      <c r="BF205" s="78">
        <f t="shared" si="176"/>
        <v>25899.477350388846</v>
      </c>
      <c r="BG205" s="78" t="str">
        <f>VLOOKUP(AX205,mappings!$C$2:$H$28,6,FALSE)</f>
        <v>RTO</v>
      </c>
      <c r="BH205" s="63"/>
      <c r="BI205" s="63"/>
      <c r="BJ205" s="63"/>
      <c r="BK205" s="63"/>
      <c r="BR205" s="63"/>
    </row>
    <row r="206" spans="7:70" x14ac:dyDescent="0.2">
      <c r="G206" s="81"/>
      <c r="H206" s="77" t="str">
        <f t="shared" si="150"/>
        <v>MD</v>
      </c>
      <c r="I206" s="77" t="str">
        <f t="shared" si="150"/>
        <v>PJM_DelmarvaPL</v>
      </c>
      <c r="J206" s="34">
        <f t="shared" si="151"/>
        <v>0.36</v>
      </c>
      <c r="K206" s="63">
        <f t="shared" si="161"/>
        <v>2028</v>
      </c>
      <c r="L206" s="9">
        <f t="shared" si="159"/>
        <v>0.43</v>
      </c>
      <c r="M206" s="77">
        <f>VLOOKUP(I206,load!$Z$88:$AJ$110,K206-2020,FALSE)</f>
        <v>4126</v>
      </c>
      <c r="N206" s="2">
        <f t="shared" si="160"/>
        <v>638.70479999999998</v>
      </c>
      <c r="O206" s="2">
        <f>VLOOKUP(O$2,ELCC!$A$1:$B$16,2,FALSE)*SUMIF('2022_resources_less_planned_ret'!$A$3:$A$293,O$2&amp;"_"&amp;$I206&amp;"_"&amp;$H206,'2022_resources_less_planned_ret'!$E$3:$E$293)</f>
        <v>0</v>
      </c>
      <c r="P206" s="2">
        <f>VLOOKUP(P$2,ELCC!$A$1:$B$16,2,FALSE)*SUMIF('2022_resources_less_planned_ret'!$A$3:$A$293,P$2&amp;"_"&amp;$I206&amp;"_"&amp;$H206,'2022_resources_less_planned_ret'!$E$3:$E$293)</f>
        <v>83.588867999999891</v>
      </c>
      <c r="Q206" s="2">
        <f>VLOOKUP(Q$2,ELCC!$A$1:$B$16,2,FALSE)*SUMIF('2022_resources_less_planned_ret'!$A$3:$A$293,Q$2&amp;"_"&amp;$I206&amp;"_"&amp;$H206,'2022_resources_less_planned_ret'!$E$3:$E$293)</f>
        <v>0</v>
      </c>
      <c r="R206" s="2">
        <f>VLOOKUP(R$2,ELCC!$A$1:$B$16,2,FALSE)*SUMIF('2022_resources_less_planned_ret'!$A$3:$A$293,R$2&amp;"_"&amp;$I206&amp;"_"&amp;$H206,'2022_resources_less_planned_ret'!$E$3:$E$293)</f>
        <v>0</v>
      </c>
      <c r="S206" s="45">
        <f t="shared" si="168"/>
        <v>722.29366799999991</v>
      </c>
      <c r="T206" s="45">
        <f t="shared" si="169"/>
        <v>0</v>
      </c>
      <c r="U206" s="45">
        <f t="shared" si="170"/>
        <v>638.70479999999998</v>
      </c>
      <c r="V206" s="45">
        <f t="shared" si="171"/>
        <v>1305.6727000000001</v>
      </c>
      <c r="W206" s="79">
        <f t="shared" si="172"/>
        <v>0.48917680518249324</v>
      </c>
      <c r="X206" s="43">
        <f t="shared" si="173"/>
        <v>0.46967330531178303</v>
      </c>
      <c r="Y206" s="43" t="str">
        <f>VLOOKUP(I206,mappings!$C$1:$H$22,6,FALSE)</f>
        <v>EMAAC</v>
      </c>
      <c r="Z206" s="81"/>
      <c r="AA206" s="77" t="str">
        <f t="shared" si="155"/>
        <v>RTO</v>
      </c>
      <c r="AB206" s="77">
        <f t="shared" si="179"/>
        <v>2028</v>
      </c>
      <c r="AC206" s="77" t="str">
        <f t="shared" si="174"/>
        <v>RTO2028</v>
      </c>
      <c r="AD206" s="78">
        <f>SUMIFS(AD$3:AD205,$AJ$3:$AJ205,$AA206,$AB$3:$AB205,$AB206)</f>
        <v>34278.619788827855</v>
      </c>
      <c r="AE206" s="78">
        <f>SUMIFS(AE$3:AE205,$AJ$3:$AJ205,$AA206,$AB$3:$AB205,$AB206)</f>
        <v>32009.830937999999</v>
      </c>
      <c r="AF206" s="78">
        <f>SUMIFS(AF$3:AF205,$AJ$3:$AJ205,$AA206,$AB$3:$AB205,$AB206)</f>
        <v>8538.8732110000001</v>
      </c>
      <c r="AG206" s="78">
        <f>SUMIFS(AG$3:AG205,$AJ$3:$AJ205,$AA206,$AB$3:$AB205,$AB206)</f>
        <v>4552.4047499999997</v>
      </c>
      <c r="AH206" s="78">
        <f>SUMIFS(AH$3:AH205,$AJ$3:$AJ205,$AA206,$AB$3:$AB205,$AB206)</f>
        <v>0</v>
      </c>
      <c r="AI206" s="78">
        <f t="shared" si="152"/>
        <v>79379.728687827854</v>
      </c>
      <c r="AJ206" s="78">
        <f>VLOOKUP(AA206,mappings!$C$2:$H$28,6,FALSE)</f>
        <v>0</v>
      </c>
      <c r="AK206" s="78">
        <f>SUMIFS(AK$3:AK205,AJ$3:AJ205,AA206,AB$3:AB205,AB206)</f>
        <v>50228.258103827859</v>
      </c>
      <c r="AL206" s="78">
        <f t="shared" si="166"/>
        <v>0</v>
      </c>
      <c r="AM206" s="79">
        <f t="shared" si="167"/>
        <v>0</v>
      </c>
      <c r="AN206" s="81"/>
      <c r="AO206" s="63" t="s">
        <v>104</v>
      </c>
      <c r="AP206" s="63" t="s">
        <v>31</v>
      </c>
      <c r="AQ206" s="63">
        <v>2028</v>
      </c>
      <c r="AR206" s="63">
        <v>19.491385669651802</v>
      </c>
      <c r="AS206" s="63">
        <v>1760.34951</v>
      </c>
      <c r="AT206" s="63">
        <v>174.416</v>
      </c>
      <c r="AU206" s="63">
        <v>0</v>
      </c>
      <c r="AV206" s="63">
        <v>0</v>
      </c>
      <c r="AW206" s="81"/>
      <c r="AX206" s="77" t="str">
        <f t="shared" si="156"/>
        <v>RTO</v>
      </c>
      <c r="AY206" s="77">
        <f t="shared" si="180"/>
        <v>2028</v>
      </c>
      <c r="AZ206" s="77" t="str">
        <f t="shared" si="175"/>
        <v>RTO2028</v>
      </c>
      <c r="BA206" s="78">
        <f>SUMIFS(BA$3:BA205,$BG$3:$BG205,$AX206,$AY$3:$AY205,$AY206)</f>
        <v>19226.782320138638</v>
      </c>
      <c r="BB206" s="78">
        <f>SUMIFS(BB$3:BB205,$BG$3:$BG205,$AX206,$AY$3:$AY205,$AY206)</f>
        <v>32009.830937999999</v>
      </c>
      <c r="BC206" s="78">
        <f>SUMIFS(BC$3:BC205,$BG$3:$BG205,$AX206,$AY$3:$AY205,$AY206)</f>
        <v>8538.8732109999983</v>
      </c>
      <c r="BD206" s="78">
        <f>SUMIFS(BD$3:BD205,$BG$3:$BG205,$AX206,$AY$3:$AY205,$AY206)</f>
        <v>4552.4047499999888</v>
      </c>
      <c r="BE206" s="78">
        <f>SUMIFS(BE$3:BE205,$BG$3:$BG205,$AX206,$AY$3:$AY205,$AY206)</f>
        <v>2417.7999999999993</v>
      </c>
      <c r="BF206" s="78">
        <f t="shared" si="176"/>
        <v>66745.691219138622</v>
      </c>
      <c r="BG206" s="78">
        <f>VLOOKUP(AX206,mappings!$C$2:$H$28,6,FALSE)</f>
        <v>0</v>
      </c>
      <c r="BH206" s="63"/>
      <c r="BI206" s="63"/>
      <c r="BJ206" s="63"/>
      <c r="BK206" s="63"/>
      <c r="BR206" s="63"/>
    </row>
    <row r="207" spans="7:70" x14ac:dyDescent="0.2">
      <c r="G207" s="81"/>
      <c r="H207" s="77" t="str">
        <f t="shared" si="150"/>
        <v>VA</v>
      </c>
      <c r="I207" s="77" t="str">
        <f t="shared" si="150"/>
        <v>PJM_DelmarvaPL</v>
      </c>
      <c r="J207" s="34">
        <f t="shared" si="151"/>
        <v>2.9999999999999995E-2</v>
      </c>
      <c r="K207" s="63">
        <f t="shared" si="161"/>
        <v>2028</v>
      </c>
      <c r="L207" s="9">
        <f t="shared" si="159"/>
        <v>0</v>
      </c>
      <c r="M207" s="77">
        <f>VLOOKUP(I207,load!$Z$88:$AJ$110,K207-2020,FALSE)</f>
        <v>4126</v>
      </c>
      <c r="N207" s="2">
        <f t="shared" si="160"/>
        <v>0</v>
      </c>
      <c r="O207" s="2">
        <f>VLOOKUP(O$2,ELCC!$A$1:$B$16,2,FALSE)*SUMIF('2022_resources_less_planned_ret'!$A$3:$A$293,O$2&amp;"_"&amp;$I207&amp;"_"&amp;$H207,'2022_resources_less_planned_ret'!$E$3:$E$293)</f>
        <v>0</v>
      </c>
      <c r="P207" s="2">
        <f>VLOOKUP(P$2,ELCC!$A$1:$B$16,2,FALSE)*SUMIF('2022_resources_less_planned_ret'!$A$3:$A$293,P$2&amp;"_"&amp;$I207&amp;"_"&amp;$H207,'2022_resources_less_planned_ret'!$E$3:$E$293)</f>
        <v>6.9657390000000001</v>
      </c>
      <c r="Q207" s="2">
        <f>VLOOKUP(Q$2,ELCC!$A$1:$B$16,2,FALSE)*SUMIF('2022_resources_less_planned_ret'!$A$3:$A$293,Q$2&amp;"_"&amp;$I207&amp;"_"&amp;$H207,'2022_resources_less_planned_ret'!$E$3:$E$293)</f>
        <v>0</v>
      </c>
      <c r="R207" s="2">
        <f>VLOOKUP(R$2,ELCC!$A$1:$B$16,2,FALSE)*SUMIF('2022_resources_less_planned_ret'!$A$3:$A$293,R$2&amp;"_"&amp;$I207&amp;"_"&amp;$H207,'2022_resources_less_planned_ret'!$E$3:$E$293)</f>
        <v>0</v>
      </c>
      <c r="S207" s="45">
        <f t="shared" si="168"/>
        <v>6.9657390000000001</v>
      </c>
      <c r="T207" s="45">
        <f t="shared" si="169"/>
        <v>0</v>
      </c>
      <c r="U207" s="45">
        <f t="shared" si="170"/>
        <v>0</v>
      </c>
      <c r="V207" s="45">
        <f t="shared" si="171"/>
        <v>1305.6727000000001</v>
      </c>
      <c r="W207" s="79">
        <f t="shared" si="172"/>
        <v>0</v>
      </c>
      <c r="X207" s="43">
        <f t="shared" si="173"/>
        <v>4.5294896037621013E-3</v>
      </c>
      <c r="Y207" s="43" t="str">
        <f>VLOOKUP(I207,mappings!$C$1:$H$22,6,FALSE)</f>
        <v>EMAAC</v>
      </c>
      <c r="Z207" s="81"/>
      <c r="AA207" s="77" t="str">
        <f>AA201</f>
        <v>EMAAC</v>
      </c>
      <c r="AB207" s="77">
        <f>AB201+1</f>
        <v>2029</v>
      </c>
      <c r="AC207" s="77" t="str">
        <f t="shared" si="174"/>
        <v>EMAAC2029</v>
      </c>
      <c r="AD207" s="78">
        <f>SUMIFS(AD$3:AD206,$AJ$3:$AJ206,$AA207,$AB$3:$AB206,$AB207)</f>
        <v>11452.313600000001</v>
      </c>
      <c r="AE207" s="78">
        <f>SUMIFS(AE$3:AE206,$AJ$3:$AJ206,$AA207,$AB$3:$AB206,$AB207)</f>
        <v>7964.4670740000001</v>
      </c>
      <c r="AF207" s="78">
        <f>SUMIFS(AF$3:AF206,$AJ$3:$AJ206,$AA207,$AB$3:$AB206,$AB207)</f>
        <v>1215.4614999999999</v>
      </c>
      <c r="AG207" s="78">
        <f>SUMIFS(AG$3:AG206,$AJ$3:$AJ206,$AA207,$AB$3:$AB206,$AB207)</f>
        <v>1149.5018999999998</v>
      </c>
      <c r="AH207" s="78">
        <f>SUMIFS(AH$3:AH206,$AJ$3:$AJ206,$AA207,$AB$3:$AB206,$AB207)</f>
        <v>0</v>
      </c>
      <c r="AI207" s="78">
        <f t="shared" si="152"/>
        <v>21781.744074000002</v>
      </c>
      <c r="AJ207" s="78" t="str">
        <f>VLOOKUP(AA207,mappings!$C$2:$H$28,6,FALSE)</f>
        <v>MAAC</v>
      </c>
      <c r="AK207" s="78">
        <f>SUMIFS(AK$3:AK206,AJ$3:AJ206,AA207,AB$3:AB206,AB207)</f>
        <v>14912.584190000001</v>
      </c>
      <c r="AL207" s="78">
        <f t="shared" si="166"/>
        <v>22731.186690000002</v>
      </c>
      <c r="AM207" s="79">
        <f t="shared" si="167"/>
        <v>0.65604072472645725</v>
      </c>
      <c r="AN207" s="81"/>
      <c r="AO207" s="63" t="s">
        <v>105</v>
      </c>
      <c r="AP207" s="63" t="s">
        <v>27</v>
      </c>
      <c r="AQ207" s="63">
        <v>2028</v>
      </c>
      <c r="AR207" s="63">
        <v>291.05978412650501</v>
      </c>
      <c r="AS207" s="63">
        <v>0</v>
      </c>
      <c r="AT207" s="63">
        <v>149.34370000000001</v>
      </c>
      <c r="AU207" s="63">
        <v>0</v>
      </c>
      <c r="AV207" s="63">
        <v>0</v>
      </c>
      <c r="AW207" s="81"/>
      <c r="AX207" s="77" t="str">
        <f>AX201</f>
        <v>EMAAC</v>
      </c>
      <c r="AY207" s="77">
        <f>AY201+1</f>
        <v>2029</v>
      </c>
      <c r="AZ207" s="77" t="str">
        <f t="shared" si="175"/>
        <v>EMAAC2029</v>
      </c>
      <c r="BA207" s="78">
        <f>SUMIFS(BA$3:BA206,$BG$3:$BG206,$AX207,$AY$3:$AY206,$AY207)</f>
        <v>6180.3036678243698</v>
      </c>
      <c r="BB207" s="78">
        <f>SUMIFS(BB$3:BB206,$BG$3:$BG206,$AX207,$AY$3:$AY206,$AY207)</f>
        <v>7964.4670740000001</v>
      </c>
      <c r="BC207" s="78">
        <f>SUMIFS(BC$3:BC206,$BG$3:$BG206,$AX207,$AY$3:$AY206,$AY207)</f>
        <v>1215.4614999999999</v>
      </c>
      <c r="BD207" s="78">
        <f>SUMIFS(BD$3:BD206,$BG$3:$BG206,$AX207,$AY$3:$AY206,$AY207)</f>
        <v>1149.50189999999</v>
      </c>
      <c r="BE207" s="78">
        <f>SUMIFS(BE$3:BE206,$BG$3:$BG206,$AX207,$AY$3:$AY206,$AY207)</f>
        <v>1459.9999999999982</v>
      </c>
      <c r="BF207" s="78">
        <f t="shared" si="176"/>
        <v>17969.73414182436</v>
      </c>
      <c r="BG207" s="78" t="str">
        <f>VLOOKUP(AX207,mappings!$C$2:$H$28,6,FALSE)</f>
        <v>MAAC</v>
      </c>
      <c r="BH207" s="63"/>
      <c r="BI207" s="63"/>
      <c r="BJ207" s="63"/>
      <c r="BK207" s="63"/>
      <c r="BR207" s="63"/>
    </row>
    <row r="208" spans="7:70" x14ac:dyDescent="0.2">
      <c r="G208" s="81"/>
      <c r="H208" s="77" t="str">
        <f t="shared" si="150"/>
        <v>KY</v>
      </c>
      <c r="I208" s="77" t="str">
        <f t="shared" si="150"/>
        <v>PJM_EKPC</v>
      </c>
      <c r="J208" s="34">
        <f t="shared" si="151"/>
        <v>1</v>
      </c>
      <c r="K208" s="63">
        <f t="shared" si="161"/>
        <v>2028</v>
      </c>
      <c r="L208" s="9">
        <f t="shared" si="159"/>
        <v>0</v>
      </c>
      <c r="M208" s="77">
        <f>VLOOKUP(I208,load!$Z$88:$AJ$110,K208-2020,FALSE)</f>
        <v>2222</v>
      </c>
      <c r="N208" s="2">
        <f t="shared" si="160"/>
        <v>0</v>
      </c>
      <c r="O208" s="2">
        <f>VLOOKUP(O$2,ELCC!$A$1:$B$16,2,FALSE)*SUMIF('2022_resources_less_planned_ret'!$A$3:$A$293,O$2&amp;"_"&amp;$I208&amp;"_"&amp;$H208,'2022_resources_less_planned_ret'!$E$3:$E$293)</f>
        <v>0</v>
      </c>
      <c r="P208" s="2">
        <f>VLOOKUP(P$2,ELCC!$A$1:$B$16,2,FALSE)*SUMIF('2022_resources_less_planned_ret'!$A$3:$A$293,P$2&amp;"_"&amp;$I208&amp;"_"&amp;$H208,'2022_resources_less_planned_ret'!$E$3:$E$293)</f>
        <v>149.34370000000001</v>
      </c>
      <c r="Q208" s="2">
        <f>VLOOKUP(Q$2,ELCC!$A$1:$B$16,2,FALSE)*SUMIF('2022_resources_less_planned_ret'!$A$3:$A$293,Q$2&amp;"_"&amp;$I208&amp;"_"&amp;$H208,'2022_resources_less_planned_ret'!$E$3:$E$293)</f>
        <v>0</v>
      </c>
      <c r="R208" s="2">
        <f>VLOOKUP(R$2,ELCC!$A$1:$B$16,2,FALSE)*SUMIF('2022_resources_less_planned_ret'!$A$3:$A$293,R$2&amp;"_"&amp;$I208&amp;"_"&amp;$H208,'2022_resources_less_planned_ret'!$E$3:$E$293)</f>
        <v>0</v>
      </c>
      <c r="S208" s="45">
        <f t="shared" si="168"/>
        <v>149.34370000000001</v>
      </c>
      <c r="T208" s="45">
        <f t="shared" si="169"/>
        <v>0</v>
      </c>
      <c r="U208" s="45">
        <f t="shared" si="170"/>
        <v>0</v>
      </c>
      <c r="V208" s="45">
        <f t="shared" si="171"/>
        <v>1E-8</v>
      </c>
      <c r="W208" s="79">
        <f t="shared" si="172"/>
        <v>0</v>
      </c>
      <c r="X208" s="43">
        <f t="shared" si="173"/>
        <v>1</v>
      </c>
      <c r="Y208" s="43" t="str">
        <f>VLOOKUP(I208,mappings!$C$1:$H$22,6,FALSE)</f>
        <v>WEST</v>
      </c>
      <c r="Z208" s="81"/>
      <c r="AA208" s="77" t="str">
        <f t="shared" si="155"/>
        <v>WMAAC</v>
      </c>
      <c r="AB208" s="77">
        <f>AB207</f>
        <v>2029</v>
      </c>
      <c r="AC208" s="77" t="str">
        <f t="shared" si="174"/>
        <v>WMAAC2029</v>
      </c>
      <c r="AD208" s="78">
        <f>SUMIFS(AD$3:AD207,$AJ$3:$AJ207,$AA208,$AB$3:$AB207,$AB208)</f>
        <v>1066.96</v>
      </c>
      <c r="AE208" s="78">
        <f>SUMIFS(AE$3:AE207,$AJ$3:$AJ207,$AA208,$AB$3:$AB207,$AB208)</f>
        <v>2496.3876</v>
      </c>
      <c r="AF208" s="78">
        <f>SUMIFS(AF$3:AF207,$AJ$3:$AJ207,$AA208,$AB$3:$AB207,$AB208)</f>
        <v>1227.4526000000001</v>
      </c>
      <c r="AG208" s="78">
        <f>SUMIFS(AG$3:AG207,$AJ$3:$AJ207,$AA208,$AB$3:$AB207,$AB208)</f>
        <v>487.35094999999995</v>
      </c>
      <c r="AH208" s="78">
        <f>SUMIFS(AH$3:AH207,$AJ$3:$AJ207,$AA208,$AB$3:$AB207,$AB208)</f>
        <v>0</v>
      </c>
      <c r="AI208" s="78">
        <f t="shared" si="152"/>
        <v>5278.1511499999997</v>
      </c>
      <c r="AJ208" s="78" t="str">
        <f>VLOOKUP(AA208,mappings!$C$2:$H$28,6,FALSE)</f>
        <v>MAAC</v>
      </c>
      <c r="AK208" s="78">
        <f>SUMIFS(AK$3:AK207,AJ$3:AJ207,AA208,AB$3:AB207,AB208)</f>
        <v>1066.96</v>
      </c>
      <c r="AL208" s="78">
        <f t="shared" si="166"/>
        <v>22731.186690000002</v>
      </c>
      <c r="AM208" s="79">
        <f t="shared" si="167"/>
        <v>4.693815657540578E-2</v>
      </c>
      <c r="AN208" s="81"/>
      <c r="AO208" s="63" t="s">
        <v>106</v>
      </c>
      <c r="AP208" s="63" t="s">
        <v>30</v>
      </c>
      <c r="AQ208" s="63">
        <v>2028</v>
      </c>
      <c r="AR208" s="63">
        <v>49.183857849938398</v>
      </c>
      <c r="AS208" s="63">
        <v>2114.0044200000002</v>
      </c>
      <c r="AT208" s="63">
        <v>690.99258799999996</v>
      </c>
      <c r="AU208" s="63">
        <v>0</v>
      </c>
      <c r="AV208" s="63">
        <v>0</v>
      </c>
      <c r="AW208" s="81"/>
      <c r="AX208" s="77" t="str">
        <f t="shared" si="156"/>
        <v>WMAAC</v>
      </c>
      <c r="AY208" s="77">
        <f>AY207</f>
        <v>2029</v>
      </c>
      <c r="AZ208" s="77" t="str">
        <f t="shared" si="175"/>
        <v>WMAAC2029</v>
      </c>
      <c r="BA208" s="78">
        <f>SUMIFS(BA$3:BA207,$BG$3:$BG207,$AX208,$AY$3:$AY207,$AY208)</f>
        <v>1127.9554154800112</v>
      </c>
      <c r="BB208" s="78">
        <f>SUMIFS(BB$3:BB207,$BG$3:$BG207,$AX208,$AY$3:$AY207,$AY208)</f>
        <v>2496.3876</v>
      </c>
      <c r="BC208" s="78">
        <f>SUMIFS(BC$3:BC207,$BG$3:$BG207,$AX208,$AY$3:$AY207,$AY208)</f>
        <v>1227.4526000000001</v>
      </c>
      <c r="BD208" s="78">
        <f>SUMIFS(BD$3:BD207,$BG$3:$BG207,$AX208,$AY$3:$AY207,$AY208)</f>
        <v>487.35094999999899</v>
      </c>
      <c r="BE208" s="78">
        <f>SUMIFS(BE$3:BE207,$BG$3:$BG207,$AX208,$AY$3:$AY207,$AY208)</f>
        <v>0</v>
      </c>
      <c r="BF208" s="78">
        <f t="shared" si="176"/>
        <v>5339.1465654800104</v>
      </c>
      <c r="BG208" s="78" t="str">
        <f>VLOOKUP(AX208,mappings!$C$2:$H$28,6,FALSE)</f>
        <v>MAAC</v>
      </c>
      <c r="BH208" s="63"/>
      <c r="BI208" s="63"/>
      <c r="BJ208" s="63"/>
      <c r="BK208" s="63"/>
      <c r="BR208" s="63"/>
    </row>
    <row r="209" spans="7:70" x14ac:dyDescent="0.2">
      <c r="G209" s="81"/>
      <c r="H209" s="77" t="str">
        <f t="shared" si="150"/>
        <v>NJ</v>
      </c>
      <c r="I209" s="77" t="str">
        <f t="shared" si="150"/>
        <v>PJM_JerseyCntrlPL</v>
      </c>
      <c r="J209" s="34">
        <f t="shared" si="151"/>
        <v>1</v>
      </c>
      <c r="K209" s="63">
        <f t="shared" si="161"/>
        <v>2028</v>
      </c>
      <c r="L209" s="9">
        <f t="shared" si="159"/>
        <v>0.44</v>
      </c>
      <c r="M209" s="77">
        <f>VLOOKUP(I209,load!$Z$88:$AJ$110,K209-2020,FALSE)</f>
        <v>6250</v>
      </c>
      <c r="N209" s="2">
        <f t="shared" si="160"/>
        <v>2750</v>
      </c>
      <c r="O209" s="2">
        <f>VLOOKUP(O$2,ELCC!$A$1:$B$16,2,FALSE)*SUMIF('2022_resources_less_planned_ret'!$A$3:$A$293,O$2&amp;"_"&amp;$I209&amp;"_"&amp;$H209,'2022_resources_less_planned_ret'!$E$3:$E$293)</f>
        <v>0</v>
      </c>
      <c r="P209" s="2">
        <f>VLOOKUP(P$2,ELCC!$A$1:$B$16,2,FALSE)*SUMIF('2022_resources_less_planned_ret'!$A$3:$A$293,P$2&amp;"_"&amp;$I209&amp;"_"&amp;$H209,'2022_resources_less_planned_ret'!$E$3:$E$293)</f>
        <v>156.9744</v>
      </c>
      <c r="Q209" s="2">
        <f>VLOOKUP(Q$2,ELCC!$A$1:$B$16,2,FALSE)*SUMIF('2022_resources_less_planned_ret'!$A$3:$A$293,Q$2&amp;"_"&amp;$I209&amp;"_"&amp;$H209,'2022_resources_less_planned_ret'!$E$3:$E$293)</f>
        <v>133.00094999999999</v>
      </c>
      <c r="R209" s="2">
        <f>VLOOKUP(R$2,ELCC!$A$1:$B$16,2,FALSE)*SUMIF('2022_resources_less_planned_ret'!$A$3:$A$293,R$2&amp;"_"&amp;$I209&amp;"_"&amp;$H209,'2022_resources_less_planned_ret'!$E$3:$E$293)</f>
        <v>0</v>
      </c>
      <c r="S209" s="45">
        <f t="shared" si="168"/>
        <v>3039.9753500000002</v>
      </c>
      <c r="T209" s="45">
        <f t="shared" si="169"/>
        <v>0</v>
      </c>
      <c r="U209" s="45">
        <f t="shared" si="170"/>
        <v>2750</v>
      </c>
      <c r="V209" s="45">
        <f t="shared" si="171"/>
        <v>2750</v>
      </c>
      <c r="W209" s="79">
        <f t="shared" si="172"/>
        <v>1</v>
      </c>
      <c r="X209" s="43">
        <f t="shared" si="173"/>
        <v>1</v>
      </c>
      <c r="Y209" s="43" t="str">
        <f>VLOOKUP(I209,mappings!$C$1:$H$22,6,FALSE)</f>
        <v>EMAAC</v>
      </c>
      <c r="Z209" s="81"/>
      <c r="AA209" s="77" t="str">
        <f t="shared" si="155"/>
        <v>SWMAAC</v>
      </c>
      <c r="AB209" s="77">
        <f t="shared" ref="AB209:AB212" si="181">AB208</f>
        <v>2029</v>
      </c>
      <c r="AC209" s="77" t="str">
        <f t="shared" si="174"/>
        <v>SWMAAC2029</v>
      </c>
      <c r="AD209" s="78">
        <f>SUMIFS(AD$3:AD208,$AJ$3:$AJ208,$AA209,$AB$3:$AB208,$AB209)</f>
        <v>6751.6424999999999</v>
      </c>
      <c r="AE209" s="78">
        <f>SUMIFS(AE$3:AE208,$AJ$3:$AJ208,$AA209,$AB$3:$AB208,$AB209)</f>
        <v>1699.9210800000001</v>
      </c>
      <c r="AF209" s="78">
        <f>SUMIFS(AF$3:AF208,$AJ$3:$AJ208,$AA209,$AB$3:$AB208,$AB209)</f>
        <v>500.35589999999888</v>
      </c>
      <c r="AG209" s="78">
        <f>SUMIFS(AG$3:AG208,$AJ$3:$AJ208,$AA209,$AB$3:$AB208,$AB209)</f>
        <v>0</v>
      </c>
      <c r="AH209" s="78">
        <f>SUMIFS(AH$3:AH208,$AJ$3:$AJ208,$AA209,$AB$3:$AB208,$AB209)</f>
        <v>0</v>
      </c>
      <c r="AI209" s="78">
        <f t="shared" si="152"/>
        <v>8951.9194799999987</v>
      </c>
      <c r="AJ209" s="78" t="str">
        <f>VLOOKUP(AA209,mappings!$C$2:$H$28,6,FALSE)</f>
        <v>MAAC</v>
      </c>
      <c r="AK209" s="78">
        <f>SUMIFS(AK$3:AK208,AJ$3:AJ208,AA209,AB$3:AB208,AB209)</f>
        <v>6751.6424999999999</v>
      </c>
      <c r="AL209" s="78">
        <f t="shared" si="166"/>
        <v>22731.186690000002</v>
      </c>
      <c r="AM209" s="79">
        <f t="shared" si="167"/>
        <v>0.29702111869813691</v>
      </c>
      <c r="AN209" s="81"/>
      <c r="AO209" s="63" t="s">
        <v>106</v>
      </c>
      <c r="AP209" s="63" t="s">
        <v>31</v>
      </c>
      <c r="AQ209" s="63">
        <v>2028</v>
      </c>
      <c r="AR209" s="63">
        <v>4.9511935025642</v>
      </c>
      <c r="AS209" s="63">
        <v>0</v>
      </c>
      <c r="AT209" s="63">
        <v>60.086312</v>
      </c>
      <c r="AU209" s="63">
        <v>0</v>
      </c>
      <c r="AV209" s="63">
        <v>0</v>
      </c>
      <c r="AW209" s="81"/>
      <c r="AX209" s="77" t="str">
        <f t="shared" si="156"/>
        <v>SWMAAC</v>
      </c>
      <c r="AY209" s="77">
        <f t="shared" ref="AY209:AY212" si="182">AY208</f>
        <v>2029</v>
      </c>
      <c r="AZ209" s="77" t="str">
        <f t="shared" si="175"/>
        <v>SWMAAC2029</v>
      </c>
      <c r="BA209" s="78">
        <f>SUMIFS(BA$3:BA208,$BG$3:$BG208,$AX209,$AY$3:$AY208,$AY209)</f>
        <v>1097.0467159625714</v>
      </c>
      <c r="BB209" s="78">
        <f>SUMIFS(BB$3:BB208,$BG$3:$BG208,$AX209,$AY$3:$AY208,$AY209)</f>
        <v>1699.9210800000001</v>
      </c>
      <c r="BC209" s="78">
        <f>SUMIFS(BC$3:BC208,$BG$3:$BG208,$AX209,$AY$3:$AY208,$AY209)</f>
        <v>500.35589999999792</v>
      </c>
      <c r="BD209" s="78">
        <f>SUMIFS(BD$3:BD208,$BG$3:$BG208,$AX209,$AY$3:$AY208,$AY209)</f>
        <v>0</v>
      </c>
      <c r="BE209" s="78">
        <f>SUMIFS(BE$3:BE208,$BG$3:$BG208,$AX209,$AY$3:$AY208,$AY209)</f>
        <v>0</v>
      </c>
      <c r="BF209" s="78">
        <f t="shared" si="176"/>
        <v>3297.3236959625692</v>
      </c>
      <c r="BG209" s="78" t="str">
        <f>VLOOKUP(AX209,mappings!$C$2:$H$28,6,FALSE)</f>
        <v>MAAC</v>
      </c>
      <c r="BH209" s="63"/>
      <c r="BI209" s="63"/>
      <c r="BJ209" s="63"/>
      <c r="BK209" s="63"/>
      <c r="BR209" s="63"/>
    </row>
    <row r="210" spans="7:70" x14ac:dyDescent="0.2">
      <c r="G210" s="81"/>
      <c r="H210" s="77" t="str">
        <f t="shared" si="150"/>
        <v>PA</v>
      </c>
      <c r="I210" s="77" t="str">
        <f t="shared" si="150"/>
        <v>PJM_MetEd</v>
      </c>
      <c r="J210" s="34">
        <f t="shared" si="151"/>
        <v>1</v>
      </c>
      <c r="K210" s="63">
        <f t="shared" si="161"/>
        <v>2028</v>
      </c>
      <c r="L210" s="9">
        <f t="shared" si="159"/>
        <v>0.08</v>
      </c>
      <c r="M210" s="77">
        <f>VLOOKUP(I210,load!$Z$88:$AJ$110,K210-2020,FALSE)</f>
        <v>3045</v>
      </c>
      <c r="N210" s="2">
        <f t="shared" si="160"/>
        <v>243.6</v>
      </c>
      <c r="O210" s="2">
        <f>VLOOKUP(O$2,ELCC!$A$1:$B$16,2,FALSE)*SUMIF('2022_resources_less_planned_ret'!$A$3:$A$293,O$2&amp;"_"&amp;$I210&amp;"_"&amp;$H210,'2022_resources_less_planned_ret'!$E$3:$E$293)</f>
        <v>0</v>
      </c>
      <c r="P210" s="2">
        <f>VLOOKUP(P$2,ELCC!$A$1:$B$16,2,FALSE)*SUMIF('2022_resources_less_planned_ret'!$A$3:$A$293,P$2&amp;"_"&amp;$I210&amp;"_"&amp;$H210,'2022_resources_less_planned_ret'!$E$3:$E$293)</f>
        <v>263.80420000000004</v>
      </c>
      <c r="Q210" s="2">
        <f>VLOOKUP(Q$2,ELCC!$A$1:$B$16,2,FALSE)*SUMIF('2022_resources_less_planned_ret'!$A$3:$A$293,Q$2&amp;"_"&amp;$I210&amp;"_"&amp;$H210,'2022_resources_less_planned_ret'!$E$3:$E$293)</f>
        <v>0</v>
      </c>
      <c r="R210" s="2">
        <f>VLOOKUP(R$2,ELCC!$A$1:$B$16,2,FALSE)*SUMIF('2022_resources_less_planned_ret'!$A$3:$A$293,R$2&amp;"_"&amp;$I210&amp;"_"&amp;$H210,'2022_resources_less_planned_ret'!$E$3:$E$293)</f>
        <v>0</v>
      </c>
      <c r="S210" s="45">
        <f t="shared" si="168"/>
        <v>507.40420000000006</v>
      </c>
      <c r="T210" s="45">
        <f t="shared" si="169"/>
        <v>0</v>
      </c>
      <c r="U210" s="45">
        <f t="shared" si="170"/>
        <v>243.6</v>
      </c>
      <c r="V210" s="45">
        <f t="shared" si="171"/>
        <v>243.6</v>
      </c>
      <c r="W210" s="79">
        <f t="shared" si="172"/>
        <v>1</v>
      </c>
      <c r="X210" s="43">
        <f t="shared" si="173"/>
        <v>1</v>
      </c>
      <c r="Y210" s="43" t="str">
        <f>VLOOKUP(I210,mappings!$C$1:$H$22,6,FALSE)</f>
        <v>WMAAC</v>
      </c>
      <c r="Z210" s="81"/>
      <c r="AA210" s="77" t="str">
        <f t="shared" si="155"/>
        <v>MAAC</v>
      </c>
      <c r="AB210" s="77">
        <f t="shared" si="181"/>
        <v>2029</v>
      </c>
      <c r="AC210" s="77" t="str">
        <f t="shared" si="174"/>
        <v>MAAC2029</v>
      </c>
      <c r="AD210" s="78">
        <f>SUMIFS(AD$3:AD209,$AJ$3:$AJ209,$AA210,$AB$3:$AB209,$AB210)</f>
        <v>19270.916100000002</v>
      </c>
      <c r="AE210" s="78">
        <f>SUMIFS(AE$3:AE209,$AJ$3:$AJ209,$AA210,$AB$3:$AB209,$AB210)</f>
        <v>12160.775754</v>
      </c>
      <c r="AF210" s="78">
        <f>SUMIFS(AF$3:AF209,$AJ$3:$AJ209,$AA210,$AB$3:$AB209,$AB210)</f>
        <v>2943.2699999999986</v>
      </c>
      <c r="AG210" s="78">
        <f>SUMIFS(AG$3:AG209,$AJ$3:$AJ209,$AA210,$AB$3:$AB209,$AB210)</f>
        <v>1636.8528499999998</v>
      </c>
      <c r="AH210" s="78">
        <f>SUMIFS(AH$3:AH209,$AJ$3:$AJ209,$AA210,$AB$3:$AB209,$AB210)</f>
        <v>0</v>
      </c>
      <c r="AI210" s="78">
        <f t="shared" si="152"/>
        <v>36011.814704000004</v>
      </c>
      <c r="AJ210" s="78" t="str">
        <f>VLOOKUP(AA210,mappings!$C$2:$H$28,6,FALSE)</f>
        <v>RTO</v>
      </c>
      <c r="AK210" s="78">
        <f>SUMIFS(AK$3:AK209,AJ$3:AJ209,AA210,AB$3:AB209,AB210)</f>
        <v>22731.186690000002</v>
      </c>
      <c r="AL210" s="78">
        <f t="shared" si="166"/>
        <v>53225.864450586487</v>
      </c>
      <c r="AM210" s="79">
        <f t="shared" si="167"/>
        <v>0.4270703148673714</v>
      </c>
      <c r="AN210" s="81"/>
      <c r="AO210" s="63" t="s">
        <v>107</v>
      </c>
      <c r="AP210" s="63" t="s">
        <v>23</v>
      </c>
      <c r="AQ210" s="63">
        <v>2028</v>
      </c>
      <c r="AR210" s="63">
        <v>1259.6483488328799</v>
      </c>
      <c r="AS210" s="63">
        <v>0</v>
      </c>
      <c r="AT210" s="63">
        <v>156.9744</v>
      </c>
      <c r="AU210" s="63">
        <v>133.00094999999999</v>
      </c>
      <c r="AV210" s="63">
        <v>373.665238758653</v>
      </c>
      <c r="AW210" s="81"/>
      <c r="AX210" s="77" t="str">
        <f t="shared" si="156"/>
        <v>MAAC</v>
      </c>
      <c r="AY210" s="77">
        <f t="shared" si="182"/>
        <v>2029</v>
      </c>
      <c r="AZ210" s="77" t="str">
        <f t="shared" si="175"/>
        <v>MAAC2029</v>
      </c>
      <c r="BA210" s="78">
        <f>SUMIFS(BA$3:BA209,$BG$3:$BG209,$AX210,$AY$3:$AY209,$AY210)</f>
        <v>8405.3057992669528</v>
      </c>
      <c r="BB210" s="78">
        <f>SUMIFS(BB$3:BB209,$BG$3:$BG209,$AX210,$AY$3:$AY209,$AY210)</f>
        <v>12160.775754</v>
      </c>
      <c r="BC210" s="78">
        <f>SUMIFS(BC$3:BC209,$BG$3:$BG209,$AX210,$AY$3:$AY209,$AY210)</f>
        <v>2943.2699999999977</v>
      </c>
      <c r="BD210" s="78">
        <f>SUMIFS(BD$3:BD209,$BG$3:$BG209,$AX210,$AY$3:$AY209,$AY210)</f>
        <v>1636.8528499999888</v>
      </c>
      <c r="BE210" s="78">
        <f>SUMIFS(BE$3:BE209,$BG$3:$BG209,$AX210,$AY$3:$AY209,$AY210)</f>
        <v>1459.9999999999982</v>
      </c>
      <c r="BF210" s="78">
        <f t="shared" si="176"/>
        <v>26606.204403266936</v>
      </c>
      <c r="BG210" s="78" t="str">
        <f>VLOOKUP(AX210,mappings!$C$2:$H$28,6,FALSE)</f>
        <v>RTO</v>
      </c>
      <c r="BH210" s="63"/>
      <c r="BI210" s="63"/>
      <c r="BJ210" s="63"/>
      <c r="BK210" s="63"/>
      <c r="BR210" s="63"/>
    </row>
    <row r="211" spans="7:70" x14ac:dyDescent="0.2">
      <c r="G211" s="81"/>
      <c r="H211" s="77" t="str">
        <f t="shared" si="150"/>
        <v>PA</v>
      </c>
      <c r="I211" s="77" t="str">
        <f t="shared" si="150"/>
        <v>PJM_PhiladelphiaElec</v>
      </c>
      <c r="J211" s="34">
        <f t="shared" si="151"/>
        <v>1</v>
      </c>
      <c r="K211" s="63">
        <f t="shared" si="161"/>
        <v>2028</v>
      </c>
      <c r="L211" s="9">
        <f t="shared" si="159"/>
        <v>0.08</v>
      </c>
      <c r="M211" s="77">
        <f>VLOOKUP(I211,load!$Z$88:$AJ$110,K211-2020,FALSE)</f>
        <v>8485</v>
      </c>
      <c r="N211" s="2">
        <f t="shared" si="160"/>
        <v>678.80000000000007</v>
      </c>
      <c r="O211" s="2">
        <f>VLOOKUP(O$2,ELCC!$A$1:$B$16,2,FALSE)*SUMIF('2022_resources_less_planned_ret'!$A$3:$A$293,O$2&amp;"_"&amp;$I211&amp;"_"&amp;$H211,'2022_resources_less_planned_ret'!$E$3:$E$293)</f>
        <v>4504.1964840000001</v>
      </c>
      <c r="P211" s="2">
        <f>VLOOKUP(P$2,ELCC!$A$1:$B$16,2,FALSE)*SUMIF('2022_resources_less_planned_ret'!$A$3:$A$293,P$2&amp;"_"&amp;$I211&amp;"_"&amp;$H211,'2022_resources_less_planned_ret'!$E$3:$E$293)</f>
        <v>395.7063</v>
      </c>
      <c r="Q211" s="2">
        <f>VLOOKUP(Q$2,ELCC!$A$1:$B$16,2,FALSE)*SUMIF('2022_resources_less_planned_ret'!$A$3:$A$293,Q$2&amp;"_"&amp;$I211&amp;"_"&amp;$H211,'2022_resources_less_planned_ret'!$E$3:$E$293)</f>
        <v>1016.5009499999999</v>
      </c>
      <c r="R211" s="2">
        <f>VLOOKUP(R$2,ELCC!$A$1:$B$16,2,FALSE)*SUMIF('2022_resources_less_planned_ret'!$A$3:$A$293,R$2&amp;"_"&amp;$I211&amp;"_"&amp;$H211,'2022_resources_less_planned_ret'!$E$3:$E$293)</f>
        <v>0</v>
      </c>
      <c r="S211" s="45">
        <f t="shared" si="168"/>
        <v>6595.2037339999997</v>
      </c>
      <c r="T211" s="45">
        <f t="shared" si="169"/>
        <v>0</v>
      </c>
      <c r="U211" s="45">
        <f t="shared" si="170"/>
        <v>678.80000000000007</v>
      </c>
      <c r="V211" s="45">
        <f t="shared" si="171"/>
        <v>678.80000000000007</v>
      </c>
      <c r="W211" s="79">
        <f t="shared" si="172"/>
        <v>1</v>
      </c>
      <c r="X211" s="43">
        <f t="shared" si="173"/>
        <v>1</v>
      </c>
      <c r="Y211" s="43" t="str">
        <f>VLOOKUP(I211,mappings!$C$1:$H$22,6,FALSE)</f>
        <v>EMAAC</v>
      </c>
      <c r="Z211" s="81"/>
      <c r="AA211" s="77" t="str">
        <f t="shared" si="155"/>
        <v>WEST</v>
      </c>
      <c r="AB211" s="77">
        <f t="shared" si="181"/>
        <v>2029</v>
      </c>
      <c r="AC211" s="77" t="str">
        <f t="shared" si="174"/>
        <v>WEST2029</v>
      </c>
      <c r="AD211" s="78">
        <f>SUMIFS(AD$3:AD210,$AJ$3:$AJ210,$AA211,$AB$3:$AB210,$AB211)</f>
        <v>8901.9730355864867</v>
      </c>
      <c r="AE211" s="78">
        <f>SUMIFS(AE$3:AE210,$AJ$3:$AJ210,$AA211,$AB$3:$AB210,$AB211)</f>
        <v>16301.311965000001</v>
      </c>
      <c r="AF211" s="78">
        <f>SUMIFS(AF$3:AF210,$AJ$3:$AJ210,$AA211,$AB$3:$AB210,$AB211)</f>
        <v>4957.8947110000008</v>
      </c>
      <c r="AG211" s="78">
        <f>SUMIFS(AG$3:AG210,$AJ$3:$AJ210,$AA211,$AB$3:$AB210,$AB211)</f>
        <v>62.700949999999999</v>
      </c>
      <c r="AH211" s="78">
        <f>SUMIFS(AH$3:AH210,$AJ$3:$AJ210,$AA211,$AB$3:$AB210,$AB211)</f>
        <v>0</v>
      </c>
      <c r="AI211" s="78">
        <f t="shared" si="152"/>
        <v>30223.880661586489</v>
      </c>
      <c r="AJ211" s="78" t="str">
        <f>VLOOKUP(AA211,mappings!$C$2:$H$28,6,FALSE)</f>
        <v>RTO</v>
      </c>
      <c r="AK211" s="78">
        <f>SUMIFS(AK$3:AK210,AJ$3:AJ210,AA211,AB$3:AB210,AB211)</f>
        <v>21391.340760586485</v>
      </c>
      <c r="AL211" s="78">
        <f t="shared" si="166"/>
        <v>53225.864450586487</v>
      </c>
      <c r="AM211" s="79">
        <f t="shared" si="167"/>
        <v>0.40189747938139458</v>
      </c>
      <c r="AN211" s="81"/>
      <c r="AO211" s="63" t="s">
        <v>108</v>
      </c>
      <c r="AP211" s="63" t="s">
        <v>31</v>
      </c>
      <c r="AQ211" s="63">
        <v>2028</v>
      </c>
      <c r="AR211" s="63">
        <v>88.510658184668102</v>
      </c>
      <c r="AS211" s="63">
        <v>0</v>
      </c>
      <c r="AT211" s="63">
        <v>263.80419999999998</v>
      </c>
      <c r="AU211" s="63">
        <v>0</v>
      </c>
      <c r="AV211" s="63">
        <v>0</v>
      </c>
      <c r="AW211" s="81"/>
      <c r="AX211" s="77" t="str">
        <f t="shared" si="156"/>
        <v>WEST</v>
      </c>
      <c r="AY211" s="77">
        <f t="shared" si="182"/>
        <v>2029</v>
      </c>
      <c r="AZ211" s="77" t="str">
        <f t="shared" si="175"/>
        <v>WEST2029</v>
      </c>
      <c r="BA211" s="78">
        <f>SUMIFS(BA$3:BA210,$BG$3:$BG210,$AX211,$AY$3:$AY210,$AY211)</f>
        <v>4931.4164176838131</v>
      </c>
      <c r="BB211" s="78">
        <f>SUMIFS(BB$3:BB210,$BG$3:$BG210,$AX211,$AY$3:$AY210,$AY211)</f>
        <v>16301.311965000001</v>
      </c>
      <c r="BC211" s="78">
        <f>SUMIFS(BC$3:BC210,$BG$3:$BG210,$AX211,$AY$3:$AY210,$AY211)</f>
        <v>4957.8947110000008</v>
      </c>
      <c r="BD211" s="78">
        <f>SUMIFS(BD$3:BD210,$BG$3:$BG210,$AX211,$AY$3:$AY210,$AY211)</f>
        <v>62.700949999999999</v>
      </c>
      <c r="BE211" s="78">
        <f>SUMIFS(BE$3:BE210,$BG$3:$BG210,$AX211,$AY$3:$AY210,$AY211)</f>
        <v>176.08</v>
      </c>
      <c r="BF211" s="78">
        <f t="shared" si="176"/>
        <v>26429.404043683815</v>
      </c>
      <c r="BG211" s="78" t="str">
        <f>VLOOKUP(AX211,mappings!$C$2:$H$28,6,FALSE)</f>
        <v>RTO</v>
      </c>
      <c r="BH211" s="63"/>
      <c r="BI211" s="63"/>
      <c r="BJ211" s="63"/>
      <c r="BK211" s="63"/>
      <c r="BR211" s="63"/>
    </row>
    <row r="212" spans="7:70" x14ac:dyDescent="0.2">
      <c r="G212" s="81"/>
      <c r="H212" s="77" t="str">
        <f t="shared" si="150"/>
        <v>PA</v>
      </c>
      <c r="I212" s="77" t="str">
        <f t="shared" si="150"/>
        <v>PJM_PennElec</v>
      </c>
      <c r="J212" s="34">
        <f t="shared" si="151"/>
        <v>1</v>
      </c>
      <c r="K212" s="63">
        <f t="shared" si="161"/>
        <v>2028</v>
      </c>
      <c r="L212" s="9">
        <f t="shared" si="159"/>
        <v>0.08</v>
      </c>
      <c r="M212" s="77">
        <f>VLOOKUP(I212,load!$Z$88:$AJ$110,K212-2020,FALSE)</f>
        <v>2832</v>
      </c>
      <c r="N212" s="2">
        <f t="shared" si="160"/>
        <v>226.56</v>
      </c>
      <c r="O212" s="2">
        <f>VLOOKUP(O$2,ELCC!$A$1:$B$16,2,FALSE)*SUMIF('2022_resources_less_planned_ret'!$A$3:$A$293,O$2&amp;"_"&amp;$I212&amp;"_"&amp;$H212,'2022_resources_less_planned_ret'!$E$3:$E$293)</f>
        <v>0</v>
      </c>
      <c r="P212" s="2">
        <f>VLOOKUP(P$2,ELCC!$A$1:$B$16,2,FALSE)*SUMIF('2022_resources_less_planned_ret'!$A$3:$A$293,P$2&amp;"_"&amp;$I212&amp;"_"&amp;$H212,'2022_resources_less_planned_ret'!$E$3:$E$293)</f>
        <v>331.3904</v>
      </c>
      <c r="Q212" s="2">
        <f>VLOOKUP(Q$2,ELCC!$A$1:$B$16,2,FALSE)*SUMIF('2022_resources_less_planned_ret'!$A$3:$A$293,Q$2&amp;"_"&amp;$I212&amp;"_"&amp;$H212,'2022_resources_less_planned_ret'!$E$3:$E$293)</f>
        <v>487.35094999999995</v>
      </c>
      <c r="R212" s="2">
        <f>VLOOKUP(R$2,ELCC!$A$1:$B$16,2,FALSE)*SUMIF('2022_resources_less_planned_ret'!$A$3:$A$293,R$2&amp;"_"&amp;$I212&amp;"_"&amp;$H212,'2022_resources_less_planned_ret'!$E$3:$E$293)</f>
        <v>0</v>
      </c>
      <c r="S212" s="45">
        <f t="shared" si="168"/>
        <v>1045.30135</v>
      </c>
      <c r="T212" s="45">
        <f t="shared" si="169"/>
        <v>0</v>
      </c>
      <c r="U212" s="45">
        <f t="shared" si="170"/>
        <v>226.56</v>
      </c>
      <c r="V212" s="45">
        <f t="shared" si="171"/>
        <v>226.56</v>
      </c>
      <c r="W212" s="79">
        <f t="shared" si="172"/>
        <v>1</v>
      </c>
      <c r="X212" s="43">
        <f t="shared" si="173"/>
        <v>1</v>
      </c>
      <c r="Y212" s="43" t="str">
        <f>VLOOKUP(I212,mappings!$C$1:$H$22,6,FALSE)</f>
        <v>WMAAC</v>
      </c>
      <c r="Z212" s="81"/>
      <c r="AA212" s="77" t="str">
        <f t="shared" si="155"/>
        <v>RTO</v>
      </c>
      <c r="AB212" s="77">
        <f t="shared" si="181"/>
        <v>2029</v>
      </c>
      <c r="AC212" s="77" t="str">
        <f t="shared" si="174"/>
        <v>RTO2029</v>
      </c>
      <c r="AD212" s="78">
        <f>SUMIFS(AD$3:AD211,$AJ$3:$AJ211,$AA212,$AB$3:$AB211,$AB212)</f>
        <v>37276.22613558649</v>
      </c>
      <c r="AE212" s="78">
        <f>SUMIFS(AE$3:AE211,$AJ$3:$AJ211,$AA212,$AB$3:$AB211,$AB212)</f>
        <v>32009.830937999999</v>
      </c>
      <c r="AF212" s="78">
        <f>SUMIFS(AF$3:AF211,$AJ$3:$AJ211,$AA212,$AB$3:$AB211,$AB212)</f>
        <v>8538.8732110000001</v>
      </c>
      <c r="AG212" s="78">
        <f>SUMIFS(AG$3:AG211,$AJ$3:$AJ211,$AA212,$AB$3:$AB211,$AB212)</f>
        <v>4552.4047499999997</v>
      </c>
      <c r="AH212" s="78">
        <f>SUMIFS(AH$3:AH211,$AJ$3:$AJ211,$AA212,$AB$3:$AB211,$AB212)</f>
        <v>0</v>
      </c>
      <c r="AI212" s="78">
        <f t="shared" si="152"/>
        <v>82377.335034586489</v>
      </c>
      <c r="AJ212" s="78">
        <f>VLOOKUP(AA212,mappings!$C$2:$H$28,6,FALSE)</f>
        <v>0</v>
      </c>
      <c r="AK212" s="78">
        <f>SUMIFS(AK$3:AK211,AJ$3:AJ211,AA212,AB$3:AB211,AB212)</f>
        <v>53225.864450586487</v>
      </c>
      <c r="AL212" s="78">
        <f t="shared" si="166"/>
        <v>0</v>
      </c>
      <c r="AM212" s="79">
        <f t="shared" si="167"/>
        <v>0</v>
      </c>
      <c r="AN212" s="81"/>
      <c r="AO212" s="63" t="s">
        <v>109</v>
      </c>
      <c r="AP212" s="63" t="s">
        <v>31</v>
      </c>
      <c r="AQ212" s="63">
        <v>2028</v>
      </c>
      <c r="AR212" s="63">
        <v>218.53103210182101</v>
      </c>
      <c r="AS212" s="63">
        <v>0</v>
      </c>
      <c r="AT212" s="63">
        <v>331.3904</v>
      </c>
      <c r="AU212" s="63">
        <v>487.35094999999899</v>
      </c>
      <c r="AV212" s="63">
        <v>0</v>
      </c>
      <c r="AW212" s="81"/>
      <c r="AX212" s="77" t="str">
        <f t="shared" si="156"/>
        <v>RTO</v>
      </c>
      <c r="AY212" s="77">
        <f t="shared" si="182"/>
        <v>2029</v>
      </c>
      <c r="AZ212" s="77" t="str">
        <f t="shared" si="175"/>
        <v>RTO2029</v>
      </c>
      <c r="BA212" s="78">
        <f>SUMIFS(BA$3:BA211,$BG$3:$BG211,$AX212,$AY$3:$AY211,$AY212)</f>
        <v>20159.792996269385</v>
      </c>
      <c r="BB212" s="78">
        <f>SUMIFS(BB$3:BB211,$BG$3:$BG211,$AX212,$AY$3:$AY211,$AY212)</f>
        <v>32009.830937999999</v>
      </c>
      <c r="BC212" s="78">
        <f>SUMIFS(BC$3:BC211,$BG$3:$BG211,$AX212,$AY$3:$AY211,$AY212)</f>
        <v>8538.8732109999983</v>
      </c>
      <c r="BD212" s="78">
        <f>SUMIFS(BD$3:BD211,$BG$3:$BG211,$AX212,$AY$3:$AY211,$AY212)</f>
        <v>4552.4047499999888</v>
      </c>
      <c r="BE212" s="78">
        <f>SUMIFS(BE$3:BE211,$BG$3:$BG211,$AX212,$AY$3:$AY211,$AY212)</f>
        <v>2836.0799999999981</v>
      </c>
      <c r="BF212" s="78">
        <f t="shared" si="176"/>
        <v>68096.981895269375</v>
      </c>
      <c r="BG212" s="78">
        <f>VLOOKUP(AX212,mappings!$C$2:$H$28,6,FALSE)</f>
        <v>0</v>
      </c>
      <c r="BH212" s="63"/>
      <c r="BI212" s="63"/>
      <c r="BJ212" s="63"/>
      <c r="BK212" s="63"/>
      <c r="BR212" s="63"/>
    </row>
    <row r="213" spans="7:70" x14ac:dyDescent="0.2">
      <c r="G213" s="81"/>
      <c r="H213" s="77" t="str">
        <f t="shared" si="150"/>
        <v>DC</v>
      </c>
      <c r="I213" s="77" t="str">
        <f t="shared" si="150"/>
        <v>PJM_PotomacElec</v>
      </c>
      <c r="J213" s="34">
        <f t="shared" si="151"/>
        <v>0.3</v>
      </c>
      <c r="K213" s="63">
        <f t="shared" si="161"/>
        <v>2028</v>
      </c>
      <c r="L213" s="9">
        <f t="shared" si="159"/>
        <v>0.73</v>
      </c>
      <c r="M213" s="77">
        <f>VLOOKUP(I213,load!$Z$88:$AJ$110,K213-2020,FALSE)</f>
        <v>6144</v>
      </c>
      <c r="N213" s="2">
        <f t="shared" si="160"/>
        <v>1345.5359999999998</v>
      </c>
      <c r="O213" s="2">
        <f>VLOOKUP(O$2,ELCC!$A$1:$B$16,2,FALSE)*SUMIF('2022_resources_less_planned_ret'!$A$3:$A$293,O$2&amp;"_"&amp;$I213&amp;"_"&amp;$H213,'2022_resources_less_planned_ret'!$E$3:$E$293)</f>
        <v>0</v>
      </c>
      <c r="P213" s="2">
        <f>VLOOKUP(P$2,ELCC!$A$1:$B$16,2,FALSE)*SUMIF('2022_resources_less_planned_ret'!$A$3:$A$293,P$2&amp;"_"&amp;$I213&amp;"_"&amp;$H213,'2022_resources_less_planned_ret'!$E$3:$E$293)</f>
        <v>69.330359999999899</v>
      </c>
      <c r="Q213" s="2">
        <f>VLOOKUP(Q$2,ELCC!$A$1:$B$16,2,FALSE)*SUMIF('2022_resources_less_planned_ret'!$A$3:$A$293,Q$2&amp;"_"&amp;$I213&amp;"_"&amp;$H213,'2022_resources_less_planned_ret'!$E$3:$E$293)</f>
        <v>0</v>
      </c>
      <c r="R213" s="2">
        <f>VLOOKUP(R$2,ELCC!$A$1:$B$16,2,FALSE)*SUMIF('2022_resources_less_planned_ret'!$A$3:$A$293,R$2&amp;"_"&amp;$I213&amp;"_"&amp;$H213,'2022_resources_less_planned_ret'!$E$3:$E$293)</f>
        <v>0</v>
      </c>
      <c r="S213" s="45">
        <f t="shared" si="168"/>
        <v>1414.8663599999998</v>
      </c>
      <c r="T213" s="45">
        <f t="shared" si="169"/>
        <v>0</v>
      </c>
      <c r="U213" s="45">
        <f t="shared" si="170"/>
        <v>1345.5359999999998</v>
      </c>
      <c r="V213" s="45">
        <f t="shared" si="171"/>
        <v>3194.8799999999997</v>
      </c>
      <c r="W213" s="79">
        <f t="shared" si="172"/>
        <v>0.42115384615384616</v>
      </c>
      <c r="X213" s="43">
        <f t="shared" si="173"/>
        <v>0.41298135553108128</v>
      </c>
      <c r="Y213" s="43" t="str">
        <f>VLOOKUP(I213,mappings!$C$1:$H$22,6,FALSE)</f>
        <v>SWMAAC</v>
      </c>
      <c r="Z213" s="81"/>
      <c r="AA213" s="77" t="str">
        <f>AA207</f>
        <v>EMAAC</v>
      </c>
      <c r="AB213" s="77">
        <f>AB207+1</f>
        <v>2030</v>
      </c>
      <c r="AC213" s="77" t="str">
        <f t="shared" si="174"/>
        <v>EMAAC2030</v>
      </c>
      <c r="AD213" s="78">
        <f>SUMIFS(AD$3:AD212,$AJ$3:$AJ212,$AA213,$AB$3:$AB212,$AB213)</f>
        <v>12185.4992</v>
      </c>
      <c r="AE213" s="78">
        <f>SUMIFS(AE$3:AE212,$AJ$3:$AJ212,$AA213,$AB$3:$AB212,$AB213)</f>
        <v>7964.4670740000001</v>
      </c>
      <c r="AF213" s="78">
        <f>SUMIFS(AF$3:AF212,$AJ$3:$AJ212,$AA213,$AB$3:$AB212,$AB213)</f>
        <v>1215.4614999999999</v>
      </c>
      <c r="AG213" s="78">
        <f>SUMIFS(AG$3:AG212,$AJ$3:$AJ212,$AA213,$AB$3:$AB212,$AB213)</f>
        <v>1149.5018999999998</v>
      </c>
      <c r="AH213" s="78">
        <f>SUMIFS(AH$3:AH212,$AJ$3:$AJ212,$AA213,$AB$3:$AB212,$AB213)</f>
        <v>0</v>
      </c>
      <c r="AI213" s="78">
        <f t="shared" si="152"/>
        <v>22514.929673999999</v>
      </c>
      <c r="AJ213" s="78" t="str">
        <f>VLOOKUP(AA213,mappings!$C$2:$H$28,6,FALSE)</f>
        <v>MAAC</v>
      </c>
      <c r="AK213" s="78">
        <f>SUMIFS(AK$3:AK212,AJ$3:AJ212,AA213,AB$3:AB212,AB213)</f>
        <v>15645.76979</v>
      </c>
      <c r="AL213" s="78">
        <f t="shared" si="166"/>
        <v>23886.211789999998</v>
      </c>
      <c r="AM213" s="79">
        <f t="shared" si="167"/>
        <v>0.65501260424016372</v>
      </c>
      <c r="AN213" s="81"/>
      <c r="AO213" s="63" t="s">
        <v>110</v>
      </c>
      <c r="AP213" s="63" t="s">
        <v>31</v>
      </c>
      <c r="AQ213" s="63">
        <v>2028</v>
      </c>
      <c r="AR213" s="63">
        <v>808.51374157257601</v>
      </c>
      <c r="AS213" s="63">
        <v>2496.3876</v>
      </c>
      <c r="AT213" s="63">
        <v>632.25800000000004</v>
      </c>
      <c r="AU213" s="63">
        <v>0</v>
      </c>
      <c r="AV213" s="63">
        <v>0</v>
      </c>
      <c r="AW213" s="81"/>
      <c r="AX213" s="77" t="str">
        <f>AX207</f>
        <v>EMAAC</v>
      </c>
      <c r="AY213" s="77">
        <f>AY207+1</f>
        <v>2030</v>
      </c>
      <c r="AZ213" s="77" t="str">
        <f t="shared" si="175"/>
        <v>EMAAC2030</v>
      </c>
      <c r="BA213" s="78">
        <f>SUMIFS(BA$3:BA212,$BG$3:$BG212,$AX213,$AY$3:$AY212,$AY213)</f>
        <v>6139.1945918921492</v>
      </c>
      <c r="BB213" s="78">
        <f>SUMIFS(BB$3:BB212,$BG$3:$BG212,$AX213,$AY$3:$AY212,$AY213)</f>
        <v>7964.4670740000001</v>
      </c>
      <c r="BC213" s="78">
        <f>SUMIFS(BC$3:BC212,$BG$3:$BG212,$AX213,$AY$3:$AY212,$AY213)</f>
        <v>1215.4614999999999</v>
      </c>
      <c r="BD213" s="78">
        <f>SUMIFS(BD$3:BD212,$BG$3:$BG212,$AX213,$AY$3:$AY212,$AY213)</f>
        <v>1149.50189999999</v>
      </c>
      <c r="BE213" s="78">
        <f>SUMIFS(BE$3:BE212,$BG$3:$BG212,$AX213,$AY$3:$AY212,$AY213)</f>
        <v>1779.9999999999991</v>
      </c>
      <c r="BF213" s="78">
        <f t="shared" si="176"/>
        <v>18248.625065892138</v>
      </c>
      <c r="BG213" s="78" t="str">
        <f>VLOOKUP(AX213,mappings!$C$2:$H$28,6,FALSE)</f>
        <v>MAAC</v>
      </c>
      <c r="BH213" s="63"/>
      <c r="BI213" s="63"/>
      <c r="BJ213" s="63"/>
      <c r="BK213" s="63"/>
      <c r="BR213" s="63"/>
    </row>
    <row r="214" spans="7:70" x14ac:dyDescent="0.2">
      <c r="G214" s="81"/>
      <c r="H214" s="77" t="str">
        <f t="shared" si="150"/>
        <v>MD</v>
      </c>
      <c r="I214" s="77" t="str">
        <f t="shared" si="150"/>
        <v>PJM_PotomacElec</v>
      </c>
      <c r="J214" s="34">
        <f t="shared" si="151"/>
        <v>0.7</v>
      </c>
      <c r="K214" s="63">
        <f t="shared" si="161"/>
        <v>2028</v>
      </c>
      <c r="L214" s="9">
        <f t="shared" si="159"/>
        <v>0.43</v>
      </c>
      <c r="M214" s="77">
        <f>VLOOKUP(I214,load!$Z$88:$AJ$110,K214-2020,FALSE)</f>
        <v>6144</v>
      </c>
      <c r="N214" s="2">
        <f t="shared" si="160"/>
        <v>1849.3439999999998</v>
      </c>
      <c r="O214" s="2">
        <f>VLOOKUP(O$2,ELCC!$A$1:$B$16,2,FALSE)*SUMIF('2022_resources_less_planned_ret'!$A$3:$A$293,O$2&amp;"_"&amp;$I214&amp;"_"&amp;$H214,'2022_resources_less_planned_ret'!$E$3:$E$293)</f>
        <v>0</v>
      </c>
      <c r="P214" s="2">
        <f>VLOOKUP(P$2,ELCC!$A$1:$B$16,2,FALSE)*SUMIF('2022_resources_less_planned_ret'!$A$3:$A$293,P$2&amp;"_"&amp;$I214&amp;"_"&amp;$H214,'2022_resources_less_planned_ret'!$E$3:$E$293)</f>
        <v>161.77083999999894</v>
      </c>
      <c r="Q214" s="2">
        <f>VLOOKUP(Q$2,ELCC!$A$1:$B$16,2,FALSE)*SUMIF('2022_resources_less_planned_ret'!$A$3:$A$293,Q$2&amp;"_"&amp;$I214&amp;"_"&amp;$H214,'2022_resources_less_planned_ret'!$E$3:$E$293)</f>
        <v>0</v>
      </c>
      <c r="R214" s="2">
        <f>VLOOKUP(R$2,ELCC!$A$1:$B$16,2,FALSE)*SUMIF('2022_resources_less_planned_ret'!$A$3:$A$293,R$2&amp;"_"&amp;$I214&amp;"_"&amp;$H214,'2022_resources_less_planned_ret'!$E$3:$E$293)</f>
        <v>0</v>
      </c>
      <c r="S214" s="45">
        <f t="shared" si="168"/>
        <v>2011.1148399999988</v>
      </c>
      <c r="T214" s="45">
        <f t="shared" si="169"/>
        <v>0</v>
      </c>
      <c r="U214" s="45">
        <f t="shared" si="170"/>
        <v>1849.3439999999998</v>
      </c>
      <c r="V214" s="45">
        <f t="shared" si="171"/>
        <v>3194.8799999999997</v>
      </c>
      <c r="W214" s="79">
        <f t="shared" si="172"/>
        <v>0.5788461538461539</v>
      </c>
      <c r="X214" s="43">
        <f t="shared" si="173"/>
        <v>0.58701864446891883</v>
      </c>
      <c r="Y214" s="43" t="str">
        <f>VLOOKUP(I214,mappings!$C$1:$H$22,6,FALSE)</f>
        <v>SWMAAC</v>
      </c>
      <c r="Z214" s="81"/>
      <c r="AA214" s="77" t="str">
        <f t="shared" si="155"/>
        <v>WMAAC</v>
      </c>
      <c r="AB214" s="77">
        <f>AB213</f>
        <v>2030</v>
      </c>
      <c r="AC214" s="77" t="str">
        <f t="shared" si="174"/>
        <v>WMAAC2030</v>
      </c>
      <c r="AD214" s="78">
        <f>SUMIFS(AD$3:AD213,$AJ$3:$AJ213,$AA214,$AB$3:$AB213,$AB214)</f>
        <v>1073.68</v>
      </c>
      <c r="AE214" s="78">
        <f>SUMIFS(AE$3:AE213,$AJ$3:$AJ213,$AA214,$AB$3:$AB213,$AB214)</f>
        <v>2496.3876</v>
      </c>
      <c r="AF214" s="78">
        <f>SUMIFS(AF$3:AF213,$AJ$3:$AJ213,$AA214,$AB$3:$AB213,$AB214)</f>
        <v>1227.4526000000001</v>
      </c>
      <c r="AG214" s="78">
        <f>SUMIFS(AG$3:AG213,$AJ$3:$AJ213,$AA214,$AB$3:$AB213,$AB214)</f>
        <v>487.35094999999995</v>
      </c>
      <c r="AH214" s="78">
        <f>SUMIFS(AH$3:AH213,$AJ$3:$AJ213,$AA214,$AB$3:$AB213,$AB214)</f>
        <v>0</v>
      </c>
      <c r="AI214" s="78">
        <f t="shared" si="152"/>
        <v>5284.8711500000009</v>
      </c>
      <c r="AJ214" s="78" t="str">
        <f>VLOOKUP(AA214,mappings!$C$2:$H$28,6,FALSE)</f>
        <v>MAAC</v>
      </c>
      <c r="AK214" s="78">
        <f>SUMIFS(AK$3:AK213,AJ$3:AJ213,AA214,AB$3:AB213,AB214)</f>
        <v>1073.68</v>
      </c>
      <c r="AL214" s="78">
        <f t="shared" si="166"/>
        <v>23886.211789999998</v>
      </c>
      <c r="AM214" s="79">
        <f t="shared" si="167"/>
        <v>4.4949781465535611E-2</v>
      </c>
      <c r="AN214" s="81"/>
      <c r="AO214" s="63" t="s">
        <v>111</v>
      </c>
      <c r="AP214" s="63" t="s">
        <v>31</v>
      </c>
      <c r="AQ214" s="63">
        <v>2028</v>
      </c>
      <c r="AR214" s="63">
        <v>689.42516806388699</v>
      </c>
      <c r="AS214" s="63">
        <v>4504.1964840000001</v>
      </c>
      <c r="AT214" s="63">
        <v>395.7063</v>
      </c>
      <c r="AU214" s="63">
        <v>1016.50094999999</v>
      </c>
      <c r="AV214" s="63">
        <v>0</v>
      </c>
      <c r="AW214" s="81"/>
      <c r="AX214" s="77" t="str">
        <f t="shared" si="156"/>
        <v>WMAAC</v>
      </c>
      <c r="AY214" s="77">
        <f>AY213</f>
        <v>2030</v>
      </c>
      <c r="AZ214" s="77" t="str">
        <f t="shared" si="175"/>
        <v>WMAAC2030</v>
      </c>
      <c r="BA214" s="78">
        <f>SUMIFS(BA$3:BA213,$BG$3:$BG213,$AX214,$AY$3:$AY213,$AY214)</f>
        <v>1142.6119708844083</v>
      </c>
      <c r="BB214" s="78">
        <f>SUMIFS(BB$3:BB213,$BG$3:$BG213,$AX214,$AY$3:$AY213,$AY214)</f>
        <v>2496.3876</v>
      </c>
      <c r="BC214" s="78">
        <f>SUMIFS(BC$3:BC213,$BG$3:$BG213,$AX214,$AY$3:$AY213,$AY214)</f>
        <v>1227.4526000000001</v>
      </c>
      <c r="BD214" s="78">
        <f>SUMIFS(BD$3:BD213,$BG$3:$BG213,$AX214,$AY$3:$AY213,$AY214)</f>
        <v>487.35094999999899</v>
      </c>
      <c r="BE214" s="78">
        <f>SUMIFS(BE$3:BE213,$BG$3:$BG213,$AX214,$AY$3:$AY213,$AY214)</f>
        <v>0</v>
      </c>
      <c r="BF214" s="78">
        <f t="shared" si="176"/>
        <v>5353.8031208844068</v>
      </c>
      <c r="BG214" s="78" t="str">
        <f>VLOOKUP(AX214,mappings!$C$2:$H$28,6,FALSE)</f>
        <v>MAAC</v>
      </c>
      <c r="BH214" s="63"/>
      <c r="BI214" s="63"/>
      <c r="BJ214" s="63"/>
      <c r="BK214" s="63"/>
      <c r="BR214" s="63"/>
    </row>
    <row r="215" spans="7:70" x14ac:dyDescent="0.2">
      <c r="G215" s="81"/>
      <c r="H215" s="77" t="str">
        <f t="shared" si="150"/>
        <v>PA</v>
      </c>
      <c r="I215" s="77" t="str">
        <f t="shared" si="150"/>
        <v>PJM_PennPL_UGI</v>
      </c>
      <c r="J215" s="34">
        <f t="shared" si="151"/>
        <v>1</v>
      </c>
      <c r="K215" s="63">
        <f t="shared" si="161"/>
        <v>2028</v>
      </c>
      <c r="L215" s="9">
        <f t="shared" si="159"/>
        <v>0.08</v>
      </c>
      <c r="M215" s="77">
        <f>VLOOKUP(I215,load!$Z$88:$AJ$110,K215-2020,FALSE)</f>
        <v>7413</v>
      </c>
      <c r="N215" s="2">
        <f t="shared" si="160"/>
        <v>593.04</v>
      </c>
      <c r="O215" s="2">
        <f>VLOOKUP(O$2,ELCC!$A$1:$B$16,2,FALSE)*SUMIF('2022_resources_less_planned_ret'!$A$3:$A$293,O$2&amp;"_"&amp;$I215&amp;"_"&amp;$H215,'2022_resources_less_planned_ret'!$E$3:$E$293)</f>
        <v>2496.3876</v>
      </c>
      <c r="P215" s="2">
        <f>VLOOKUP(P$2,ELCC!$A$1:$B$16,2,FALSE)*SUMIF('2022_resources_less_planned_ret'!$A$3:$A$293,P$2&amp;"_"&amp;$I215&amp;"_"&amp;$H215,'2022_resources_less_planned_ret'!$E$3:$E$293)</f>
        <v>632.25800000000004</v>
      </c>
      <c r="Q215" s="2">
        <f>VLOOKUP(Q$2,ELCC!$A$1:$B$16,2,FALSE)*SUMIF('2022_resources_less_planned_ret'!$A$3:$A$293,Q$2&amp;"_"&amp;$I215&amp;"_"&amp;$H215,'2022_resources_less_planned_ret'!$E$3:$E$293)</f>
        <v>0</v>
      </c>
      <c r="R215" s="2">
        <f>VLOOKUP(R$2,ELCC!$A$1:$B$16,2,FALSE)*SUMIF('2022_resources_less_planned_ret'!$A$3:$A$293,R$2&amp;"_"&amp;$I215&amp;"_"&amp;$H215,'2022_resources_less_planned_ret'!$E$3:$E$293)</f>
        <v>0</v>
      </c>
      <c r="S215" s="45">
        <f t="shared" si="168"/>
        <v>3721.6855999999998</v>
      </c>
      <c r="T215" s="45">
        <f t="shared" si="169"/>
        <v>0</v>
      </c>
      <c r="U215" s="45">
        <f t="shared" si="170"/>
        <v>593.04</v>
      </c>
      <c r="V215" s="45">
        <f t="shared" si="171"/>
        <v>593.04</v>
      </c>
      <c r="W215" s="79">
        <f t="shared" si="172"/>
        <v>1</v>
      </c>
      <c r="X215" s="43">
        <f t="shared" si="173"/>
        <v>1</v>
      </c>
      <c r="Y215" s="43" t="str">
        <f>VLOOKUP(I215,mappings!$C$1:$H$22,6,FALSE)</f>
        <v>WMAAC</v>
      </c>
      <c r="Z215" s="81"/>
      <c r="AA215" s="77" t="str">
        <f t="shared" si="155"/>
        <v>SWMAAC</v>
      </c>
      <c r="AB215" s="77">
        <f t="shared" ref="AB215:AB218" si="183">AB214</f>
        <v>2030</v>
      </c>
      <c r="AC215" s="77" t="str">
        <f t="shared" si="174"/>
        <v>SWMAAC2030</v>
      </c>
      <c r="AD215" s="78">
        <f>SUMIFS(AD$3:AD214,$AJ$3:$AJ214,$AA215,$AB$3:$AB214,$AB215)</f>
        <v>7166.7619999999997</v>
      </c>
      <c r="AE215" s="78">
        <f>SUMIFS(AE$3:AE214,$AJ$3:$AJ214,$AA215,$AB$3:$AB214,$AB215)</f>
        <v>1699.9210800000001</v>
      </c>
      <c r="AF215" s="78">
        <f>SUMIFS(AF$3:AF214,$AJ$3:$AJ214,$AA215,$AB$3:$AB214,$AB215)</f>
        <v>500.35589999999888</v>
      </c>
      <c r="AG215" s="78">
        <f>SUMIFS(AG$3:AG214,$AJ$3:$AJ214,$AA215,$AB$3:$AB214,$AB215)</f>
        <v>0</v>
      </c>
      <c r="AH215" s="78">
        <f>SUMIFS(AH$3:AH214,$AJ$3:$AJ214,$AA215,$AB$3:$AB214,$AB215)</f>
        <v>0</v>
      </c>
      <c r="AI215" s="78">
        <f t="shared" si="152"/>
        <v>9367.0389799999975</v>
      </c>
      <c r="AJ215" s="78" t="str">
        <f>VLOOKUP(AA215,mappings!$C$2:$H$28,6,FALSE)</f>
        <v>MAAC</v>
      </c>
      <c r="AK215" s="78">
        <f>SUMIFS(AK$3:AK214,AJ$3:AJ214,AA215,AB$3:AB214,AB215)</f>
        <v>7166.7619999999997</v>
      </c>
      <c r="AL215" s="78">
        <f t="shared" si="166"/>
        <v>23886.211789999998</v>
      </c>
      <c r="AM215" s="79">
        <f t="shared" si="167"/>
        <v>0.30003761429430081</v>
      </c>
      <c r="AN215" s="81"/>
      <c r="AO215" s="63" t="s">
        <v>112</v>
      </c>
      <c r="AP215" s="63" t="s">
        <v>22</v>
      </c>
      <c r="AQ215" s="63">
        <v>2028</v>
      </c>
      <c r="AR215" s="63">
        <v>87.524368924487803</v>
      </c>
      <c r="AS215" s="63">
        <v>0</v>
      </c>
      <c r="AT215" s="63">
        <v>69.330359999999899</v>
      </c>
      <c r="AU215" s="63">
        <v>0</v>
      </c>
      <c r="AV215" s="63">
        <v>0</v>
      </c>
      <c r="AW215" s="81"/>
      <c r="AX215" s="77" t="str">
        <f t="shared" si="156"/>
        <v>SWMAAC</v>
      </c>
      <c r="AY215" s="77">
        <f t="shared" ref="AY215:AY218" si="184">AY214</f>
        <v>2030</v>
      </c>
      <c r="AZ215" s="77" t="str">
        <f t="shared" si="175"/>
        <v>SWMAAC2030</v>
      </c>
      <c r="BA215" s="78">
        <f>SUMIFS(BA$3:BA214,$BG$3:$BG214,$AX215,$AY$3:$AY214,$AY215)</f>
        <v>1247.9647701549461</v>
      </c>
      <c r="BB215" s="78">
        <f>SUMIFS(BB$3:BB214,$BG$3:$BG214,$AX215,$AY$3:$AY214,$AY215)</f>
        <v>1699.9210800000001</v>
      </c>
      <c r="BC215" s="78">
        <f>SUMIFS(BC$3:BC214,$BG$3:$BG214,$AX215,$AY$3:$AY214,$AY215)</f>
        <v>500.35589999999792</v>
      </c>
      <c r="BD215" s="78">
        <f>SUMIFS(BD$3:BD214,$BG$3:$BG214,$AX215,$AY$3:$AY214,$AY215)</f>
        <v>0</v>
      </c>
      <c r="BE215" s="78">
        <f>SUMIFS(BE$3:BE214,$BG$3:$BG214,$AX215,$AY$3:$AY214,$AY215)</f>
        <v>0</v>
      </c>
      <c r="BF215" s="78">
        <f t="shared" si="176"/>
        <v>3448.2417501549439</v>
      </c>
      <c r="BG215" s="78" t="str">
        <f>VLOOKUP(AX215,mappings!$C$2:$H$28,6,FALSE)</f>
        <v>MAAC</v>
      </c>
      <c r="BH215" s="63"/>
      <c r="BI215" s="63"/>
      <c r="BJ215" s="63"/>
      <c r="BK215" s="63"/>
      <c r="BR215" s="63"/>
    </row>
    <row r="216" spans="7:70" x14ac:dyDescent="0.2">
      <c r="G216" s="81"/>
      <c r="H216" s="77" t="str">
        <f t="shared" si="150"/>
        <v>NJ</v>
      </c>
      <c r="I216" s="77" t="str">
        <f t="shared" si="150"/>
        <v>PJM_PublicServiceEG</v>
      </c>
      <c r="J216" s="34">
        <f t="shared" si="151"/>
        <v>1</v>
      </c>
      <c r="K216" s="63">
        <f t="shared" si="161"/>
        <v>2028</v>
      </c>
      <c r="L216" s="9">
        <f t="shared" si="159"/>
        <v>0.44</v>
      </c>
      <c r="M216" s="77">
        <f>VLOOKUP(I216,load!$Z$88:$AJ$110,K216-2020,FALSE)</f>
        <v>10363</v>
      </c>
      <c r="N216" s="2">
        <f t="shared" si="160"/>
        <v>4559.72</v>
      </c>
      <c r="O216" s="2">
        <f>VLOOKUP(O$2,ELCC!$A$1:$B$16,2,FALSE)*SUMIF('2022_resources_less_planned_ret'!$A$3:$A$293,O$2&amp;"_"&amp;$I216&amp;"_"&amp;$H216,'2022_resources_less_planned_ret'!$E$3:$E$293)</f>
        <v>3460.2705900000001</v>
      </c>
      <c r="P216" s="2">
        <f>VLOOKUP(P$2,ELCC!$A$1:$B$16,2,FALSE)*SUMIF('2022_resources_less_planned_ret'!$A$3:$A$293,P$2&amp;"_"&amp;$I216&amp;"_"&amp;$H216,'2022_resources_less_planned_ret'!$E$3:$E$293)</f>
        <v>357.55280000000005</v>
      </c>
      <c r="Q216" s="2">
        <f>VLOOKUP(Q$2,ELCC!$A$1:$B$16,2,FALSE)*SUMIF('2022_resources_less_planned_ret'!$A$3:$A$293,Q$2&amp;"_"&amp;$I216&amp;"_"&amp;$H216,'2022_resources_less_planned_ret'!$E$3:$E$293)</f>
        <v>0</v>
      </c>
      <c r="R216" s="2">
        <f>VLOOKUP(R$2,ELCC!$A$1:$B$16,2,FALSE)*SUMIF('2022_resources_less_planned_ret'!$A$3:$A$293,R$2&amp;"_"&amp;$I216&amp;"_"&amp;$H216,'2022_resources_less_planned_ret'!$E$3:$E$293)</f>
        <v>0</v>
      </c>
      <c r="S216" s="45">
        <f t="shared" si="168"/>
        <v>8377.5433900000007</v>
      </c>
      <c r="T216" s="45">
        <f t="shared" si="169"/>
        <v>3460.2705900000001</v>
      </c>
      <c r="U216" s="45">
        <f t="shared" si="170"/>
        <v>8019.9905900000003</v>
      </c>
      <c r="V216" s="45">
        <f t="shared" si="171"/>
        <v>8019.9905900000003</v>
      </c>
      <c r="W216" s="79">
        <f t="shared" si="172"/>
        <v>1</v>
      </c>
      <c r="X216" s="43">
        <f t="shared" si="173"/>
        <v>1</v>
      </c>
      <c r="Y216" s="43" t="str">
        <f>VLOOKUP(I216,mappings!$C$1:$H$22,6,FALSE)</f>
        <v>EMAAC</v>
      </c>
      <c r="Z216" s="81"/>
      <c r="AA216" s="77" t="str">
        <f t="shared" si="155"/>
        <v>MAAC</v>
      </c>
      <c r="AB216" s="77">
        <f t="shared" si="183"/>
        <v>2030</v>
      </c>
      <c r="AC216" s="77" t="str">
        <f t="shared" si="174"/>
        <v>MAAC2030</v>
      </c>
      <c r="AD216" s="78">
        <f>SUMIFS(AD$3:AD215,$AJ$3:$AJ215,$AA216,$AB$3:$AB215,$AB216)</f>
        <v>20425.941200000001</v>
      </c>
      <c r="AE216" s="78">
        <f>SUMIFS(AE$3:AE215,$AJ$3:$AJ215,$AA216,$AB$3:$AB215,$AB216)</f>
        <v>12160.775754</v>
      </c>
      <c r="AF216" s="78">
        <f>SUMIFS(AF$3:AF215,$AJ$3:$AJ215,$AA216,$AB$3:$AB215,$AB216)</f>
        <v>2943.2699999999986</v>
      </c>
      <c r="AG216" s="78">
        <f>SUMIFS(AG$3:AG215,$AJ$3:$AJ215,$AA216,$AB$3:$AB215,$AB216)</f>
        <v>1636.8528499999998</v>
      </c>
      <c r="AH216" s="78">
        <f>SUMIFS(AH$3:AH215,$AJ$3:$AJ215,$AA216,$AB$3:$AB215,$AB216)</f>
        <v>0</v>
      </c>
      <c r="AI216" s="78">
        <f t="shared" si="152"/>
        <v>37166.839804000003</v>
      </c>
      <c r="AJ216" s="78" t="str">
        <f>VLOOKUP(AA216,mappings!$C$2:$H$28,6,FALSE)</f>
        <v>RTO</v>
      </c>
      <c r="AK216" s="78">
        <f>SUMIFS(AK$3:AK215,AJ$3:AJ215,AA216,AB$3:AB215,AB216)</f>
        <v>23886.211789999998</v>
      </c>
      <c r="AL216" s="78">
        <f t="shared" si="166"/>
        <v>55947.994427672689</v>
      </c>
      <c r="AM216" s="79">
        <f t="shared" si="167"/>
        <v>0.4269359792848183</v>
      </c>
      <c r="AN216" s="81"/>
      <c r="AO216" s="63" t="s">
        <v>112</v>
      </c>
      <c r="AP216" s="63" t="s">
        <v>4</v>
      </c>
      <c r="AQ216" s="63">
        <v>2028</v>
      </c>
      <c r="AR216" s="63">
        <v>413.612966592585</v>
      </c>
      <c r="AS216" s="63">
        <v>0</v>
      </c>
      <c r="AT216" s="63">
        <v>161.770839999998</v>
      </c>
      <c r="AU216" s="63">
        <v>0</v>
      </c>
      <c r="AV216" s="63">
        <v>0</v>
      </c>
      <c r="AW216" s="81"/>
      <c r="AX216" s="77" t="str">
        <f t="shared" si="156"/>
        <v>MAAC</v>
      </c>
      <c r="AY216" s="77">
        <f t="shared" si="184"/>
        <v>2030</v>
      </c>
      <c r="AZ216" s="77" t="str">
        <f t="shared" si="175"/>
        <v>MAAC2030</v>
      </c>
      <c r="BA216" s="78">
        <f>SUMIFS(BA$3:BA215,$BG$3:$BG215,$AX216,$AY$3:$AY215,$AY216)</f>
        <v>8529.7713329315029</v>
      </c>
      <c r="BB216" s="78">
        <f>SUMIFS(BB$3:BB215,$BG$3:$BG215,$AX216,$AY$3:$AY215,$AY216)</f>
        <v>12160.775754</v>
      </c>
      <c r="BC216" s="78">
        <f>SUMIFS(BC$3:BC215,$BG$3:$BG215,$AX216,$AY$3:$AY215,$AY216)</f>
        <v>2943.2699999999977</v>
      </c>
      <c r="BD216" s="78">
        <f>SUMIFS(BD$3:BD215,$BG$3:$BG215,$AX216,$AY$3:$AY215,$AY216)</f>
        <v>1636.8528499999888</v>
      </c>
      <c r="BE216" s="78">
        <f>SUMIFS(BE$3:BE215,$BG$3:$BG215,$AX216,$AY$3:$AY215,$AY216)</f>
        <v>1779.9999999999991</v>
      </c>
      <c r="BF216" s="78">
        <f t="shared" si="176"/>
        <v>27050.669936931488</v>
      </c>
      <c r="BG216" s="78" t="str">
        <f>VLOOKUP(AX216,mappings!$C$2:$H$28,6,FALSE)</f>
        <v>RTO</v>
      </c>
      <c r="BH216" s="63"/>
      <c r="BI216" s="63"/>
      <c r="BJ216" s="63"/>
      <c r="BK216" s="63"/>
      <c r="BR216" s="63"/>
    </row>
    <row r="217" spans="7:70" x14ac:dyDescent="0.2">
      <c r="G217" s="81"/>
      <c r="H217" s="77" t="str">
        <f t="shared" si="150"/>
        <v>NJ</v>
      </c>
      <c r="I217" s="77" t="str">
        <f t="shared" si="150"/>
        <v>PJM_RocklandElec</v>
      </c>
      <c r="J217" s="34">
        <f t="shared" si="151"/>
        <v>1</v>
      </c>
      <c r="K217" s="63">
        <f t="shared" si="161"/>
        <v>2028</v>
      </c>
      <c r="L217" s="9">
        <f t="shared" si="159"/>
        <v>0.44</v>
      </c>
      <c r="M217" s="77">
        <f>VLOOKUP(I217,load!$Z$88:$AJ$110,K217-2020,FALSE)</f>
        <v>405</v>
      </c>
      <c r="N217" s="2">
        <f t="shared" si="160"/>
        <v>178.2</v>
      </c>
      <c r="O217" s="2">
        <f>VLOOKUP(O$2,ELCC!$A$1:$B$16,2,FALSE)*SUMIF('2022_resources_less_planned_ret'!$A$3:$A$293,O$2&amp;"_"&amp;$I217&amp;"_"&amp;$H217,'2022_resources_less_planned_ret'!$E$3:$E$293)</f>
        <v>0</v>
      </c>
      <c r="P217" s="2">
        <f>VLOOKUP(P$2,ELCC!$A$1:$B$16,2,FALSE)*SUMIF('2022_resources_less_planned_ret'!$A$3:$A$293,P$2&amp;"_"&amp;$I217&amp;"_"&amp;$H217,'2022_resources_less_planned_ret'!$E$3:$E$293)</f>
        <v>4.3604000000000003</v>
      </c>
      <c r="Q217" s="2">
        <f>VLOOKUP(Q$2,ELCC!$A$1:$B$16,2,FALSE)*SUMIF('2022_resources_less_planned_ret'!$A$3:$A$293,Q$2&amp;"_"&amp;$I217&amp;"_"&amp;$H217,'2022_resources_less_planned_ret'!$E$3:$E$293)</f>
        <v>0</v>
      </c>
      <c r="R217" s="2">
        <f>VLOOKUP(R$2,ELCC!$A$1:$B$16,2,FALSE)*SUMIF('2022_resources_less_planned_ret'!$A$3:$A$293,R$2&amp;"_"&amp;$I217&amp;"_"&amp;$H217,'2022_resources_less_planned_ret'!$E$3:$E$293)</f>
        <v>0</v>
      </c>
      <c r="S217" s="45">
        <f t="shared" si="168"/>
        <v>182.56039999999999</v>
      </c>
      <c r="T217" s="45">
        <f t="shared" si="169"/>
        <v>0</v>
      </c>
      <c r="U217" s="45">
        <f t="shared" si="170"/>
        <v>178.2</v>
      </c>
      <c r="V217" s="45">
        <f t="shared" si="171"/>
        <v>178.2</v>
      </c>
      <c r="W217" s="79">
        <f t="shared" si="172"/>
        <v>1</v>
      </c>
      <c r="X217" s="43">
        <f t="shared" si="173"/>
        <v>1</v>
      </c>
      <c r="Y217" s="43" t="str">
        <f>VLOOKUP(I217,mappings!$C$1:$H$22,6,FALSE)</f>
        <v>EMAAC</v>
      </c>
      <c r="Z217" s="81"/>
      <c r="AA217" s="77" t="str">
        <f t="shared" si="155"/>
        <v>WEST</v>
      </c>
      <c r="AB217" s="77">
        <f t="shared" si="183"/>
        <v>2030</v>
      </c>
      <c r="AC217" s="77" t="str">
        <f t="shared" si="174"/>
        <v>WEST2030</v>
      </c>
      <c r="AD217" s="78">
        <f>SUMIFS(AD$3:AD216,$AJ$3:$AJ216,$AA217,$AB$3:$AB216,$AB217)</f>
        <v>9601.9939126726913</v>
      </c>
      <c r="AE217" s="78">
        <f>SUMIFS(AE$3:AE216,$AJ$3:$AJ216,$AA217,$AB$3:$AB216,$AB217)</f>
        <v>16301.311965000001</v>
      </c>
      <c r="AF217" s="78">
        <f>SUMIFS(AF$3:AF216,$AJ$3:$AJ216,$AA217,$AB$3:$AB216,$AB217)</f>
        <v>4957.8947110000008</v>
      </c>
      <c r="AG217" s="78">
        <f>SUMIFS(AG$3:AG216,$AJ$3:$AJ216,$AA217,$AB$3:$AB216,$AB217)</f>
        <v>62.700949999999999</v>
      </c>
      <c r="AH217" s="78">
        <f>SUMIFS(AH$3:AH216,$AJ$3:$AJ216,$AA217,$AB$3:$AB216,$AB217)</f>
        <v>0</v>
      </c>
      <c r="AI217" s="78">
        <f t="shared" si="152"/>
        <v>30923.90153867269</v>
      </c>
      <c r="AJ217" s="78" t="str">
        <f>VLOOKUP(AA217,mappings!$C$2:$H$28,6,FALSE)</f>
        <v>RTO</v>
      </c>
      <c r="AK217" s="78">
        <f>SUMIFS(AK$3:AK216,AJ$3:AJ216,AA217,AB$3:AB216,AB217)</f>
        <v>22091.361637672697</v>
      </c>
      <c r="AL217" s="78">
        <f t="shared" si="166"/>
        <v>55947.994427672689</v>
      </c>
      <c r="AM217" s="79">
        <f t="shared" si="167"/>
        <v>0.39485529130506219</v>
      </c>
      <c r="AN217" s="81"/>
      <c r="AO217" s="63" t="s">
        <v>113</v>
      </c>
      <c r="AP217" s="63" t="s">
        <v>23</v>
      </c>
      <c r="AQ217" s="63">
        <v>2028</v>
      </c>
      <c r="AR217" s="63">
        <v>1416.70149492527</v>
      </c>
      <c r="AS217" s="63">
        <v>3460.2705900000001</v>
      </c>
      <c r="AT217" s="63">
        <v>357.55279999999999</v>
      </c>
      <c r="AU217" s="63">
        <v>0</v>
      </c>
      <c r="AV217" s="63">
        <v>702.56196452230495</v>
      </c>
      <c r="AW217" s="81"/>
      <c r="AX217" s="77" t="str">
        <f t="shared" si="156"/>
        <v>WEST</v>
      </c>
      <c r="AY217" s="77">
        <f t="shared" si="184"/>
        <v>2030</v>
      </c>
      <c r="AZ217" s="77" t="str">
        <f t="shared" si="175"/>
        <v>WEST2030</v>
      </c>
      <c r="BA217" s="78">
        <f>SUMIFS(BA$3:BA216,$BG$3:$BG216,$AX217,$AY$3:$AY216,$AY217)</f>
        <v>5557.9431961118762</v>
      </c>
      <c r="BB217" s="78">
        <f>SUMIFS(BB$3:BB216,$BG$3:$BG216,$AX217,$AY$3:$AY216,$AY217)</f>
        <v>16301.311965000001</v>
      </c>
      <c r="BC217" s="78">
        <f>SUMIFS(BC$3:BC216,$BG$3:$BG216,$AX217,$AY$3:$AY216,$AY217)</f>
        <v>4957.8947110000008</v>
      </c>
      <c r="BD217" s="78">
        <f>SUMIFS(BD$3:BD216,$BG$3:$BG216,$AX217,$AY$3:$AY216,$AY217)</f>
        <v>62.700949999999999</v>
      </c>
      <c r="BE217" s="78">
        <f>SUMIFS(BE$3:BE216,$BG$3:$BG216,$AX217,$AY$3:$AY216,$AY217)</f>
        <v>222.678</v>
      </c>
      <c r="BF217" s="78">
        <f t="shared" si="176"/>
        <v>27102.528822111875</v>
      </c>
      <c r="BG217" s="78" t="str">
        <f>VLOOKUP(AX217,mappings!$C$2:$H$28,6,FALSE)</f>
        <v>RTO</v>
      </c>
      <c r="BH217" s="63"/>
      <c r="BI217" s="63"/>
      <c r="BJ217" s="63"/>
      <c r="BK217" s="63"/>
      <c r="BR217" s="63"/>
    </row>
    <row r="218" spans="7:70" x14ac:dyDescent="0.2">
      <c r="G218" s="81"/>
      <c r="H218" s="77" t="str">
        <f t="shared" si="150"/>
        <v>IL</v>
      </c>
      <c r="I218" s="77" t="str">
        <f t="shared" si="150"/>
        <v>MISO4</v>
      </c>
      <c r="J218" s="34">
        <f t="shared" si="151"/>
        <v>1</v>
      </c>
      <c r="K218" s="63">
        <f t="shared" si="161"/>
        <v>2028</v>
      </c>
      <c r="L218" s="9">
        <f t="shared" si="159"/>
        <v>0.28900000000000003</v>
      </c>
      <c r="M218" s="77">
        <f>VLOOKUP(I218,load!$Z$88:$AJ$110,K218-2020,FALSE)</f>
        <v>10353</v>
      </c>
      <c r="N218" s="2">
        <f t="shared" si="160"/>
        <v>2992.0170000000003</v>
      </c>
      <c r="O218" s="2">
        <f>VLOOKUP(O$2,ELCC!$A$1:$B$16,2,FALSE)*SUMIF('2022_resources_less_planned_ret'!$A$3:$A$293,O$2&amp;"_"&amp;$I218&amp;"_"&amp;$H218,'2022_resources_less_planned_ret'!$E$3:$E$293)</f>
        <v>1067.89914</v>
      </c>
      <c r="P218" s="2">
        <f>VLOOKUP(P$2,ELCC!$A$1:$B$16,2,FALSE)*SUMIF('2022_resources_less_planned_ret'!$A$3:$A$293,P$2&amp;"_"&amp;$I218&amp;"_"&amp;$H218,'2022_resources_less_planned_ret'!$E$3:$E$293)</f>
        <v>0</v>
      </c>
      <c r="Q218" s="2">
        <f>VLOOKUP(Q$2,ELCC!$A$1:$B$16,2,FALSE)*SUMIF('2022_resources_less_planned_ret'!$A$3:$A$293,Q$2&amp;"_"&amp;$I218&amp;"_"&amp;$H218,'2022_resources_less_planned_ret'!$E$3:$E$293)</f>
        <v>0</v>
      </c>
      <c r="R218" s="2">
        <f>VLOOKUP(R$2,ELCC!$A$1:$B$16,2,FALSE)*SUMIF('2022_resources_less_planned_ret'!$A$3:$A$293,R$2&amp;"_"&amp;$I218&amp;"_"&amp;$H218,'2022_resources_less_planned_ret'!$E$3:$E$293)</f>
        <v>0</v>
      </c>
      <c r="S218" s="45">
        <f t="shared" si="168"/>
        <v>4059.9161400000003</v>
      </c>
      <c r="T218" s="45">
        <f t="shared" si="169"/>
        <v>1067.89914</v>
      </c>
      <c r="U218" s="45">
        <f t="shared" si="170"/>
        <v>4059.9161400000003</v>
      </c>
      <c r="V218" s="45">
        <f t="shared" si="171"/>
        <v>4059.9161400000003</v>
      </c>
      <c r="W218" s="79">
        <f t="shared" si="172"/>
        <v>1</v>
      </c>
      <c r="X218" s="43">
        <f t="shared" si="173"/>
        <v>1</v>
      </c>
      <c r="Y218" s="43" t="str">
        <f>VLOOKUP(I218,mappings!$C$1:$H$22,6,FALSE)</f>
        <v>MISO4</v>
      </c>
      <c r="Z218" s="81"/>
      <c r="AA218" s="77" t="str">
        <f t="shared" si="155"/>
        <v>RTO</v>
      </c>
      <c r="AB218" s="77">
        <f t="shared" si="183"/>
        <v>2030</v>
      </c>
      <c r="AC218" s="77" t="str">
        <f t="shared" si="174"/>
        <v>RTO2030</v>
      </c>
      <c r="AD218" s="78">
        <f>SUMIFS(AD$3:AD217,$AJ$3:$AJ217,$AA218,$AB$3:$AB217,$AB218)</f>
        <v>39998.356112672693</v>
      </c>
      <c r="AE218" s="78">
        <f>SUMIFS(AE$3:AE217,$AJ$3:$AJ217,$AA218,$AB$3:$AB217,$AB218)</f>
        <v>32009.830937999999</v>
      </c>
      <c r="AF218" s="78">
        <f>SUMIFS(AF$3:AF217,$AJ$3:$AJ217,$AA218,$AB$3:$AB217,$AB218)</f>
        <v>8538.8732110000001</v>
      </c>
      <c r="AG218" s="78">
        <f>SUMIFS(AG$3:AG217,$AJ$3:$AJ217,$AA218,$AB$3:$AB217,$AB218)</f>
        <v>4552.4047499999997</v>
      </c>
      <c r="AH218" s="78">
        <f>SUMIFS(AH$3:AH217,$AJ$3:$AJ217,$AA218,$AB$3:$AB217,$AB218)</f>
        <v>0</v>
      </c>
      <c r="AI218" s="78">
        <f t="shared" si="152"/>
        <v>85099.465011672684</v>
      </c>
      <c r="AJ218" s="78">
        <f>VLOOKUP(AA218,mappings!$C$2:$H$28,6,FALSE)</f>
        <v>0</v>
      </c>
      <c r="AK218" s="78">
        <f>SUMIFS(AK$3:AK217,AJ$3:AJ217,AA218,AB$3:AB217,AB218)</f>
        <v>55947.994427672689</v>
      </c>
      <c r="AL218" s="78">
        <f t="shared" si="166"/>
        <v>0</v>
      </c>
      <c r="AM218" s="79">
        <f t="shared" si="167"/>
        <v>0</v>
      </c>
      <c r="AN218" s="81"/>
      <c r="AO218" s="63" t="s">
        <v>114</v>
      </c>
      <c r="AP218" s="63" t="s">
        <v>23</v>
      </c>
      <c r="AQ218" s="63">
        <v>2028</v>
      </c>
      <c r="AR218" s="63">
        <v>39.4376608175521</v>
      </c>
      <c r="AS218" s="63">
        <v>0</v>
      </c>
      <c r="AT218" s="63">
        <v>4.3604000000000003</v>
      </c>
      <c r="AU218" s="63">
        <v>0</v>
      </c>
      <c r="AV218" s="63">
        <v>23.7075240765828</v>
      </c>
      <c r="AW218" s="81"/>
      <c r="AX218" s="77" t="str">
        <f t="shared" si="156"/>
        <v>RTO</v>
      </c>
      <c r="AY218" s="77">
        <f t="shared" si="184"/>
        <v>2030</v>
      </c>
      <c r="AZ218" s="77" t="str">
        <f t="shared" si="175"/>
        <v>RTO2030</v>
      </c>
      <c r="BA218" s="78">
        <f>SUMIFS(BA$3:BA217,$BG$3:$BG217,$AX218,$AY$3:$AY217,$AY218)</f>
        <v>20820.022012930407</v>
      </c>
      <c r="BB218" s="78">
        <f>SUMIFS(BB$3:BB217,$BG$3:$BG217,$AX218,$AY$3:$AY217,$AY218)</f>
        <v>32009.830937999999</v>
      </c>
      <c r="BC218" s="78">
        <f>SUMIFS(BC$3:BC217,$BG$3:$BG217,$AX218,$AY$3:$AY217,$AY218)</f>
        <v>8538.8732109999983</v>
      </c>
      <c r="BD218" s="78">
        <f>SUMIFS(BD$3:BD217,$BG$3:$BG217,$AX218,$AY$3:$AY217,$AY218)</f>
        <v>4552.4047499999888</v>
      </c>
      <c r="BE218" s="78">
        <f>SUMIFS(BE$3:BE217,$BG$3:$BG217,$AX218,$AY$3:$AY217,$AY218)</f>
        <v>3515.677999999999</v>
      </c>
      <c r="BF218" s="78">
        <f t="shared" si="176"/>
        <v>69436.808911930391</v>
      </c>
      <c r="BG218" s="78">
        <f>VLOOKUP(AX218,mappings!$C$2:$H$28,6,FALSE)</f>
        <v>0</v>
      </c>
      <c r="BH218" s="63"/>
      <c r="BI218" s="63"/>
      <c r="BJ218" s="63"/>
      <c r="BK218" s="63"/>
      <c r="BR218" s="63"/>
    </row>
    <row r="219" spans="7:70" x14ac:dyDescent="0.2">
      <c r="G219" s="81"/>
      <c r="H219" s="77" t="str">
        <f t="shared" si="150"/>
        <v>NJ</v>
      </c>
      <c r="I219" s="77" t="str">
        <f t="shared" si="150"/>
        <v>PJM_AtlanticElec</v>
      </c>
      <c r="J219" s="34">
        <f t="shared" si="151"/>
        <v>1</v>
      </c>
      <c r="K219" s="63">
        <f>K183+1</f>
        <v>2029</v>
      </c>
      <c r="L219" s="9">
        <f>IFERROR(VLOOKUP(IF(H219="VA",H219&amp;"-"&amp;I219,H219)&amp;K219,$C$2:$F$83,4,FALSE),0)</f>
        <v>0.47000000000000003</v>
      </c>
      <c r="M219" s="77">
        <f>VLOOKUP(I219,load!$Z$88:$AJ$110,K219-2020,FALSE)</f>
        <v>2804</v>
      </c>
      <c r="N219" s="2">
        <f>M219*L219*J219</f>
        <v>1317.88</v>
      </c>
      <c r="O219" s="2">
        <f>VLOOKUP(O$2,ELCC!$A$1:$B$16,2,FALSE)*SUMIF('2022_resources_less_planned_ret'!$A$3:$A$293,O$2&amp;"_"&amp;$I219&amp;"_"&amp;$H219,'2022_resources_less_planned_ret'!$E$3:$E$293)</f>
        <v>0</v>
      </c>
      <c r="P219" s="2">
        <f>VLOOKUP(P$2,ELCC!$A$1:$B$16,2,FALSE)*SUMIF('2022_resources_less_planned_ret'!$A$3:$A$293,P$2&amp;"_"&amp;$I219&amp;"_"&amp;$H219,'2022_resources_less_planned_ret'!$E$3:$E$293)</f>
        <v>68.676299999999998</v>
      </c>
      <c r="Q219" s="2">
        <f>VLOOKUP(Q$2,ELCC!$A$1:$B$16,2,FALSE)*SUMIF('2022_resources_less_planned_ret'!$A$3:$A$293,Q$2&amp;"_"&amp;$I219&amp;"_"&amp;$H219,'2022_resources_less_planned_ret'!$E$3:$E$293)</f>
        <v>0</v>
      </c>
      <c r="R219" s="2">
        <f>VLOOKUP(R$2,ELCC!$A$1:$B$16,2,FALSE)*SUMIF('2022_resources_less_planned_ret'!$A$3:$A$293,R$2&amp;"_"&amp;$I219&amp;"_"&amp;$H219,'2022_resources_less_planned_ret'!$E$3:$E$293)</f>
        <v>0</v>
      </c>
      <c r="S219" s="45">
        <f t="shared" si="168"/>
        <v>1386.5563000000002</v>
      </c>
      <c r="T219" s="45">
        <f t="shared" si="169"/>
        <v>0</v>
      </c>
      <c r="U219" s="45">
        <f t="shared" si="170"/>
        <v>1317.88</v>
      </c>
      <c r="V219" s="45">
        <f t="shared" si="171"/>
        <v>1317.88</v>
      </c>
      <c r="W219" s="79">
        <f t="shared" si="172"/>
        <v>1</v>
      </c>
      <c r="X219" s="43">
        <f t="shared" si="173"/>
        <v>1</v>
      </c>
      <c r="Y219" s="43" t="str">
        <f>VLOOKUP(I219,mappings!$C$1:$H$22,6,FALSE)</f>
        <v>EMAAC</v>
      </c>
      <c r="Z219" s="81"/>
      <c r="AN219" s="81"/>
      <c r="AO219" s="63" t="s">
        <v>401</v>
      </c>
      <c r="AP219" s="63" t="s">
        <v>5</v>
      </c>
      <c r="AQ219" s="63">
        <v>2029</v>
      </c>
      <c r="AR219" s="63">
        <v>3490.4945003333301</v>
      </c>
      <c r="AS219" s="63">
        <v>1067.89914</v>
      </c>
      <c r="AT219" s="63">
        <v>0</v>
      </c>
      <c r="AU219" s="63">
        <v>0</v>
      </c>
      <c r="AV219" s="63">
        <v>0</v>
      </c>
      <c r="AW219" s="81"/>
    </row>
    <row r="220" spans="7:70" x14ac:dyDescent="0.2">
      <c r="G220" s="81"/>
      <c r="H220" s="77" t="str">
        <f t="shared" si="150"/>
        <v>IN</v>
      </c>
      <c r="I220" s="77" t="str">
        <f t="shared" si="150"/>
        <v>PJM_AEP</v>
      </c>
      <c r="J220" s="34">
        <f t="shared" si="151"/>
        <v>0.17752401492100706</v>
      </c>
      <c r="K220" s="63">
        <f>K219</f>
        <v>2029</v>
      </c>
      <c r="L220" s="9">
        <f t="shared" ref="L220:L254" si="185">IFERROR(VLOOKUP(IF(H220="VA",H220&amp;"-"&amp;I220,H220)&amp;K220,$C$2:$F$83,4,FALSE),0)</f>
        <v>0</v>
      </c>
      <c r="M220" s="77">
        <f>VLOOKUP(I220,load!$Z$88:$AJ$110,K220-2020,FALSE)</f>
        <v>22872</v>
      </c>
      <c r="N220" s="2">
        <f t="shared" ref="N220:N254" si="186">M220*L220*J220</f>
        <v>0</v>
      </c>
      <c r="O220" s="2">
        <f>VLOOKUP(O$2,ELCC!$A$1:$B$16,2,FALSE)*SUMIF('2022_resources_less_planned_ret'!$A$3:$A$293,O$2&amp;"_"&amp;$I220&amp;"_"&amp;$H220,'2022_resources_less_planned_ret'!$E$3:$E$293)</f>
        <v>0</v>
      </c>
      <c r="P220" s="2">
        <f>VLOOKUP(P$2,ELCC!$A$1:$B$16,2,FALSE)*SUMIF('2022_resources_less_planned_ret'!$A$3:$A$293,P$2&amp;"_"&amp;$I220&amp;"_"&amp;$H220,'2022_resources_less_planned_ret'!$E$3:$E$293)</f>
        <v>198.37639799999999</v>
      </c>
      <c r="Q220" s="2">
        <f>VLOOKUP(Q$2,ELCC!$A$1:$B$16,2,FALSE)*SUMIF('2022_resources_less_planned_ret'!$A$3:$A$293,Q$2&amp;"_"&amp;$I220&amp;"_"&amp;$H220,'2022_resources_less_planned_ret'!$E$3:$E$293)</f>
        <v>0</v>
      </c>
      <c r="R220" s="2">
        <f>VLOOKUP(R$2,ELCC!$A$1:$B$16,2,FALSE)*SUMIF('2022_resources_less_planned_ret'!$A$3:$A$293,R$2&amp;"_"&amp;$I220&amp;"_"&amp;$H220,'2022_resources_less_planned_ret'!$E$3:$E$293)</f>
        <v>0</v>
      </c>
      <c r="S220" s="45">
        <f t="shared" si="168"/>
        <v>198.37639799999999</v>
      </c>
      <c r="T220" s="45">
        <f t="shared" si="169"/>
        <v>0</v>
      </c>
      <c r="U220" s="45">
        <f t="shared" si="170"/>
        <v>0</v>
      </c>
      <c r="V220" s="45">
        <f t="shared" si="171"/>
        <v>913.57408558648638</v>
      </c>
      <c r="W220" s="79">
        <f t="shared" si="172"/>
        <v>0</v>
      </c>
      <c r="X220" s="43">
        <f t="shared" si="173"/>
        <v>4.7905643806896096E-2</v>
      </c>
      <c r="Y220" s="43" t="str">
        <f>VLOOKUP(I220,mappings!$C$1:$H$22,6,FALSE)</f>
        <v>WEST</v>
      </c>
      <c r="Z220" s="81"/>
      <c r="AN220" s="81"/>
      <c r="AO220" s="63" t="s">
        <v>95</v>
      </c>
      <c r="AP220" s="63" t="s">
        <v>26</v>
      </c>
      <c r="AQ220" s="63">
        <v>2029</v>
      </c>
      <c r="AR220" s="63">
        <v>327.09146649155099</v>
      </c>
      <c r="AS220" s="63">
        <v>0</v>
      </c>
      <c r="AT220" s="63">
        <v>198.37639799999999</v>
      </c>
      <c r="AU220" s="63">
        <v>0</v>
      </c>
      <c r="AV220" s="63">
        <v>0</v>
      </c>
      <c r="AW220" s="81"/>
      <c r="BG220" s="2"/>
    </row>
    <row r="221" spans="7:70" x14ac:dyDescent="0.2">
      <c r="G221" s="81"/>
      <c r="H221" s="77" t="str">
        <f t="shared" si="150"/>
        <v>KY</v>
      </c>
      <c r="I221" s="77" t="str">
        <f t="shared" si="150"/>
        <v>PJM_AEP</v>
      </c>
      <c r="J221" s="34">
        <f t="shared" si="151"/>
        <v>4.9312226366946398E-2</v>
      </c>
      <c r="K221" s="63">
        <f t="shared" ref="K221:K254" si="187">K220</f>
        <v>2029</v>
      </c>
      <c r="L221" s="9">
        <f t="shared" si="185"/>
        <v>0</v>
      </c>
      <c r="M221" s="77">
        <f>VLOOKUP(I221,load!$Z$88:$AJ$110,K221-2020,FALSE)</f>
        <v>22872</v>
      </c>
      <c r="N221" s="2">
        <f t="shared" si="186"/>
        <v>0</v>
      </c>
      <c r="O221" s="2">
        <f>VLOOKUP(O$2,ELCC!$A$1:$B$16,2,FALSE)*SUMIF('2022_resources_less_planned_ret'!$A$3:$A$293,O$2&amp;"_"&amp;$I221&amp;"_"&amp;$H221,'2022_resources_less_planned_ret'!$E$3:$E$293)</f>
        <v>0</v>
      </c>
      <c r="P221" s="2">
        <f>VLOOKUP(P$2,ELCC!$A$1:$B$16,2,FALSE)*SUMIF('2022_resources_less_planned_ret'!$A$3:$A$293,P$2&amp;"_"&amp;$I221&amp;"_"&amp;$H221,'2022_resources_less_planned_ret'!$E$3:$E$293)</f>
        <v>55.104554999999998</v>
      </c>
      <c r="Q221" s="2">
        <f>VLOOKUP(Q$2,ELCC!$A$1:$B$16,2,FALSE)*SUMIF('2022_resources_less_planned_ret'!$A$3:$A$293,Q$2&amp;"_"&amp;$I221&amp;"_"&amp;$H221,'2022_resources_less_planned_ret'!$E$3:$E$293)</f>
        <v>0</v>
      </c>
      <c r="R221" s="2">
        <f>VLOOKUP(R$2,ELCC!$A$1:$B$16,2,FALSE)*SUMIF('2022_resources_less_planned_ret'!$A$3:$A$293,R$2&amp;"_"&amp;$I221&amp;"_"&amp;$H221,'2022_resources_less_planned_ret'!$E$3:$E$293)</f>
        <v>0</v>
      </c>
      <c r="S221" s="45">
        <f t="shared" si="168"/>
        <v>55.104554999999998</v>
      </c>
      <c r="T221" s="45">
        <f t="shared" si="169"/>
        <v>0</v>
      </c>
      <c r="U221" s="45">
        <f t="shared" si="170"/>
        <v>0</v>
      </c>
      <c r="V221" s="45">
        <f t="shared" si="171"/>
        <v>913.57408558648638</v>
      </c>
      <c r="W221" s="79">
        <f t="shared" si="172"/>
        <v>0</v>
      </c>
      <c r="X221" s="43">
        <f t="shared" si="173"/>
        <v>1.3307123279693359E-2</v>
      </c>
      <c r="Y221" s="43" t="str">
        <f>VLOOKUP(I221,mappings!$C$1:$H$22,6,FALSE)</f>
        <v>WEST</v>
      </c>
      <c r="Z221" s="81"/>
      <c r="AN221" s="81"/>
      <c r="AO221" s="63" t="s">
        <v>95</v>
      </c>
      <c r="AP221" s="63" t="s">
        <v>27</v>
      </c>
      <c r="AQ221" s="63">
        <v>2029</v>
      </c>
      <c r="AR221" s="63">
        <v>2.8867976122090302</v>
      </c>
      <c r="AS221" s="63">
        <v>0</v>
      </c>
      <c r="AT221" s="63">
        <v>55.104554999999998</v>
      </c>
      <c r="AU221" s="63">
        <v>0</v>
      </c>
      <c r="AV221" s="63">
        <v>0</v>
      </c>
      <c r="AW221" s="81"/>
      <c r="BG221" s="2"/>
      <c r="BH221" s="2"/>
      <c r="BI221" s="2"/>
      <c r="BJ221" s="2"/>
      <c r="BK221" s="2"/>
      <c r="BL221" s="2"/>
    </row>
    <row r="222" spans="7:70" x14ac:dyDescent="0.2">
      <c r="G222" s="81"/>
      <c r="H222" s="77" t="str">
        <f t="shared" si="150"/>
        <v>MI</v>
      </c>
      <c r="I222" s="77" t="str">
        <f t="shared" si="150"/>
        <v>PJM_AEP</v>
      </c>
      <c r="J222" s="34">
        <f t="shared" si="151"/>
        <v>3.9449781093557124E-2</v>
      </c>
      <c r="K222" s="63">
        <f t="shared" si="187"/>
        <v>2029</v>
      </c>
      <c r="L222" s="9">
        <f t="shared" si="185"/>
        <v>0</v>
      </c>
      <c r="M222" s="77">
        <f>VLOOKUP(I222,load!$Z$88:$AJ$110,K222-2020,FALSE)</f>
        <v>22872</v>
      </c>
      <c r="N222" s="2">
        <f t="shared" si="186"/>
        <v>0</v>
      </c>
      <c r="O222" s="2">
        <f>VLOOKUP(O$2,ELCC!$A$1:$B$16,2,FALSE)*SUMIF('2022_resources_less_planned_ret'!$A$3:$A$293,O$2&amp;"_"&amp;$I222&amp;"_"&amp;$H222,'2022_resources_less_planned_ret'!$E$3:$E$293)</f>
        <v>2051.5947299999998</v>
      </c>
      <c r="P222" s="2">
        <f>VLOOKUP(P$2,ELCC!$A$1:$B$16,2,FALSE)*SUMIF('2022_resources_less_planned_ret'!$A$3:$A$293,P$2&amp;"_"&amp;$I222&amp;"_"&amp;$H222,'2022_resources_less_planned_ret'!$E$3:$E$293)</f>
        <v>44.083644</v>
      </c>
      <c r="Q222" s="2">
        <f>VLOOKUP(Q$2,ELCC!$A$1:$B$16,2,FALSE)*SUMIF('2022_resources_less_planned_ret'!$A$3:$A$293,Q$2&amp;"_"&amp;$I222&amp;"_"&amp;$H222,'2022_resources_less_planned_ret'!$E$3:$E$293)</f>
        <v>0</v>
      </c>
      <c r="R222" s="2">
        <f>VLOOKUP(R$2,ELCC!$A$1:$B$16,2,FALSE)*SUMIF('2022_resources_less_planned_ret'!$A$3:$A$293,R$2&amp;"_"&amp;$I222&amp;"_"&amp;$H222,'2022_resources_less_planned_ret'!$E$3:$E$293)</f>
        <v>0</v>
      </c>
      <c r="S222" s="45">
        <f t="shared" si="168"/>
        <v>2095.6783739999996</v>
      </c>
      <c r="T222" s="45">
        <f t="shared" si="169"/>
        <v>0</v>
      </c>
      <c r="U222" s="45">
        <f t="shared" si="170"/>
        <v>0</v>
      </c>
      <c r="V222" s="45">
        <f t="shared" si="171"/>
        <v>913.57408558648638</v>
      </c>
      <c r="W222" s="79">
        <f t="shared" si="172"/>
        <v>0</v>
      </c>
      <c r="X222" s="43">
        <f t="shared" si="173"/>
        <v>0.50608249131864547</v>
      </c>
      <c r="Y222" s="43" t="str">
        <f>VLOOKUP(I222,mappings!$C$1:$H$22,6,FALSE)</f>
        <v>WEST</v>
      </c>
      <c r="Z222" s="81"/>
      <c r="AN222" s="81"/>
      <c r="AO222" s="63" t="s">
        <v>95</v>
      </c>
      <c r="AP222" s="63" t="s">
        <v>28</v>
      </c>
      <c r="AQ222" s="63">
        <v>2029</v>
      </c>
      <c r="AR222" s="63">
        <v>15.5483258870114</v>
      </c>
      <c r="AS222" s="63">
        <v>2051.5947299999998</v>
      </c>
      <c r="AT222" s="63">
        <v>44.083644</v>
      </c>
      <c r="AU222" s="63">
        <v>0</v>
      </c>
      <c r="AV222" s="63">
        <v>0</v>
      </c>
      <c r="AW222" s="81"/>
      <c r="BG222" s="2"/>
      <c r="BH222" s="2"/>
      <c r="BI222" s="2"/>
      <c r="BJ222" s="2"/>
      <c r="BK222" s="2"/>
      <c r="BL222" s="2"/>
    </row>
    <row r="223" spans="7:70" x14ac:dyDescent="0.2">
      <c r="G223" s="81"/>
      <c r="H223" s="77" t="str">
        <f t="shared" si="150"/>
        <v>OH</v>
      </c>
      <c r="I223" s="77" t="str">
        <f t="shared" si="150"/>
        <v>PJM_AEP</v>
      </c>
      <c r="J223" s="34">
        <f t="shared" si="151"/>
        <v>0.4279781741434216</v>
      </c>
      <c r="K223" s="63">
        <f t="shared" si="187"/>
        <v>2029</v>
      </c>
      <c r="L223" s="9">
        <f t="shared" si="185"/>
        <v>0</v>
      </c>
      <c r="M223" s="77">
        <f>VLOOKUP(I223,load!$Z$88:$AJ$110,K223-2020,FALSE)</f>
        <v>22872</v>
      </c>
      <c r="N223" s="2">
        <f t="shared" si="186"/>
        <v>0</v>
      </c>
      <c r="O223" s="2">
        <f>VLOOKUP(O$2,ELCC!$A$1:$B$16,2,FALSE)*SUMIF('2022_resources_less_planned_ret'!$A$3:$A$293,O$2&amp;"_"&amp;$I223&amp;"_"&amp;$H223,'2022_resources_less_planned_ret'!$E$3:$E$293)</f>
        <v>0</v>
      </c>
      <c r="P223" s="2">
        <f>VLOOKUP(P$2,ELCC!$A$1:$B$16,2,FALSE)*SUMIF('2022_resources_less_planned_ret'!$A$3:$A$293,P$2&amp;"_"&amp;$I223&amp;"_"&amp;$H223,'2022_resources_less_planned_ret'!$E$3:$E$293)</f>
        <v>473.89917300000008</v>
      </c>
      <c r="Q223" s="2">
        <f>VLOOKUP(Q$2,ELCC!$A$1:$B$16,2,FALSE)*SUMIF('2022_resources_less_planned_ret'!$A$3:$A$293,Q$2&amp;"_"&amp;$I223&amp;"_"&amp;$H223,'2022_resources_less_planned_ret'!$E$3:$E$293)</f>
        <v>0</v>
      </c>
      <c r="R223" s="2">
        <f>VLOOKUP(R$2,ELCC!$A$1:$B$16,2,FALSE)*SUMIF('2022_resources_less_planned_ret'!$A$3:$A$293,R$2&amp;"_"&amp;$I223&amp;"_"&amp;$H223,'2022_resources_less_planned_ret'!$E$3:$E$293)</f>
        <v>0</v>
      </c>
      <c r="S223" s="45">
        <f t="shared" si="168"/>
        <v>473.89917300000008</v>
      </c>
      <c r="T223" s="45">
        <f t="shared" si="169"/>
        <v>0</v>
      </c>
      <c r="U223" s="45">
        <f t="shared" si="170"/>
        <v>0</v>
      </c>
      <c r="V223" s="45">
        <f t="shared" si="171"/>
        <v>913.57408558648638</v>
      </c>
      <c r="W223" s="79">
        <f t="shared" si="172"/>
        <v>0</v>
      </c>
      <c r="X223" s="43">
        <f t="shared" si="173"/>
        <v>0.11444126020536291</v>
      </c>
      <c r="Y223" s="43" t="str">
        <f>VLOOKUP(I223,mappings!$C$1:$H$22,6,FALSE)</f>
        <v>WEST</v>
      </c>
      <c r="Z223" s="81"/>
      <c r="AN223" s="81"/>
      <c r="AO223" s="63" t="s">
        <v>95</v>
      </c>
      <c r="AP223" s="63" t="s">
        <v>30</v>
      </c>
      <c r="AQ223" s="63">
        <v>2029</v>
      </c>
      <c r="AR223" s="63">
        <v>290.73592538621699</v>
      </c>
      <c r="AS223" s="63">
        <v>0</v>
      </c>
      <c r="AT223" s="63">
        <v>473.89917300000002</v>
      </c>
      <c r="AU223" s="63">
        <v>0</v>
      </c>
      <c r="AV223" s="63">
        <v>0</v>
      </c>
      <c r="AW223" s="81"/>
      <c r="BG223" s="2"/>
      <c r="BH223" s="2"/>
      <c r="BI223" s="2"/>
      <c r="BJ223" s="2"/>
      <c r="BK223" s="2"/>
      <c r="BL223" s="2"/>
    </row>
    <row r="224" spans="7:70" x14ac:dyDescent="0.2">
      <c r="G224" s="81"/>
      <c r="H224" s="77" t="str">
        <f t="shared" si="150"/>
        <v>TN</v>
      </c>
      <c r="I224" s="77" t="str">
        <f t="shared" si="150"/>
        <v>PJM_AEP</v>
      </c>
      <c r="J224" s="34">
        <f t="shared" si="151"/>
        <v>1.9724890546778562E-2</v>
      </c>
      <c r="K224" s="63">
        <f t="shared" si="187"/>
        <v>2029</v>
      </c>
      <c r="L224" s="9">
        <f t="shared" si="185"/>
        <v>0</v>
      </c>
      <c r="M224" s="77">
        <f>VLOOKUP(I224,load!$Z$88:$AJ$110,K224-2020,FALSE)</f>
        <v>22872</v>
      </c>
      <c r="N224" s="2">
        <f t="shared" si="186"/>
        <v>0</v>
      </c>
      <c r="O224" s="2">
        <f>VLOOKUP(O$2,ELCC!$A$1:$B$16,2,FALSE)*SUMIF('2022_resources_less_planned_ret'!$A$3:$A$293,O$2&amp;"_"&amp;$I224&amp;"_"&amp;$H224,'2022_resources_less_planned_ret'!$E$3:$E$293)</f>
        <v>0</v>
      </c>
      <c r="P224" s="2">
        <f>VLOOKUP(P$2,ELCC!$A$1:$B$16,2,FALSE)*SUMIF('2022_resources_less_planned_ret'!$A$3:$A$293,P$2&amp;"_"&amp;$I224&amp;"_"&amp;$H224,'2022_resources_less_planned_ret'!$E$3:$E$293)</f>
        <v>22.041822</v>
      </c>
      <c r="Q224" s="2">
        <f>VLOOKUP(Q$2,ELCC!$A$1:$B$16,2,FALSE)*SUMIF('2022_resources_less_planned_ret'!$A$3:$A$293,Q$2&amp;"_"&amp;$I224&amp;"_"&amp;$H224,'2022_resources_less_planned_ret'!$E$3:$E$293)</f>
        <v>0</v>
      </c>
      <c r="R224" s="2">
        <f>VLOOKUP(R$2,ELCC!$A$1:$B$16,2,FALSE)*SUMIF('2022_resources_less_planned_ret'!$A$3:$A$293,R$2&amp;"_"&amp;$I224&amp;"_"&amp;$H224,'2022_resources_less_planned_ret'!$E$3:$E$293)</f>
        <v>0</v>
      </c>
      <c r="S224" s="45">
        <f t="shared" si="168"/>
        <v>22.041822</v>
      </c>
      <c r="T224" s="45">
        <f t="shared" si="169"/>
        <v>0</v>
      </c>
      <c r="U224" s="45">
        <f t="shared" si="170"/>
        <v>0</v>
      </c>
      <c r="V224" s="45">
        <f t="shared" si="171"/>
        <v>913.57408558648638</v>
      </c>
      <c r="W224" s="79">
        <f t="shared" si="172"/>
        <v>0</v>
      </c>
      <c r="X224" s="43">
        <f t="shared" si="173"/>
        <v>5.3228493118773436E-3</v>
      </c>
      <c r="Y224" s="43" t="str">
        <f>VLOOKUP(I224,mappings!$C$1:$H$22,6,FALSE)</f>
        <v>WEST</v>
      </c>
      <c r="Z224" s="81"/>
      <c r="AN224" s="81"/>
      <c r="AO224" s="63" t="s">
        <v>95</v>
      </c>
      <c r="AP224" s="63" t="s">
        <v>32</v>
      </c>
      <c r="AQ224" s="63">
        <v>2029</v>
      </c>
      <c r="AR224" s="63">
        <v>1.09971042600433</v>
      </c>
      <c r="AS224" s="63">
        <v>0</v>
      </c>
      <c r="AT224" s="63">
        <v>22.041822</v>
      </c>
      <c r="AU224" s="63">
        <v>0</v>
      </c>
      <c r="AV224" s="63">
        <v>0</v>
      </c>
      <c r="AW224" s="81"/>
      <c r="BG224" s="2"/>
      <c r="BH224" s="2"/>
      <c r="BI224" s="2"/>
      <c r="BJ224" s="2"/>
      <c r="BK224" s="2"/>
      <c r="BL224" s="2"/>
    </row>
    <row r="225" spans="7:64" x14ac:dyDescent="0.2">
      <c r="G225" s="81"/>
      <c r="H225" s="77" t="str">
        <f t="shared" si="150"/>
        <v>VA</v>
      </c>
      <c r="I225" s="77" t="str">
        <f t="shared" si="150"/>
        <v>PJM_AEP</v>
      </c>
      <c r="J225" s="34">
        <f t="shared" si="151"/>
        <v>0.14793667910083919</v>
      </c>
      <c r="K225" s="63">
        <f t="shared" si="187"/>
        <v>2029</v>
      </c>
      <c r="L225" s="9">
        <f t="shared" si="185"/>
        <v>0.27</v>
      </c>
      <c r="M225" s="77">
        <f>VLOOKUP(I225,load!$Z$88:$AJ$110,K225-2020,FALSE)</f>
        <v>22872</v>
      </c>
      <c r="N225" s="2">
        <f t="shared" si="186"/>
        <v>913.57408558648638</v>
      </c>
      <c r="O225" s="2">
        <f>VLOOKUP(O$2,ELCC!$A$1:$B$16,2,FALSE)*SUMIF('2022_resources_less_planned_ret'!$A$3:$A$293,O$2&amp;"_"&amp;$I225&amp;"_"&amp;$H225,'2022_resources_less_planned_ret'!$E$3:$E$293)</f>
        <v>0</v>
      </c>
      <c r="P225" s="2">
        <f>VLOOKUP(P$2,ELCC!$A$1:$B$16,2,FALSE)*SUMIF('2022_resources_less_planned_ret'!$A$3:$A$293,P$2&amp;"_"&amp;$I225&amp;"_"&amp;$H225,'2022_resources_less_planned_ret'!$E$3:$E$293)</f>
        <v>165.31366500000001</v>
      </c>
      <c r="Q225" s="2">
        <f>VLOOKUP(Q$2,ELCC!$A$1:$B$16,2,FALSE)*SUMIF('2022_resources_less_planned_ret'!$A$3:$A$293,Q$2&amp;"_"&amp;$I225&amp;"_"&amp;$H225,'2022_resources_less_planned_ret'!$E$3:$E$293)</f>
        <v>62.700949999999999</v>
      </c>
      <c r="R225" s="2">
        <f>VLOOKUP(R$2,ELCC!$A$1:$B$16,2,FALSE)*SUMIF('2022_resources_less_planned_ret'!$A$3:$A$293,R$2&amp;"_"&amp;$I225&amp;"_"&amp;$H225,'2022_resources_less_planned_ret'!$E$3:$E$293)</f>
        <v>0</v>
      </c>
      <c r="S225" s="45">
        <f t="shared" si="168"/>
        <v>1141.5887005864863</v>
      </c>
      <c r="T225" s="45">
        <f t="shared" si="169"/>
        <v>0</v>
      </c>
      <c r="U225" s="45">
        <f t="shared" si="170"/>
        <v>913.57408558648638</v>
      </c>
      <c r="V225" s="45">
        <f t="shared" si="171"/>
        <v>913.57408558648638</v>
      </c>
      <c r="W225" s="79">
        <f t="shared" si="172"/>
        <v>1</v>
      </c>
      <c r="X225" s="43">
        <f t="shared" si="173"/>
        <v>0.2756806868943833</v>
      </c>
      <c r="Y225" s="43" t="str">
        <f>VLOOKUP(I225,mappings!$C$1:$H$22,6,FALSE)</f>
        <v>WEST</v>
      </c>
      <c r="Z225" s="81"/>
      <c r="AN225" s="81"/>
      <c r="AO225" s="63" t="s">
        <v>95</v>
      </c>
      <c r="AP225" s="63" t="s">
        <v>33</v>
      </c>
      <c r="AQ225" s="63">
        <v>2029</v>
      </c>
      <c r="AR225" s="63">
        <v>333.61874268293298</v>
      </c>
      <c r="AS225" s="63">
        <v>0</v>
      </c>
      <c r="AT225" s="63">
        <v>165.31366499999999</v>
      </c>
      <c r="AU225" s="63">
        <v>62.700949999999999</v>
      </c>
      <c r="AV225" s="63">
        <v>176</v>
      </c>
      <c r="AW225" s="81"/>
      <c r="BG225" s="2"/>
      <c r="BH225" s="2"/>
      <c r="BI225" s="2"/>
      <c r="BJ225" s="2"/>
      <c r="BK225" s="2"/>
      <c r="BL225" s="2"/>
    </row>
    <row r="226" spans="7:64" x14ac:dyDescent="0.2">
      <c r="G226" s="81"/>
      <c r="H226" s="77" t="str">
        <f t="shared" si="150"/>
        <v>WV</v>
      </c>
      <c r="I226" s="77" t="str">
        <f t="shared" si="150"/>
        <v>PJM_AEP</v>
      </c>
      <c r="J226" s="34">
        <f t="shared" si="151"/>
        <v>0.13807423382744993</v>
      </c>
      <c r="K226" s="63">
        <f t="shared" si="187"/>
        <v>2029</v>
      </c>
      <c r="L226" s="9">
        <f t="shared" si="185"/>
        <v>0</v>
      </c>
      <c r="M226" s="77">
        <f>VLOOKUP(I226,load!$Z$88:$AJ$110,K226-2020,FALSE)</f>
        <v>22872</v>
      </c>
      <c r="N226" s="2">
        <f t="shared" si="186"/>
        <v>0</v>
      </c>
      <c r="O226" s="2">
        <f>VLOOKUP(O$2,ELCC!$A$1:$B$16,2,FALSE)*SUMIF('2022_resources_less_planned_ret'!$A$3:$A$293,O$2&amp;"_"&amp;$I226&amp;"_"&amp;$H226,'2022_resources_less_planned_ret'!$E$3:$E$293)</f>
        <v>0</v>
      </c>
      <c r="P226" s="2">
        <f>VLOOKUP(P$2,ELCC!$A$1:$B$16,2,FALSE)*SUMIF('2022_resources_less_planned_ret'!$A$3:$A$293,P$2&amp;"_"&amp;$I226&amp;"_"&amp;$H226,'2022_resources_less_planned_ret'!$E$3:$E$293)</f>
        <v>154.292754</v>
      </c>
      <c r="Q226" s="2">
        <f>VLOOKUP(Q$2,ELCC!$A$1:$B$16,2,FALSE)*SUMIF('2022_resources_less_planned_ret'!$A$3:$A$293,Q$2&amp;"_"&amp;$I226&amp;"_"&amp;$H226,'2022_resources_less_planned_ret'!$E$3:$E$293)</f>
        <v>0</v>
      </c>
      <c r="R226" s="2">
        <f>VLOOKUP(R$2,ELCC!$A$1:$B$16,2,FALSE)*SUMIF('2022_resources_less_planned_ret'!$A$3:$A$293,R$2&amp;"_"&amp;$I226&amp;"_"&amp;$H226,'2022_resources_less_planned_ret'!$E$3:$E$293)</f>
        <v>0</v>
      </c>
      <c r="S226" s="45">
        <f t="shared" si="168"/>
        <v>154.292754</v>
      </c>
      <c r="T226" s="45">
        <f t="shared" si="169"/>
        <v>0</v>
      </c>
      <c r="U226" s="45">
        <f t="shared" si="170"/>
        <v>0</v>
      </c>
      <c r="V226" s="45">
        <f t="shared" si="171"/>
        <v>913.57408558648638</v>
      </c>
      <c r="W226" s="79">
        <f t="shared" si="172"/>
        <v>0</v>
      </c>
      <c r="X226" s="43">
        <f t="shared" si="173"/>
        <v>3.7259945183141407E-2</v>
      </c>
      <c r="Y226" s="43" t="str">
        <f>VLOOKUP(I226,mappings!$C$1:$H$22,6,FALSE)</f>
        <v>WEST</v>
      </c>
      <c r="Z226" s="81"/>
      <c r="AN226" s="81"/>
      <c r="AO226" s="63" t="s">
        <v>95</v>
      </c>
      <c r="AP226" s="63" t="s">
        <v>34</v>
      </c>
      <c r="AQ226" s="63">
        <v>2029</v>
      </c>
      <c r="AR226" s="63">
        <v>128.27486252923501</v>
      </c>
      <c r="AS226" s="63">
        <v>0</v>
      </c>
      <c r="AT226" s="63">
        <v>154.292754</v>
      </c>
      <c r="AU226" s="63">
        <v>0</v>
      </c>
      <c r="AV226" s="63">
        <v>0</v>
      </c>
      <c r="AW226" s="81"/>
      <c r="BG226" s="2"/>
      <c r="BH226" s="2"/>
      <c r="BI226" s="2"/>
      <c r="BJ226" s="2"/>
      <c r="BK226" s="2"/>
      <c r="BL226" s="2"/>
    </row>
    <row r="227" spans="7:64" x14ac:dyDescent="0.2">
      <c r="G227" s="81"/>
      <c r="H227" s="77" t="str">
        <f t="shared" si="150"/>
        <v>MD</v>
      </c>
      <c r="I227" s="77" t="str">
        <f t="shared" si="150"/>
        <v>PJM_AlleghenyPower</v>
      </c>
      <c r="J227" s="34">
        <f t="shared" si="151"/>
        <v>0.17</v>
      </c>
      <c r="K227" s="63">
        <f t="shared" si="187"/>
        <v>2029</v>
      </c>
      <c r="L227" s="9">
        <f t="shared" si="185"/>
        <v>0.47499999999999998</v>
      </c>
      <c r="M227" s="77">
        <f>VLOOKUP(I227,load!$Z$88:$AJ$110,K227-2020,FALSE)</f>
        <v>9039</v>
      </c>
      <c r="N227" s="2">
        <f t="shared" si="186"/>
        <v>729.89924999999994</v>
      </c>
      <c r="O227" s="2">
        <f>VLOOKUP(O$2,ELCC!$A$1:$B$16,2,FALSE)*SUMIF('2022_resources_less_planned_ret'!$A$3:$A$293,O$2&amp;"_"&amp;$I227&amp;"_"&amp;$H227,'2022_resources_less_planned_ret'!$E$3:$E$293)</f>
        <v>0</v>
      </c>
      <c r="P227" s="2">
        <f>VLOOKUP(P$2,ELCC!$A$1:$B$16,2,FALSE)*SUMIF('2022_resources_less_planned_ret'!$A$3:$A$293,P$2&amp;"_"&amp;$I227&amp;"_"&amp;$H227,'2022_resources_less_planned_ret'!$E$3:$E$293)</f>
        <v>131.57507000000001</v>
      </c>
      <c r="Q227" s="2">
        <f>VLOOKUP(Q$2,ELCC!$A$1:$B$16,2,FALSE)*SUMIF('2022_resources_less_planned_ret'!$A$3:$A$293,Q$2&amp;"_"&amp;$I227&amp;"_"&amp;$H227,'2022_resources_less_planned_ret'!$E$3:$E$293)</f>
        <v>0</v>
      </c>
      <c r="R227" s="2">
        <f>VLOOKUP(R$2,ELCC!$A$1:$B$16,2,FALSE)*SUMIF('2022_resources_less_planned_ret'!$A$3:$A$293,R$2&amp;"_"&amp;$I227&amp;"_"&amp;$H227,'2022_resources_less_planned_ret'!$E$3:$E$293)</f>
        <v>0</v>
      </c>
      <c r="S227" s="45">
        <f t="shared" si="168"/>
        <v>861.47431999999992</v>
      </c>
      <c r="T227" s="45">
        <f t="shared" si="169"/>
        <v>0</v>
      </c>
      <c r="U227" s="45">
        <f t="shared" si="170"/>
        <v>729.89924999999994</v>
      </c>
      <c r="V227" s="45">
        <f t="shared" si="171"/>
        <v>1048.0720499999998</v>
      </c>
      <c r="W227" s="79">
        <f t="shared" si="172"/>
        <v>0.69642087106511441</v>
      </c>
      <c r="X227" s="43">
        <f t="shared" si="173"/>
        <v>0.4728067868648877</v>
      </c>
      <c r="Y227" s="43" t="str">
        <f>VLOOKUP(I227,mappings!$C$1:$H$22,6,FALSE)</f>
        <v>WEST</v>
      </c>
      <c r="Z227" s="81"/>
      <c r="AN227" s="81"/>
      <c r="AO227" s="63" t="s">
        <v>96</v>
      </c>
      <c r="AP227" s="63" t="s">
        <v>4</v>
      </c>
      <c r="AQ227" s="63">
        <v>2029</v>
      </c>
      <c r="AR227" s="63">
        <v>55.817964183231197</v>
      </c>
      <c r="AS227" s="63">
        <v>0</v>
      </c>
      <c r="AT227" s="63">
        <v>131.57507000000001</v>
      </c>
      <c r="AU227" s="63">
        <v>0</v>
      </c>
      <c r="AV227" s="63">
        <v>0</v>
      </c>
      <c r="AW227" s="81"/>
      <c r="BG227" s="2"/>
      <c r="BH227" s="2"/>
      <c r="BI227" s="2"/>
      <c r="BJ227" s="2"/>
      <c r="BK227" s="2"/>
      <c r="BL227" s="2"/>
    </row>
    <row r="228" spans="7:64" x14ac:dyDescent="0.2">
      <c r="G228" s="81"/>
      <c r="H228" s="77" t="str">
        <f t="shared" si="150"/>
        <v>PA</v>
      </c>
      <c r="I228" s="77" t="str">
        <f t="shared" si="150"/>
        <v>PJM_AlleghenyPower</v>
      </c>
      <c r="J228" s="34">
        <f t="shared" si="151"/>
        <v>0.43999999999999995</v>
      </c>
      <c r="K228" s="63">
        <f t="shared" si="187"/>
        <v>2029</v>
      </c>
      <c r="L228" s="9">
        <f t="shared" si="185"/>
        <v>0.08</v>
      </c>
      <c r="M228" s="77">
        <f>VLOOKUP(I228,load!$Z$88:$AJ$110,K228-2020,FALSE)</f>
        <v>9039</v>
      </c>
      <c r="N228" s="2">
        <f t="shared" si="186"/>
        <v>318.17279999999994</v>
      </c>
      <c r="O228" s="2">
        <f>VLOOKUP(O$2,ELCC!$A$1:$B$16,2,FALSE)*SUMIF('2022_resources_less_planned_ret'!$A$3:$A$293,O$2&amp;"_"&amp;$I228&amp;"_"&amp;$H228,'2022_resources_less_planned_ret'!$E$3:$E$293)</f>
        <v>0</v>
      </c>
      <c r="P228" s="2">
        <f>VLOOKUP(P$2,ELCC!$A$1:$B$16,2,FALSE)*SUMIF('2022_resources_less_planned_ret'!$A$3:$A$293,P$2&amp;"_"&amp;$I228&amp;"_"&amp;$H228,'2022_resources_less_planned_ret'!$E$3:$E$293)</f>
        <v>340.54723999999999</v>
      </c>
      <c r="Q228" s="2">
        <f>VLOOKUP(Q$2,ELCC!$A$1:$B$16,2,FALSE)*SUMIF('2022_resources_less_planned_ret'!$A$3:$A$293,Q$2&amp;"_"&amp;$I228&amp;"_"&amp;$H228,'2022_resources_less_planned_ret'!$E$3:$E$293)</f>
        <v>0</v>
      </c>
      <c r="R228" s="2">
        <f>VLOOKUP(R$2,ELCC!$A$1:$B$16,2,FALSE)*SUMIF('2022_resources_less_planned_ret'!$A$3:$A$293,R$2&amp;"_"&amp;$I228&amp;"_"&amp;$H228,'2022_resources_less_planned_ret'!$E$3:$E$293)</f>
        <v>0</v>
      </c>
      <c r="S228" s="45">
        <f t="shared" si="168"/>
        <v>658.72003999999993</v>
      </c>
      <c r="T228" s="45">
        <f t="shared" si="169"/>
        <v>0</v>
      </c>
      <c r="U228" s="45">
        <f t="shared" si="170"/>
        <v>318.17279999999994</v>
      </c>
      <c r="V228" s="45">
        <f t="shared" si="171"/>
        <v>1048.0720499999998</v>
      </c>
      <c r="W228" s="79">
        <f t="shared" si="172"/>
        <v>0.30357912893488576</v>
      </c>
      <c r="X228" s="43">
        <f t="shared" si="173"/>
        <v>0.36152825258437221</v>
      </c>
      <c r="Y228" s="43" t="str">
        <f>VLOOKUP(I228,mappings!$C$1:$H$22,6,FALSE)</f>
        <v>WEST</v>
      </c>
      <c r="Z228" s="81"/>
      <c r="AN228" s="81"/>
      <c r="AO228" s="63" t="s">
        <v>96</v>
      </c>
      <c r="AP228" s="63" t="s">
        <v>31</v>
      </c>
      <c r="AQ228" s="63">
        <v>2029</v>
      </c>
      <c r="AR228" s="63">
        <v>142.21447712899999</v>
      </c>
      <c r="AS228" s="63">
        <v>0</v>
      </c>
      <c r="AT228" s="63">
        <v>340.54723999999999</v>
      </c>
      <c r="AU228" s="63">
        <v>0</v>
      </c>
      <c r="AV228" s="63">
        <v>0</v>
      </c>
      <c r="AW228" s="81"/>
      <c r="BG228" s="2"/>
      <c r="BH228" s="2"/>
      <c r="BI228" s="2"/>
      <c r="BJ228" s="2"/>
      <c r="BK228" s="2"/>
      <c r="BL228" s="2"/>
    </row>
    <row r="229" spans="7:64" x14ac:dyDescent="0.2">
      <c r="G229" s="81"/>
      <c r="H229" s="77" t="str">
        <f t="shared" si="150"/>
        <v>VA</v>
      </c>
      <c r="I229" s="77" t="str">
        <f t="shared" si="150"/>
        <v>PJM_AlleghenyPower</v>
      </c>
      <c r="J229" s="34">
        <f t="shared" si="151"/>
        <v>6.9999999999999993E-2</v>
      </c>
      <c r="K229" s="63">
        <f t="shared" si="187"/>
        <v>2029</v>
      </c>
      <c r="L229" s="9">
        <f t="shared" si="185"/>
        <v>0</v>
      </c>
      <c r="M229" s="77">
        <f>VLOOKUP(I229,load!$Z$88:$AJ$110,K229-2020,FALSE)</f>
        <v>9039</v>
      </c>
      <c r="N229" s="2">
        <f t="shared" si="186"/>
        <v>0</v>
      </c>
      <c r="O229" s="2">
        <f>VLOOKUP(O$2,ELCC!$A$1:$B$16,2,FALSE)*SUMIF('2022_resources_less_planned_ret'!$A$3:$A$293,O$2&amp;"_"&amp;$I229&amp;"_"&amp;$H229,'2022_resources_less_planned_ret'!$E$3:$E$293)</f>
        <v>0</v>
      </c>
      <c r="P229" s="2">
        <f>VLOOKUP(P$2,ELCC!$A$1:$B$16,2,FALSE)*SUMIF('2022_resources_less_planned_ret'!$A$3:$A$293,P$2&amp;"_"&amp;$I229&amp;"_"&amp;$H229,'2022_resources_less_planned_ret'!$E$3:$E$293)</f>
        <v>54.177970000000009</v>
      </c>
      <c r="Q229" s="2">
        <f>VLOOKUP(Q$2,ELCC!$A$1:$B$16,2,FALSE)*SUMIF('2022_resources_less_planned_ret'!$A$3:$A$293,Q$2&amp;"_"&amp;$I229&amp;"_"&amp;$H229,'2022_resources_less_planned_ret'!$E$3:$E$293)</f>
        <v>0</v>
      </c>
      <c r="R229" s="2">
        <f>VLOOKUP(R$2,ELCC!$A$1:$B$16,2,FALSE)*SUMIF('2022_resources_less_planned_ret'!$A$3:$A$293,R$2&amp;"_"&amp;$I229&amp;"_"&amp;$H229,'2022_resources_less_planned_ret'!$E$3:$E$293)</f>
        <v>0</v>
      </c>
      <c r="S229" s="45">
        <f t="shared" si="168"/>
        <v>54.177970000000009</v>
      </c>
      <c r="T229" s="45">
        <f t="shared" si="169"/>
        <v>0</v>
      </c>
      <c r="U229" s="45">
        <f t="shared" si="170"/>
        <v>0</v>
      </c>
      <c r="V229" s="45">
        <f t="shared" si="171"/>
        <v>1048.0720499999998</v>
      </c>
      <c r="W229" s="79">
        <f t="shared" si="172"/>
        <v>0</v>
      </c>
      <c r="X229" s="43">
        <f t="shared" si="173"/>
        <v>2.9734736509107185E-2</v>
      </c>
      <c r="Y229" s="43" t="str">
        <f>VLOOKUP(I229,mappings!$C$1:$H$22,6,FALSE)</f>
        <v>WEST</v>
      </c>
      <c r="Z229" s="81"/>
      <c r="AN229" s="81"/>
      <c r="AO229" s="63" t="s">
        <v>96</v>
      </c>
      <c r="AP229" s="63" t="s">
        <v>33</v>
      </c>
      <c r="AQ229" s="63">
        <v>2029</v>
      </c>
      <c r="AR229" s="63">
        <v>12.099707264440401</v>
      </c>
      <c r="AS229" s="63">
        <v>0</v>
      </c>
      <c r="AT229" s="63">
        <v>54.177970000000002</v>
      </c>
      <c r="AU229" s="63">
        <v>0</v>
      </c>
      <c r="AV229" s="63">
        <v>0</v>
      </c>
      <c r="AW229" s="81"/>
      <c r="BG229" s="2"/>
      <c r="BH229" s="2"/>
      <c r="BI229" s="2"/>
      <c r="BJ229" s="2"/>
      <c r="BK229" s="2"/>
      <c r="BL229" s="2"/>
    </row>
    <row r="230" spans="7:64" x14ac:dyDescent="0.2">
      <c r="G230" s="81"/>
      <c r="H230" s="77" t="str">
        <f t="shared" si="150"/>
        <v>WV</v>
      </c>
      <c r="I230" s="77" t="str">
        <f t="shared" si="150"/>
        <v>PJM_AlleghenyPower</v>
      </c>
      <c r="J230" s="34">
        <f t="shared" si="151"/>
        <v>0.31999999999999995</v>
      </c>
      <c r="K230" s="63">
        <f t="shared" si="187"/>
        <v>2029</v>
      </c>
      <c r="L230" s="9">
        <f t="shared" si="185"/>
        <v>0</v>
      </c>
      <c r="M230" s="77">
        <f>VLOOKUP(I230,load!$Z$88:$AJ$110,K230-2020,FALSE)</f>
        <v>9039</v>
      </c>
      <c r="N230" s="2">
        <f t="shared" si="186"/>
        <v>0</v>
      </c>
      <c r="O230" s="2">
        <f>VLOOKUP(O$2,ELCC!$A$1:$B$16,2,FALSE)*SUMIF('2022_resources_less_planned_ret'!$A$3:$A$293,O$2&amp;"_"&amp;$I230&amp;"_"&amp;$H230,'2022_resources_less_planned_ret'!$E$3:$E$293)</f>
        <v>0</v>
      </c>
      <c r="P230" s="2">
        <f>VLOOKUP(P$2,ELCC!$A$1:$B$16,2,FALSE)*SUMIF('2022_resources_less_planned_ret'!$A$3:$A$293,P$2&amp;"_"&amp;$I230&amp;"_"&amp;$H230,'2022_resources_less_planned_ret'!$E$3:$E$293)</f>
        <v>247.67072000000002</v>
      </c>
      <c r="Q230" s="2">
        <f>VLOOKUP(Q$2,ELCC!$A$1:$B$16,2,FALSE)*SUMIF('2022_resources_less_planned_ret'!$A$3:$A$293,Q$2&amp;"_"&amp;$I230&amp;"_"&amp;$H230,'2022_resources_less_planned_ret'!$E$3:$E$293)</f>
        <v>0</v>
      </c>
      <c r="R230" s="2">
        <f>VLOOKUP(R$2,ELCC!$A$1:$B$16,2,FALSE)*SUMIF('2022_resources_less_planned_ret'!$A$3:$A$293,R$2&amp;"_"&amp;$I230&amp;"_"&amp;$H230,'2022_resources_less_planned_ret'!$E$3:$E$293)</f>
        <v>0</v>
      </c>
      <c r="S230" s="45">
        <f t="shared" si="168"/>
        <v>247.67072000000002</v>
      </c>
      <c r="T230" s="45">
        <f t="shared" si="169"/>
        <v>0</v>
      </c>
      <c r="U230" s="45">
        <f t="shared" si="170"/>
        <v>0</v>
      </c>
      <c r="V230" s="45">
        <f t="shared" si="171"/>
        <v>1048.0720499999998</v>
      </c>
      <c r="W230" s="79">
        <f t="shared" si="172"/>
        <v>0</v>
      </c>
      <c r="X230" s="43">
        <f t="shared" si="173"/>
        <v>0.13593022404163282</v>
      </c>
      <c r="Y230" s="43" t="str">
        <f>VLOOKUP(I230,mappings!$C$1:$H$22,6,FALSE)</f>
        <v>WEST</v>
      </c>
      <c r="Z230" s="81"/>
      <c r="AN230" s="81"/>
      <c r="AO230" s="63" t="s">
        <v>96</v>
      </c>
      <c r="AP230" s="63" t="s">
        <v>34</v>
      </c>
      <c r="AQ230" s="63">
        <v>2029</v>
      </c>
      <c r="AR230" s="63">
        <v>163.88663244101301</v>
      </c>
      <c r="AS230" s="63">
        <v>0</v>
      </c>
      <c r="AT230" s="63">
        <v>247.67071999999999</v>
      </c>
      <c r="AU230" s="63">
        <v>0</v>
      </c>
      <c r="AV230" s="63">
        <v>0</v>
      </c>
      <c r="AW230" s="81"/>
      <c r="BG230" s="2"/>
      <c r="BH230" s="2"/>
      <c r="BI230" s="2"/>
      <c r="BJ230" s="2"/>
      <c r="BK230" s="2"/>
      <c r="BL230" s="2"/>
    </row>
    <row r="231" spans="7:64" x14ac:dyDescent="0.2">
      <c r="G231" s="81"/>
      <c r="H231" s="77" t="str">
        <f t="shared" si="150"/>
        <v>OH</v>
      </c>
      <c r="I231" s="77" t="str">
        <f t="shared" si="150"/>
        <v>PJM_FirstEnergy_ATSI</v>
      </c>
      <c r="J231" s="34">
        <f t="shared" si="151"/>
        <v>0.91999999999999993</v>
      </c>
      <c r="K231" s="63">
        <f t="shared" si="187"/>
        <v>2029</v>
      </c>
      <c r="L231" s="9">
        <f t="shared" si="185"/>
        <v>0</v>
      </c>
      <c r="M231" s="77">
        <f>VLOOKUP(I231,load!$Z$88:$AJ$110,K231-2020,FALSE)</f>
        <v>12671</v>
      </c>
      <c r="N231" s="2">
        <f t="shared" si="186"/>
        <v>0</v>
      </c>
      <c r="O231" s="2">
        <f>VLOOKUP(O$2,ELCC!$A$1:$B$16,2,FALSE)*SUMIF('2022_resources_less_planned_ret'!$A$3:$A$293,O$2&amp;"_"&amp;$I231&amp;"_"&amp;$H231,'2022_resources_less_planned_ret'!$E$3:$E$293)</f>
        <v>2114.0044200000002</v>
      </c>
      <c r="P231" s="2">
        <f>VLOOKUP(P$2,ELCC!$A$1:$B$16,2,FALSE)*SUMIF('2022_resources_less_planned_ret'!$A$3:$A$293,P$2&amp;"_"&amp;$I231&amp;"_"&amp;$H231,'2022_resources_less_planned_ret'!$E$3:$E$293)</f>
        <v>690.99258800000007</v>
      </c>
      <c r="Q231" s="2">
        <f>VLOOKUP(Q$2,ELCC!$A$1:$B$16,2,FALSE)*SUMIF('2022_resources_less_planned_ret'!$A$3:$A$293,Q$2&amp;"_"&amp;$I231&amp;"_"&amp;$H231,'2022_resources_less_planned_ret'!$E$3:$E$293)</f>
        <v>0</v>
      </c>
      <c r="R231" s="2">
        <f>VLOOKUP(R$2,ELCC!$A$1:$B$16,2,FALSE)*SUMIF('2022_resources_less_planned_ret'!$A$3:$A$293,R$2&amp;"_"&amp;$I231&amp;"_"&amp;$H231,'2022_resources_less_planned_ret'!$E$3:$E$293)</f>
        <v>0</v>
      </c>
      <c r="S231" s="45">
        <f t="shared" si="168"/>
        <v>2804.9970080000003</v>
      </c>
      <c r="T231" s="45">
        <f t="shared" si="169"/>
        <v>2114.0044200000002</v>
      </c>
      <c r="U231" s="45">
        <f t="shared" si="170"/>
        <v>2114.0044200000002</v>
      </c>
      <c r="V231" s="45">
        <f t="shared" si="171"/>
        <v>2195.0988200000002</v>
      </c>
      <c r="W231" s="79">
        <f t="shared" si="172"/>
        <v>0.96305660626249168</v>
      </c>
      <c r="X231" s="43">
        <f t="shared" si="173"/>
        <v>0.95208004220465026</v>
      </c>
      <c r="Y231" s="43" t="str">
        <f>VLOOKUP(I231,mappings!$C$1:$H$22,6,FALSE)</f>
        <v>WEST</v>
      </c>
      <c r="Z231" s="81"/>
      <c r="AN231" s="81"/>
      <c r="AO231" s="63" t="s">
        <v>97</v>
      </c>
      <c r="AP231" s="63" t="s">
        <v>23</v>
      </c>
      <c r="AQ231" s="63">
        <v>2029</v>
      </c>
      <c r="AR231" s="63">
        <v>585.99087831034399</v>
      </c>
      <c r="AS231" s="63">
        <v>0</v>
      </c>
      <c r="AT231" s="63">
        <v>68.676299999999998</v>
      </c>
      <c r="AU231" s="63">
        <v>0</v>
      </c>
      <c r="AV231" s="63">
        <v>196.00574424084101</v>
      </c>
      <c r="AW231" s="81"/>
      <c r="BG231" s="2"/>
      <c r="BH231" s="2"/>
      <c r="BI231" s="2"/>
      <c r="BJ231" s="2"/>
      <c r="BK231" s="2"/>
      <c r="BL231" s="2"/>
    </row>
    <row r="232" spans="7:64" x14ac:dyDescent="0.2">
      <c r="G232" s="81"/>
      <c r="H232" s="77" t="str">
        <f t="shared" ref="H232:I290" si="188">H196</f>
        <v>PA</v>
      </c>
      <c r="I232" s="77" t="str">
        <f t="shared" si="188"/>
        <v>PJM_FirstEnergy_ATSI</v>
      </c>
      <c r="J232" s="34">
        <f t="shared" ref="J232:J290" si="189">J196</f>
        <v>7.9999999999999988E-2</v>
      </c>
      <c r="K232" s="63">
        <f t="shared" si="187"/>
        <v>2029</v>
      </c>
      <c r="L232" s="9">
        <f t="shared" si="185"/>
        <v>0.08</v>
      </c>
      <c r="M232" s="77">
        <f>VLOOKUP(I232,load!$Z$88:$AJ$110,K232-2020,FALSE)</f>
        <v>12671</v>
      </c>
      <c r="N232" s="2">
        <f t="shared" si="186"/>
        <v>81.094399999999993</v>
      </c>
      <c r="O232" s="2">
        <f>VLOOKUP(O$2,ELCC!$A$1:$B$16,2,FALSE)*SUMIF('2022_resources_less_planned_ret'!$A$3:$A$293,O$2&amp;"_"&amp;$I232&amp;"_"&amp;$H232,'2022_resources_less_planned_ret'!$E$3:$E$293)</f>
        <v>0</v>
      </c>
      <c r="P232" s="2">
        <f>VLOOKUP(P$2,ELCC!$A$1:$B$16,2,FALSE)*SUMIF('2022_resources_less_planned_ret'!$A$3:$A$293,P$2&amp;"_"&amp;$I232&amp;"_"&amp;$H232,'2022_resources_less_planned_ret'!$E$3:$E$293)</f>
        <v>60.086312</v>
      </c>
      <c r="Q232" s="2">
        <f>VLOOKUP(Q$2,ELCC!$A$1:$B$16,2,FALSE)*SUMIF('2022_resources_less_planned_ret'!$A$3:$A$293,Q$2&amp;"_"&amp;$I232&amp;"_"&amp;$H232,'2022_resources_less_planned_ret'!$E$3:$E$293)</f>
        <v>0</v>
      </c>
      <c r="R232" s="2">
        <f>VLOOKUP(R$2,ELCC!$A$1:$B$16,2,FALSE)*SUMIF('2022_resources_less_planned_ret'!$A$3:$A$293,R$2&amp;"_"&amp;$I232&amp;"_"&amp;$H232,'2022_resources_less_planned_ret'!$E$3:$E$293)</f>
        <v>0</v>
      </c>
      <c r="S232" s="45">
        <f t="shared" si="168"/>
        <v>141.180712</v>
      </c>
      <c r="T232" s="45">
        <f t="shared" si="169"/>
        <v>0</v>
      </c>
      <c r="U232" s="45">
        <f t="shared" si="170"/>
        <v>81.094399999999993</v>
      </c>
      <c r="V232" s="45">
        <f t="shared" si="171"/>
        <v>2195.0988200000002</v>
      </c>
      <c r="W232" s="79">
        <f t="shared" si="172"/>
        <v>3.6943393737508358E-2</v>
      </c>
      <c r="X232" s="43">
        <f t="shared" si="173"/>
        <v>4.7919957795349834E-2</v>
      </c>
      <c r="Y232" s="43" t="str">
        <f>VLOOKUP(I232,mappings!$C$1:$H$22,6,FALSE)</f>
        <v>WEST</v>
      </c>
      <c r="Z232" s="81"/>
      <c r="AN232" s="81"/>
      <c r="AO232" s="63" t="s">
        <v>98</v>
      </c>
      <c r="AP232" s="63" t="s">
        <v>4</v>
      </c>
      <c r="AQ232" s="63">
        <v>2029</v>
      </c>
      <c r="AR232" s="63">
        <v>628.56368280892502</v>
      </c>
      <c r="AS232" s="63">
        <v>1699.9210800000001</v>
      </c>
      <c r="AT232" s="63">
        <v>269.25470000000001</v>
      </c>
      <c r="AU232" s="63">
        <v>0</v>
      </c>
      <c r="AV232" s="63">
        <v>0</v>
      </c>
      <c r="AW232" s="81"/>
      <c r="BG232" s="2"/>
      <c r="BH232" s="2"/>
      <c r="BI232" s="2"/>
      <c r="BJ232" s="2"/>
      <c r="BK232" s="2"/>
      <c r="BL232" s="2"/>
    </row>
    <row r="233" spans="7:64" x14ac:dyDescent="0.2">
      <c r="G233" s="81"/>
      <c r="H233" s="77" t="str">
        <f t="shared" si="188"/>
        <v>MD</v>
      </c>
      <c r="I233" s="77" t="str">
        <f t="shared" si="188"/>
        <v>PJM_BaltimoreGE</v>
      </c>
      <c r="J233" s="34">
        <f t="shared" si="189"/>
        <v>1</v>
      </c>
      <c r="K233" s="63">
        <f t="shared" si="187"/>
        <v>2029</v>
      </c>
      <c r="L233" s="9">
        <f t="shared" si="185"/>
        <v>0.47499999999999998</v>
      </c>
      <c r="M233" s="77">
        <f>VLOOKUP(I233,load!$Z$88:$AJ$110,K233-2020,FALSE)</f>
        <v>6798</v>
      </c>
      <c r="N233" s="2">
        <f t="shared" si="186"/>
        <v>3229.0499999999997</v>
      </c>
      <c r="O233" s="2">
        <f>VLOOKUP(O$2,ELCC!$A$1:$B$16,2,FALSE)*SUMIF('2022_resources_less_planned_ret'!$A$3:$A$293,O$2&amp;"_"&amp;$I233&amp;"_"&amp;$H233,'2022_resources_less_planned_ret'!$E$3:$E$293)</f>
        <v>1699.9210800000001</v>
      </c>
      <c r="P233" s="2">
        <f>VLOOKUP(P$2,ELCC!$A$1:$B$16,2,FALSE)*SUMIF('2022_resources_less_planned_ret'!$A$3:$A$293,P$2&amp;"_"&amp;$I233&amp;"_"&amp;$H233,'2022_resources_less_planned_ret'!$E$3:$E$293)</f>
        <v>269.25470000000001</v>
      </c>
      <c r="Q233" s="2">
        <f>VLOOKUP(Q$2,ELCC!$A$1:$B$16,2,FALSE)*SUMIF('2022_resources_less_planned_ret'!$A$3:$A$293,Q$2&amp;"_"&amp;$I233&amp;"_"&amp;$H233,'2022_resources_less_planned_ret'!$E$3:$E$293)</f>
        <v>0</v>
      </c>
      <c r="R233" s="2">
        <f>VLOOKUP(R$2,ELCC!$A$1:$B$16,2,FALSE)*SUMIF('2022_resources_less_planned_ret'!$A$3:$A$293,R$2&amp;"_"&amp;$I233&amp;"_"&amp;$H233,'2022_resources_less_planned_ret'!$E$3:$E$293)</f>
        <v>0</v>
      </c>
      <c r="S233" s="45">
        <f t="shared" si="168"/>
        <v>5198.2257799999998</v>
      </c>
      <c r="T233" s="45">
        <f t="shared" si="169"/>
        <v>0</v>
      </c>
      <c r="U233" s="45">
        <f t="shared" si="170"/>
        <v>3229.0499999999997</v>
      </c>
      <c r="V233" s="45">
        <f t="shared" si="171"/>
        <v>3229.0499999999997</v>
      </c>
      <c r="W233" s="79">
        <f t="shared" si="172"/>
        <v>1</v>
      </c>
      <c r="X233" s="43">
        <f t="shared" si="173"/>
        <v>1</v>
      </c>
      <c r="Y233" s="43" t="str">
        <f>VLOOKUP(I233,mappings!$C$1:$H$22,6,FALSE)</f>
        <v>SWMAAC</v>
      </c>
      <c r="Z233" s="81"/>
      <c r="AN233" s="81"/>
      <c r="AO233" s="63" t="s">
        <v>99</v>
      </c>
      <c r="AP233" s="63" t="s">
        <v>5</v>
      </c>
      <c r="AQ233" s="63">
        <v>2029</v>
      </c>
      <c r="AR233" s="63">
        <v>1711.05305368724</v>
      </c>
      <c r="AS233" s="63">
        <v>10375.363305000001</v>
      </c>
      <c r="AT233" s="63">
        <v>1649.3213000000001</v>
      </c>
      <c r="AU233" s="63">
        <v>0</v>
      </c>
      <c r="AV233" s="63">
        <v>0.08</v>
      </c>
      <c r="AW233" s="81"/>
      <c r="BG233" s="2"/>
      <c r="BH233" s="2"/>
      <c r="BI233" s="2"/>
      <c r="BJ233" s="2"/>
      <c r="BK233" s="2"/>
      <c r="BL233" s="2"/>
    </row>
    <row r="234" spans="7:64" x14ac:dyDescent="0.2">
      <c r="G234" s="81"/>
      <c r="H234" s="77" t="str">
        <f t="shared" si="188"/>
        <v>IL</v>
      </c>
      <c r="I234" s="77" t="str">
        <f t="shared" si="188"/>
        <v>PJM_ComEd</v>
      </c>
      <c r="J234" s="34">
        <f t="shared" si="189"/>
        <v>1</v>
      </c>
      <c r="K234" s="63">
        <f t="shared" si="187"/>
        <v>2029</v>
      </c>
      <c r="L234" s="9">
        <f t="shared" si="185"/>
        <v>0.3145</v>
      </c>
      <c r="M234" s="77">
        <f>VLOOKUP(I234,load!$Z$88:$AJ$110,K234-2020,FALSE)</f>
        <v>21085</v>
      </c>
      <c r="N234" s="2">
        <f t="shared" si="186"/>
        <v>6631.2325000000001</v>
      </c>
      <c r="O234" s="2">
        <f>VLOOKUP(O$2,ELCC!$A$1:$B$16,2,FALSE)*SUMIF('2022_resources_less_planned_ret'!$A$3:$A$293,O$2&amp;"_"&amp;$I234&amp;"_"&amp;$H234,'2022_resources_less_planned_ret'!$E$3:$E$293)</f>
        <v>10375.363305000001</v>
      </c>
      <c r="P234" s="2">
        <f>VLOOKUP(P$2,ELCC!$A$1:$B$16,2,FALSE)*SUMIF('2022_resources_less_planned_ret'!$A$3:$A$293,P$2&amp;"_"&amp;$I234&amp;"_"&amp;$H234,'2022_resources_less_planned_ret'!$E$3:$E$293)</f>
        <v>1649.3213000000001</v>
      </c>
      <c r="Q234" s="2">
        <f>VLOOKUP(Q$2,ELCC!$A$1:$B$16,2,FALSE)*SUMIF('2022_resources_less_planned_ret'!$A$3:$A$293,Q$2&amp;"_"&amp;$I234&amp;"_"&amp;$H234,'2022_resources_less_planned_ret'!$E$3:$E$293)</f>
        <v>0</v>
      </c>
      <c r="R234" s="2">
        <f>VLOOKUP(R$2,ELCC!$A$1:$B$16,2,FALSE)*SUMIF('2022_resources_less_planned_ret'!$A$3:$A$293,R$2&amp;"_"&amp;$I234&amp;"_"&amp;$H234,'2022_resources_less_planned_ret'!$E$3:$E$293)</f>
        <v>0</v>
      </c>
      <c r="S234" s="45">
        <f t="shared" si="168"/>
        <v>18655.917105</v>
      </c>
      <c r="T234" s="45">
        <f t="shared" si="169"/>
        <v>10375.363305000001</v>
      </c>
      <c r="U234" s="45">
        <f t="shared" si="170"/>
        <v>17006.595805000001</v>
      </c>
      <c r="V234" s="45">
        <f t="shared" si="171"/>
        <v>17006.595805000001</v>
      </c>
      <c r="W234" s="79">
        <f t="shared" si="172"/>
        <v>1</v>
      </c>
      <c r="X234" s="43">
        <f t="shared" si="173"/>
        <v>1</v>
      </c>
      <c r="Y234" s="43" t="str">
        <f>VLOOKUP(I234,mappings!$C$1:$H$22,6,FALSE)</f>
        <v>WEST</v>
      </c>
      <c r="Z234" s="81"/>
      <c r="AN234" s="81"/>
      <c r="AO234" s="63" t="s">
        <v>100</v>
      </c>
      <c r="AP234" s="63" t="s">
        <v>30</v>
      </c>
      <c r="AQ234" s="63">
        <v>2029</v>
      </c>
      <c r="AR234" s="63">
        <v>631.35280429746604</v>
      </c>
      <c r="AS234" s="63">
        <v>0</v>
      </c>
      <c r="AT234" s="63">
        <v>179.8665</v>
      </c>
      <c r="AU234" s="63">
        <v>0</v>
      </c>
      <c r="AV234" s="63">
        <v>0</v>
      </c>
      <c r="AW234" s="81"/>
      <c r="BG234" s="2"/>
      <c r="BH234" s="2"/>
      <c r="BI234" s="2"/>
      <c r="BJ234" s="2"/>
      <c r="BK234" s="2"/>
      <c r="BL234" s="2"/>
    </row>
    <row r="235" spans="7:64" x14ac:dyDescent="0.2">
      <c r="G235" s="81"/>
      <c r="H235" s="77" t="str">
        <f t="shared" si="188"/>
        <v>OH</v>
      </c>
      <c r="I235" s="77" t="str">
        <f t="shared" si="188"/>
        <v>PJM_DaytonPL</v>
      </c>
      <c r="J235" s="34">
        <f t="shared" si="189"/>
        <v>1</v>
      </c>
      <c r="K235" s="63">
        <f t="shared" si="187"/>
        <v>2029</v>
      </c>
      <c r="L235" s="9">
        <f t="shared" si="185"/>
        <v>0</v>
      </c>
      <c r="M235" s="77">
        <f>VLOOKUP(I235,load!$Z$88:$AJ$110,K235-2020,FALSE)</f>
        <v>3320</v>
      </c>
      <c r="N235" s="2">
        <f t="shared" si="186"/>
        <v>0</v>
      </c>
      <c r="O235" s="2">
        <f>VLOOKUP(O$2,ELCC!$A$1:$B$16,2,FALSE)*SUMIF('2022_resources_less_planned_ret'!$A$3:$A$293,O$2&amp;"_"&amp;$I235&amp;"_"&amp;$H235,'2022_resources_less_planned_ret'!$E$3:$E$293)</f>
        <v>0</v>
      </c>
      <c r="P235" s="2">
        <f>VLOOKUP(P$2,ELCC!$A$1:$B$16,2,FALSE)*SUMIF('2022_resources_less_planned_ret'!$A$3:$A$293,P$2&amp;"_"&amp;$I235&amp;"_"&amp;$H235,'2022_resources_less_planned_ret'!$E$3:$E$293)</f>
        <v>179.8665</v>
      </c>
      <c r="Q235" s="2">
        <f>VLOOKUP(Q$2,ELCC!$A$1:$B$16,2,FALSE)*SUMIF('2022_resources_less_planned_ret'!$A$3:$A$293,Q$2&amp;"_"&amp;$I235&amp;"_"&amp;$H235,'2022_resources_less_planned_ret'!$E$3:$E$293)</f>
        <v>0</v>
      </c>
      <c r="R235" s="2">
        <f>VLOOKUP(R$2,ELCC!$A$1:$B$16,2,FALSE)*SUMIF('2022_resources_less_planned_ret'!$A$3:$A$293,R$2&amp;"_"&amp;$I235&amp;"_"&amp;$H235,'2022_resources_less_planned_ret'!$E$3:$E$293)</f>
        <v>0</v>
      </c>
      <c r="S235" s="45">
        <f t="shared" si="168"/>
        <v>179.8665</v>
      </c>
      <c r="T235" s="45">
        <f t="shared" si="169"/>
        <v>0</v>
      </c>
      <c r="U235" s="45">
        <f t="shared" si="170"/>
        <v>0</v>
      </c>
      <c r="V235" s="45">
        <f t="shared" si="171"/>
        <v>1E-8</v>
      </c>
      <c r="W235" s="79">
        <f t="shared" si="172"/>
        <v>0</v>
      </c>
      <c r="X235" s="43">
        <f t="shared" si="173"/>
        <v>1</v>
      </c>
      <c r="Y235" s="43" t="str">
        <f>VLOOKUP(I235,mappings!$C$1:$H$22,6,FALSE)</f>
        <v>WEST</v>
      </c>
      <c r="Z235" s="81"/>
      <c r="AN235" s="81"/>
      <c r="AO235" s="63" t="s">
        <v>101</v>
      </c>
      <c r="AP235" s="63" t="s">
        <v>21</v>
      </c>
      <c r="AQ235" s="63">
        <v>2029</v>
      </c>
      <c r="AR235" s="63">
        <v>103.622921862083</v>
      </c>
      <c r="AS235" s="63">
        <v>0</v>
      </c>
      <c r="AT235" s="63">
        <v>141.63669300000001</v>
      </c>
      <c r="AU235" s="63">
        <v>0</v>
      </c>
      <c r="AV235" s="63">
        <v>0</v>
      </c>
      <c r="AW235" s="81"/>
      <c r="BG235" s="2"/>
      <c r="BH235" s="2"/>
      <c r="BI235" s="2"/>
      <c r="BJ235" s="2"/>
      <c r="BK235" s="2"/>
      <c r="BL235" s="2"/>
    </row>
    <row r="236" spans="7:64" x14ac:dyDescent="0.2">
      <c r="G236" s="81"/>
      <c r="H236" s="77" t="str">
        <f t="shared" si="188"/>
        <v>KY</v>
      </c>
      <c r="I236" s="77" t="str">
        <f t="shared" si="188"/>
        <v>PJM_DukeOhioKentucky</v>
      </c>
      <c r="J236" s="34">
        <f t="shared" si="189"/>
        <v>0.17000000000000004</v>
      </c>
      <c r="K236" s="63">
        <f t="shared" si="187"/>
        <v>2029</v>
      </c>
      <c r="L236" s="9">
        <f t="shared" si="185"/>
        <v>0</v>
      </c>
      <c r="M236" s="77">
        <f>VLOOKUP(I236,load!$Z$88:$AJ$110,K236-2020,FALSE)</f>
        <v>5441</v>
      </c>
      <c r="N236" s="2">
        <f t="shared" si="186"/>
        <v>0</v>
      </c>
      <c r="O236" s="2">
        <f>VLOOKUP(O$2,ELCC!$A$1:$B$16,2,FALSE)*SUMIF('2022_resources_less_planned_ret'!$A$3:$A$293,O$2&amp;"_"&amp;$I236&amp;"_"&amp;$H236,'2022_resources_less_planned_ret'!$E$3:$E$293)</f>
        <v>0</v>
      </c>
      <c r="P236" s="2">
        <f>VLOOKUP(P$2,ELCC!$A$1:$B$16,2,FALSE)*SUMIF('2022_resources_less_planned_ret'!$A$3:$A$293,P$2&amp;"_"&amp;$I236&amp;"_"&amp;$H236,'2022_resources_less_planned_ret'!$E$3:$E$293)</f>
        <v>28.353501000000005</v>
      </c>
      <c r="Q236" s="2">
        <f>VLOOKUP(Q$2,ELCC!$A$1:$B$16,2,FALSE)*SUMIF('2022_resources_less_planned_ret'!$A$3:$A$293,Q$2&amp;"_"&amp;$I236&amp;"_"&amp;$H236,'2022_resources_less_planned_ret'!$E$3:$E$293)</f>
        <v>0</v>
      </c>
      <c r="R236" s="2">
        <f>VLOOKUP(R$2,ELCC!$A$1:$B$16,2,FALSE)*SUMIF('2022_resources_less_planned_ret'!$A$3:$A$293,R$2&amp;"_"&amp;$I236&amp;"_"&amp;$H236,'2022_resources_less_planned_ret'!$E$3:$E$293)</f>
        <v>0</v>
      </c>
      <c r="S236" s="45">
        <f t="shared" si="168"/>
        <v>28.353501000000005</v>
      </c>
      <c r="T236" s="45">
        <f t="shared" si="169"/>
        <v>0</v>
      </c>
      <c r="U236" s="45">
        <f t="shared" si="170"/>
        <v>0</v>
      </c>
      <c r="V236" s="45">
        <f t="shared" si="171"/>
        <v>1E-8</v>
      </c>
      <c r="W236" s="79">
        <f t="shared" si="172"/>
        <v>0</v>
      </c>
      <c r="X236" s="43">
        <f t="shared" si="173"/>
        <v>0.17</v>
      </c>
      <c r="Y236" s="43" t="str">
        <f>VLOOKUP(I236,mappings!$C$1:$H$22,6,FALSE)</f>
        <v>WEST</v>
      </c>
      <c r="Z236" s="81"/>
      <c r="AN236" s="81"/>
      <c r="AO236" s="63" t="s">
        <v>101</v>
      </c>
      <c r="AP236" s="63" t="s">
        <v>4</v>
      </c>
      <c r="AQ236" s="63">
        <v>2029</v>
      </c>
      <c r="AR236" s="63">
        <v>1316.3383629836201</v>
      </c>
      <c r="AS236" s="63">
        <v>0</v>
      </c>
      <c r="AT236" s="63">
        <v>83.588867999999806</v>
      </c>
      <c r="AU236" s="63">
        <v>0</v>
      </c>
      <c r="AV236" s="63">
        <v>0</v>
      </c>
      <c r="AW236" s="81"/>
      <c r="BG236" s="2"/>
      <c r="BH236" s="2"/>
      <c r="BI236" s="2"/>
      <c r="BJ236" s="2"/>
      <c r="BK236" s="2"/>
      <c r="BL236" s="2"/>
    </row>
    <row r="237" spans="7:64" x14ac:dyDescent="0.2">
      <c r="G237" s="81"/>
      <c r="H237" s="77" t="str">
        <f t="shared" si="188"/>
        <v>OH</v>
      </c>
      <c r="I237" s="77" t="str">
        <f t="shared" si="188"/>
        <v>PJM_DukeOhioKentucky</v>
      </c>
      <c r="J237" s="34">
        <f t="shared" si="189"/>
        <v>0.83</v>
      </c>
      <c r="K237" s="63">
        <f t="shared" si="187"/>
        <v>2029</v>
      </c>
      <c r="L237" s="9">
        <f t="shared" si="185"/>
        <v>0</v>
      </c>
      <c r="M237" s="77">
        <f>VLOOKUP(I237,load!$Z$88:$AJ$110,K237-2020,FALSE)</f>
        <v>5441</v>
      </c>
      <c r="N237" s="2">
        <f t="shared" si="186"/>
        <v>0</v>
      </c>
      <c r="O237" s="2">
        <f>VLOOKUP(O$2,ELCC!$A$1:$B$16,2,FALSE)*SUMIF('2022_resources_less_planned_ret'!$A$3:$A$293,O$2&amp;"_"&amp;$I237&amp;"_"&amp;$H237,'2022_resources_less_planned_ret'!$E$3:$E$293)</f>
        <v>0</v>
      </c>
      <c r="P237" s="2">
        <f>VLOOKUP(P$2,ELCC!$A$1:$B$16,2,FALSE)*SUMIF('2022_resources_less_planned_ret'!$A$3:$A$293,P$2&amp;"_"&amp;$I237&amp;"_"&amp;$H237,'2022_resources_less_planned_ret'!$E$3:$E$293)</f>
        <v>138.43179900000001</v>
      </c>
      <c r="Q237" s="2">
        <f>VLOOKUP(Q$2,ELCC!$A$1:$B$16,2,FALSE)*SUMIF('2022_resources_less_planned_ret'!$A$3:$A$293,Q$2&amp;"_"&amp;$I237&amp;"_"&amp;$H237,'2022_resources_less_planned_ret'!$E$3:$E$293)</f>
        <v>0</v>
      </c>
      <c r="R237" s="2">
        <f>VLOOKUP(R$2,ELCC!$A$1:$B$16,2,FALSE)*SUMIF('2022_resources_less_planned_ret'!$A$3:$A$293,R$2&amp;"_"&amp;$I237&amp;"_"&amp;$H237,'2022_resources_less_planned_ret'!$E$3:$E$293)</f>
        <v>0</v>
      </c>
      <c r="S237" s="45">
        <f t="shared" si="168"/>
        <v>138.43179900000001</v>
      </c>
      <c r="T237" s="45">
        <f t="shared" si="169"/>
        <v>0</v>
      </c>
      <c r="U237" s="45">
        <f t="shared" si="170"/>
        <v>0</v>
      </c>
      <c r="V237" s="45">
        <f t="shared" si="171"/>
        <v>1E-8</v>
      </c>
      <c r="W237" s="79">
        <f t="shared" si="172"/>
        <v>0</v>
      </c>
      <c r="X237" s="43">
        <f t="shared" si="173"/>
        <v>0.83000000000000007</v>
      </c>
      <c r="Y237" s="43" t="str">
        <f>VLOOKUP(I237,mappings!$C$1:$H$22,6,FALSE)</f>
        <v>WEST</v>
      </c>
      <c r="Z237" s="81"/>
      <c r="AN237" s="81"/>
      <c r="AO237" s="63" t="s">
        <v>101</v>
      </c>
      <c r="AP237" s="63" t="s">
        <v>33</v>
      </c>
      <c r="AQ237" s="63">
        <v>2029</v>
      </c>
      <c r="AR237" s="63">
        <v>747.77005907752402</v>
      </c>
      <c r="AS237" s="63">
        <v>0</v>
      </c>
      <c r="AT237" s="63">
        <v>6.9657390000000001</v>
      </c>
      <c r="AU237" s="63">
        <v>0</v>
      </c>
      <c r="AV237" s="63">
        <v>0</v>
      </c>
      <c r="AW237" s="81"/>
      <c r="BG237" s="2"/>
      <c r="BH237" s="2"/>
      <c r="BI237" s="2"/>
      <c r="BJ237" s="2"/>
      <c r="BK237" s="2"/>
      <c r="BL237" s="2"/>
    </row>
    <row r="238" spans="7:64" x14ac:dyDescent="0.2">
      <c r="G238" s="81"/>
      <c r="H238" s="77" t="str">
        <f t="shared" si="188"/>
        <v>PA</v>
      </c>
      <c r="I238" s="77" t="str">
        <f t="shared" si="188"/>
        <v>PJM_DuqLight</v>
      </c>
      <c r="J238" s="34">
        <f t="shared" si="189"/>
        <v>1</v>
      </c>
      <c r="K238" s="63">
        <f t="shared" si="187"/>
        <v>2029</v>
      </c>
      <c r="L238" s="9">
        <f t="shared" si="185"/>
        <v>0.08</v>
      </c>
      <c r="M238" s="77">
        <f>VLOOKUP(I238,load!$Z$88:$AJ$110,K238-2020,FALSE)</f>
        <v>2850</v>
      </c>
      <c r="N238" s="2">
        <f t="shared" si="186"/>
        <v>228</v>
      </c>
      <c r="O238" s="2">
        <f>VLOOKUP(O$2,ELCC!$A$1:$B$16,2,FALSE)*SUMIF('2022_resources_less_planned_ret'!$A$3:$A$293,O$2&amp;"_"&amp;$I238&amp;"_"&amp;$H238,'2022_resources_less_planned_ret'!$E$3:$E$293)</f>
        <v>1760.34951</v>
      </c>
      <c r="P238" s="2">
        <f>VLOOKUP(P$2,ELCC!$A$1:$B$16,2,FALSE)*SUMIF('2022_resources_less_planned_ret'!$A$3:$A$293,P$2&amp;"_"&amp;$I238&amp;"_"&amp;$H238,'2022_resources_less_planned_ret'!$E$3:$E$293)</f>
        <v>174.416</v>
      </c>
      <c r="Q238" s="2">
        <f>VLOOKUP(Q$2,ELCC!$A$1:$B$16,2,FALSE)*SUMIF('2022_resources_less_planned_ret'!$A$3:$A$293,Q$2&amp;"_"&amp;$I238&amp;"_"&amp;$H238,'2022_resources_less_planned_ret'!$E$3:$E$293)</f>
        <v>0</v>
      </c>
      <c r="R238" s="2">
        <f>VLOOKUP(R$2,ELCC!$A$1:$B$16,2,FALSE)*SUMIF('2022_resources_less_planned_ret'!$A$3:$A$293,R$2&amp;"_"&amp;$I238&amp;"_"&amp;$H238,'2022_resources_less_planned_ret'!$E$3:$E$293)</f>
        <v>0</v>
      </c>
      <c r="S238" s="45">
        <f t="shared" si="168"/>
        <v>2162.7655100000002</v>
      </c>
      <c r="T238" s="45">
        <f t="shared" si="169"/>
        <v>0</v>
      </c>
      <c r="U238" s="45">
        <f t="shared" si="170"/>
        <v>228</v>
      </c>
      <c r="V238" s="45">
        <f t="shared" si="171"/>
        <v>228</v>
      </c>
      <c r="W238" s="79">
        <f t="shared" si="172"/>
        <v>1</v>
      </c>
      <c r="X238" s="43">
        <f t="shared" si="173"/>
        <v>1</v>
      </c>
      <c r="Y238" s="43" t="str">
        <f>VLOOKUP(I238,mappings!$C$1:$H$22,6,FALSE)</f>
        <v>WEST</v>
      </c>
      <c r="Z238" s="81"/>
      <c r="AN238" s="81"/>
      <c r="AO238" s="63" t="s">
        <v>102</v>
      </c>
      <c r="AP238" s="63" t="s">
        <v>29</v>
      </c>
      <c r="AQ238" s="63">
        <v>2029</v>
      </c>
      <c r="AR238" s="63">
        <v>1630.6652656665301</v>
      </c>
      <c r="AS238" s="63">
        <v>0</v>
      </c>
      <c r="AT238" s="63">
        <v>31.885425000000001</v>
      </c>
      <c r="AU238" s="63">
        <v>0</v>
      </c>
      <c r="AV238" s="63">
        <v>0</v>
      </c>
      <c r="AW238" s="81"/>
      <c r="BG238" s="2"/>
      <c r="BH238" s="2"/>
      <c r="BI238" s="2"/>
      <c r="BJ238" s="2"/>
      <c r="BK238" s="2"/>
      <c r="BL238" s="2"/>
    </row>
    <row r="239" spans="7:64" x14ac:dyDescent="0.2">
      <c r="G239" s="81"/>
      <c r="H239" s="77" t="str">
        <f t="shared" si="188"/>
        <v>NC</v>
      </c>
      <c r="I239" s="77" t="str">
        <f t="shared" si="188"/>
        <v>PJM_Dominion_VP</v>
      </c>
      <c r="J239" s="34">
        <f t="shared" si="189"/>
        <v>0.05</v>
      </c>
      <c r="K239" s="63">
        <f t="shared" si="187"/>
        <v>2029</v>
      </c>
      <c r="L239" s="9">
        <f t="shared" si="185"/>
        <v>0</v>
      </c>
      <c r="M239" s="77">
        <f>VLOOKUP(I239,load!$Z$88:$AJ$110,K239-2020,FALSE)</f>
        <v>25217</v>
      </c>
      <c r="N239" s="2">
        <f t="shared" si="186"/>
        <v>0</v>
      </c>
      <c r="O239" s="2">
        <f>VLOOKUP(O$2,ELCC!$A$1:$B$16,2,FALSE)*SUMIF('2022_resources_less_planned_ret'!$A$3:$A$293,O$2&amp;"_"&amp;$I239&amp;"_"&amp;$H239,'2022_resources_less_planned_ret'!$E$3:$E$293)</f>
        <v>0</v>
      </c>
      <c r="P239" s="2">
        <f>VLOOKUP(P$2,ELCC!$A$1:$B$16,2,FALSE)*SUMIF('2022_resources_less_planned_ret'!$A$3:$A$293,P$2&amp;"_"&amp;$I239&amp;"_"&amp;$H239,'2022_resources_less_planned_ret'!$E$3:$E$293)</f>
        <v>31.885425000000001</v>
      </c>
      <c r="Q239" s="2">
        <f>VLOOKUP(Q$2,ELCC!$A$1:$B$16,2,FALSE)*SUMIF('2022_resources_less_planned_ret'!$A$3:$A$293,Q$2&amp;"_"&amp;$I239&amp;"_"&amp;$H239,'2022_resources_less_planned_ret'!$E$3:$E$293)</f>
        <v>0</v>
      </c>
      <c r="R239" s="2">
        <f>VLOOKUP(R$2,ELCC!$A$1:$B$16,2,FALSE)*SUMIF('2022_resources_less_planned_ret'!$A$3:$A$293,R$2&amp;"_"&amp;$I239&amp;"_"&amp;$H239,'2022_resources_less_planned_ret'!$E$3:$E$293)</f>
        <v>0</v>
      </c>
      <c r="S239" s="45">
        <f t="shared" si="168"/>
        <v>31.885425000000001</v>
      </c>
      <c r="T239" s="45">
        <f t="shared" si="169"/>
        <v>0</v>
      </c>
      <c r="U239" s="45">
        <f t="shared" si="170"/>
        <v>0</v>
      </c>
      <c r="V239" s="45">
        <f t="shared" si="171"/>
        <v>9103.3370000000014</v>
      </c>
      <c r="W239" s="79">
        <f t="shared" si="172"/>
        <v>0</v>
      </c>
      <c r="X239" s="43">
        <f t="shared" si="173"/>
        <v>1.9753522971545398E-3</v>
      </c>
      <c r="Y239" s="43" t="str">
        <f>VLOOKUP(I239,mappings!$C$1:$H$22,6,FALSE)</f>
        <v>RTO</v>
      </c>
      <c r="Z239" s="81"/>
      <c r="AN239" s="81"/>
      <c r="AO239" s="63" t="s">
        <v>102</v>
      </c>
      <c r="AP239" s="63" t="s">
        <v>33</v>
      </c>
      <c r="AQ239" s="63">
        <v>2029</v>
      </c>
      <c r="AR239" s="63">
        <v>5192.4055136520901</v>
      </c>
      <c r="AS239" s="63">
        <v>3547.743219</v>
      </c>
      <c r="AT239" s="63">
        <v>605.82307500000002</v>
      </c>
      <c r="AU239" s="63">
        <v>2852.85095</v>
      </c>
      <c r="AV239" s="63">
        <v>1200</v>
      </c>
      <c r="AW239" s="81"/>
      <c r="BG239" s="2"/>
      <c r="BH239" s="2"/>
      <c r="BI239" s="2"/>
      <c r="BJ239" s="2"/>
      <c r="BK239" s="2"/>
      <c r="BL239" s="2"/>
    </row>
    <row r="240" spans="7:64" x14ac:dyDescent="0.2">
      <c r="G240" s="81"/>
      <c r="H240" s="77" t="str">
        <f t="shared" si="188"/>
        <v>VA</v>
      </c>
      <c r="I240" s="77" t="str">
        <f t="shared" si="188"/>
        <v>PJM_Dominion_VP</v>
      </c>
      <c r="J240" s="34">
        <f t="shared" si="189"/>
        <v>0.95000000000000007</v>
      </c>
      <c r="K240" s="63">
        <f t="shared" si="187"/>
        <v>2029</v>
      </c>
      <c r="L240" s="9">
        <f t="shared" si="185"/>
        <v>0.38</v>
      </c>
      <c r="M240" s="77">
        <f>VLOOKUP(I240,load!$Z$88:$AJ$110,K240-2020,FALSE)</f>
        <v>25217</v>
      </c>
      <c r="N240" s="2">
        <f t="shared" si="186"/>
        <v>9103.3370000000014</v>
      </c>
      <c r="O240" s="2">
        <f>VLOOKUP(O$2,ELCC!$A$1:$B$16,2,FALSE)*SUMIF('2022_resources_less_planned_ret'!$A$3:$A$293,O$2&amp;"_"&amp;$I240&amp;"_"&amp;$H240,'2022_resources_less_planned_ret'!$E$3:$E$293)</f>
        <v>3547.7432190000004</v>
      </c>
      <c r="P240" s="2">
        <f>VLOOKUP(P$2,ELCC!$A$1:$B$16,2,FALSE)*SUMIF('2022_resources_less_planned_ret'!$A$3:$A$293,P$2&amp;"_"&amp;$I240&amp;"_"&amp;$H240,'2022_resources_less_planned_ret'!$E$3:$E$293)</f>
        <v>605.82307500000002</v>
      </c>
      <c r="Q240" s="2">
        <f>VLOOKUP(Q$2,ELCC!$A$1:$B$16,2,FALSE)*SUMIF('2022_resources_less_planned_ret'!$A$3:$A$293,Q$2&amp;"_"&amp;$I240&amp;"_"&amp;$H240,'2022_resources_less_planned_ret'!$E$3:$E$293)</f>
        <v>2852.85095</v>
      </c>
      <c r="R240" s="2">
        <f>VLOOKUP(R$2,ELCC!$A$1:$B$16,2,FALSE)*SUMIF('2022_resources_less_planned_ret'!$A$3:$A$293,R$2&amp;"_"&amp;$I240&amp;"_"&amp;$H240,'2022_resources_less_planned_ret'!$E$3:$E$293)</f>
        <v>0</v>
      </c>
      <c r="S240" s="45">
        <f t="shared" si="168"/>
        <v>16109.754244000002</v>
      </c>
      <c r="T240" s="45">
        <f t="shared" si="169"/>
        <v>0</v>
      </c>
      <c r="U240" s="45">
        <f t="shared" si="170"/>
        <v>9103.3370000000014</v>
      </c>
      <c r="V240" s="45">
        <f t="shared" si="171"/>
        <v>9103.3370000000014</v>
      </c>
      <c r="W240" s="79">
        <f t="shared" si="172"/>
        <v>1</v>
      </c>
      <c r="X240" s="43">
        <f t="shared" si="173"/>
        <v>0.99802464770284549</v>
      </c>
      <c r="Y240" s="43" t="str">
        <f>VLOOKUP(I240,mappings!$C$1:$H$22,6,FALSE)</f>
        <v>RTO</v>
      </c>
      <c r="Z240" s="81"/>
      <c r="AN240" s="81"/>
      <c r="AO240" s="63" t="s">
        <v>103</v>
      </c>
      <c r="AP240" s="63" t="s">
        <v>27</v>
      </c>
      <c r="AQ240" s="63">
        <v>2029</v>
      </c>
      <c r="AR240" s="63">
        <v>255.32608902252599</v>
      </c>
      <c r="AS240" s="63">
        <v>0</v>
      </c>
      <c r="AT240" s="63">
        <v>28.353501000000001</v>
      </c>
      <c r="AU240" s="63">
        <v>0</v>
      </c>
      <c r="AV240" s="63">
        <v>0</v>
      </c>
      <c r="AW240" s="81"/>
      <c r="BG240" s="2"/>
      <c r="BH240" s="2"/>
      <c r="BI240" s="2"/>
      <c r="BJ240" s="2"/>
      <c r="BK240" s="2"/>
      <c r="BL240" s="2"/>
    </row>
    <row r="241" spans="7:64" x14ac:dyDescent="0.2">
      <c r="G241" s="81"/>
      <c r="H241" s="77" t="str">
        <f t="shared" si="188"/>
        <v>DE</v>
      </c>
      <c r="I241" s="77" t="str">
        <f t="shared" si="188"/>
        <v>PJM_DelmarvaPL</v>
      </c>
      <c r="J241" s="34">
        <f t="shared" si="189"/>
        <v>0.61</v>
      </c>
      <c r="K241" s="63">
        <f t="shared" si="187"/>
        <v>2029</v>
      </c>
      <c r="L241" s="9">
        <f t="shared" si="185"/>
        <v>0.27</v>
      </c>
      <c r="M241" s="77">
        <f>VLOOKUP(I241,load!$Z$88:$AJ$110,K241-2020,FALSE)</f>
        <v>4148</v>
      </c>
      <c r="N241" s="2">
        <f t="shared" si="186"/>
        <v>683.17560000000003</v>
      </c>
      <c r="O241" s="2">
        <f>VLOOKUP(O$2,ELCC!$A$1:$B$16,2,FALSE)*SUMIF('2022_resources_less_planned_ret'!$A$3:$A$293,O$2&amp;"_"&amp;$I241&amp;"_"&amp;$H241,'2022_resources_less_planned_ret'!$E$3:$E$293)</f>
        <v>0</v>
      </c>
      <c r="P241" s="2">
        <f>VLOOKUP(P$2,ELCC!$A$1:$B$16,2,FALSE)*SUMIF('2022_resources_less_planned_ret'!$A$3:$A$293,P$2&amp;"_"&amp;$I241&amp;"_"&amp;$H241,'2022_resources_less_planned_ret'!$E$3:$E$293)</f>
        <v>141.63669300000001</v>
      </c>
      <c r="Q241" s="2">
        <f>VLOOKUP(Q$2,ELCC!$A$1:$B$16,2,FALSE)*SUMIF('2022_resources_less_planned_ret'!$A$3:$A$293,Q$2&amp;"_"&amp;$I241&amp;"_"&amp;$H241,'2022_resources_less_planned_ret'!$E$3:$E$293)</f>
        <v>0</v>
      </c>
      <c r="R241" s="2">
        <f>VLOOKUP(R$2,ELCC!$A$1:$B$16,2,FALSE)*SUMIF('2022_resources_less_planned_ret'!$A$3:$A$293,R$2&amp;"_"&amp;$I241&amp;"_"&amp;$H241,'2022_resources_less_planned_ret'!$E$3:$E$293)</f>
        <v>0</v>
      </c>
      <c r="S241" s="45">
        <f t="shared" si="168"/>
        <v>824.81229300000007</v>
      </c>
      <c r="T241" s="45">
        <f t="shared" si="169"/>
        <v>0</v>
      </c>
      <c r="U241" s="45">
        <f t="shared" si="170"/>
        <v>683.17560000000003</v>
      </c>
      <c r="V241" s="45">
        <f t="shared" si="171"/>
        <v>1392.4836</v>
      </c>
      <c r="W241" s="79">
        <f t="shared" si="172"/>
        <v>0.4906166219839142</v>
      </c>
      <c r="X241" s="43">
        <f t="shared" si="173"/>
        <v>0.5076783626065744</v>
      </c>
      <c r="Y241" s="43" t="str">
        <f>VLOOKUP(I241,mappings!$C$1:$H$22,6,FALSE)</f>
        <v>EMAAC</v>
      </c>
      <c r="Z241" s="81"/>
      <c r="AN241" s="81"/>
      <c r="AO241" s="63" t="s">
        <v>103</v>
      </c>
      <c r="AP241" s="63" t="s">
        <v>30</v>
      </c>
      <c r="AQ241" s="63">
        <v>2029</v>
      </c>
      <c r="AR241" s="63">
        <v>511.726679081226</v>
      </c>
      <c r="AS241" s="63">
        <v>0</v>
      </c>
      <c r="AT241" s="63">
        <v>138.43179900000001</v>
      </c>
      <c r="AU241" s="63">
        <v>0</v>
      </c>
      <c r="AV241" s="63">
        <v>0</v>
      </c>
      <c r="AW241" s="81"/>
      <c r="BG241" s="2"/>
      <c r="BH241" s="2"/>
      <c r="BI241" s="2"/>
      <c r="BJ241" s="2"/>
      <c r="BK241" s="2"/>
      <c r="BL241" s="2"/>
    </row>
    <row r="242" spans="7:64" x14ac:dyDescent="0.2">
      <c r="G242" s="81"/>
      <c r="H242" s="77" t="str">
        <f t="shared" si="188"/>
        <v>MD</v>
      </c>
      <c r="I242" s="77" t="str">
        <f t="shared" si="188"/>
        <v>PJM_DelmarvaPL</v>
      </c>
      <c r="J242" s="34">
        <f t="shared" si="189"/>
        <v>0.36</v>
      </c>
      <c r="K242" s="63">
        <f t="shared" si="187"/>
        <v>2029</v>
      </c>
      <c r="L242" s="9">
        <f t="shared" si="185"/>
        <v>0.47499999999999998</v>
      </c>
      <c r="M242" s="77">
        <f>VLOOKUP(I242,load!$Z$88:$AJ$110,K242-2020,FALSE)</f>
        <v>4148</v>
      </c>
      <c r="N242" s="2">
        <f t="shared" si="186"/>
        <v>709.30799999999999</v>
      </c>
      <c r="O242" s="2">
        <f>VLOOKUP(O$2,ELCC!$A$1:$B$16,2,FALSE)*SUMIF('2022_resources_less_planned_ret'!$A$3:$A$293,O$2&amp;"_"&amp;$I242&amp;"_"&amp;$H242,'2022_resources_less_planned_ret'!$E$3:$E$293)</f>
        <v>0</v>
      </c>
      <c r="P242" s="2">
        <f>VLOOKUP(P$2,ELCC!$A$1:$B$16,2,FALSE)*SUMIF('2022_resources_less_planned_ret'!$A$3:$A$293,P$2&amp;"_"&amp;$I242&amp;"_"&amp;$H242,'2022_resources_less_planned_ret'!$E$3:$E$293)</f>
        <v>83.588867999999891</v>
      </c>
      <c r="Q242" s="2">
        <f>VLOOKUP(Q$2,ELCC!$A$1:$B$16,2,FALSE)*SUMIF('2022_resources_less_planned_ret'!$A$3:$A$293,Q$2&amp;"_"&amp;$I242&amp;"_"&amp;$H242,'2022_resources_less_planned_ret'!$E$3:$E$293)</f>
        <v>0</v>
      </c>
      <c r="R242" s="2">
        <f>VLOOKUP(R$2,ELCC!$A$1:$B$16,2,FALSE)*SUMIF('2022_resources_less_planned_ret'!$A$3:$A$293,R$2&amp;"_"&amp;$I242&amp;"_"&amp;$H242,'2022_resources_less_planned_ret'!$E$3:$E$293)</f>
        <v>0</v>
      </c>
      <c r="S242" s="45">
        <f t="shared" si="168"/>
        <v>792.89686799999993</v>
      </c>
      <c r="T242" s="45">
        <f t="shared" si="169"/>
        <v>0</v>
      </c>
      <c r="U242" s="45">
        <f t="shared" si="170"/>
        <v>709.30799999999999</v>
      </c>
      <c r="V242" s="45">
        <f t="shared" si="171"/>
        <v>1392.4836</v>
      </c>
      <c r="W242" s="79">
        <f t="shared" si="172"/>
        <v>0.5093833780160858</v>
      </c>
      <c r="X242" s="43">
        <f t="shared" si="173"/>
        <v>0.48803417102092234</v>
      </c>
      <c r="Y242" s="43" t="str">
        <f>VLOOKUP(I242,mappings!$C$1:$H$22,6,FALSE)</f>
        <v>EMAAC</v>
      </c>
      <c r="Z242" s="81"/>
      <c r="AN242" s="81"/>
      <c r="AO242" s="63" t="s">
        <v>104</v>
      </c>
      <c r="AP242" s="63" t="s">
        <v>31</v>
      </c>
      <c r="AQ242" s="63">
        <v>2029</v>
      </c>
      <c r="AR242" s="63">
        <v>18.531956744427902</v>
      </c>
      <c r="AS242" s="63">
        <v>1760.34951</v>
      </c>
      <c r="AT242" s="63">
        <v>174.416</v>
      </c>
      <c r="AU242" s="63">
        <v>0</v>
      </c>
      <c r="AV242" s="63">
        <v>0</v>
      </c>
      <c r="AW242" s="81"/>
      <c r="BG242" s="2"/>
      <c r="BH242" s="2"/>
      <c r="BI242" s="2"/>
      <c r="BJ242" s="2"/>
      <c r="BK242" s="2"/>
      <c r="BL242" s="2"/>
    </row>
    <row r="243" spans="7:64" x14ac:dyDescent="0.2">
      <c r="G243" s="81"/>
      <c r="H243" s="77" t="str">
        <f t="shared" si="188"/>
        <v>VA</v>
      </c>
      <c r="I243" s="77" t="str">
        <f t="shared" si="188"/>
        <v>PJM_DelmarvaPL</v>
      </c>
      <c r="J243" s="34">
        <f t="shared" si="189"/>
        <v>2.9999999999999995E-2</v>
      </c>
      <c r="K243" s="63">
        <f t="shared" si="187"/>
        <v>2029</v>
      </c>
      <c r="L243" s="9">
        <f t="shared" si="185"/>
        <v>0</v>
      </c>
      <c r="M243" s="77">
        <f>VLOOKUP(I243,load!$Z$88:$AJ$110,K243-2020,FALSE)</f>
        <v>4148</v>
      </c>
      <c r="N243" s="2">
        <f t="shared" si="186"/>
        <v>0</v>
      </c>
      <c r="O243" s="2">
        <f>VLOOKUP(O$2,ELCC!$A$1:$B$16,2,FALSE)*SUMIF('2022_resources_less_planned_ret'!$A$3:$A$293,O$2&amp;"_"&amp;$I243&amp;"_"&amp;$H243,'2022_resources_less_planned_ret'!$E$3:$E$293)</f>
        <v>0</v>
      </c>
      <c r="P243" s="2">
        <f>VLOOKUP(P$2,ELCC!$A$1:$B$16,2,FALSE)*SUMIF('2022_resources_less_planned_ret'!$A$3:$A$293,P$2&amp;"_"&amp;$I243&amp;"_"&amp;$H243,'2022_resources_less_planned_ret'!$E$3:$E$293)</f>
        <v>6.9657390000000001</v>
      </c>
      <c r="Q243" s="2">
        <f>VLOOKUP(Q$2,ELCC!$A$1:$B$16,2,FALSE)*SUMIF('2022_resources_less_planned_ret'!$A$3:$A$293,Q$2&amp;"_"&amp;$I243&amp;"_"&amp;$H243,'2022_resources_less_planned_ret'!$E$3:$E$293)</f>
        <v>0</v>
      </c>
      <c r="R243" s="2">
        <f>VLOOKUP(R$2,ELCC!$A$1:$B$16,2,FALSE)*SUMIF('2022_resources_less_planned_ret'!$A$3:$A$293,R$2&amp;"_"&amp;$I243&amp;"_"&amp;$H243,'2022_resources_less_planned_ret'!$E$3:$E$293)</f>
        <v>0</v>
      </c>
      <c r="S243" s="45">
        <f t="shared" si="168"/>
        <v>6.9657390000000001</v>
      </c>
      <c r="T243" s="45">
        <f t="shared" si="169"/>
        <v>0</v>
      </c>
      <c r="U243" s="45">
        <f t="shared" si="170"/>
        <v>0</v>
      </c>
      <c r="V243" s="45">
        <f t="shared" si="171"/>
        <v>1392.4836</v>
      </c>
      <c r="W243" s="79">
        <f t="shared" si="172"/>
        <v>0</v>
      </c>
      <c r="X243" s="43">
        <f t="shared" si="173"/>
        <v>4.2874663725032004E-3</v>
      </c>
      <c r="Y243" s="43" t="str">
        <f>VLOOKUP(I243,mappings!$C$1:$H$22,6,FALSE)</f>
        <v>EMAAC</v>
      </c>
      <c r="Z243" s="81"/>
      <c r="AN243" s="81"/>
      <c r="AO243" s="63" t="s">
        <v>105</v>
      </c>
      <c r="AP243" s="63" t="s">
        <v>27</v>
      </c>
      <c r="AQ243" s="63">
        <v>2029</v>
      </c>
      <c r="AR243" s="63">
        <v>280.076300317017</v>
      </c>
      <c r="AS243" s="63">
        <v>0</v>
      </c>
      <c r="AT243" s="63">
        <v>149.34370000000001</v>
      </c>
      <c r="AU243" s="63">
        <v>0</v>
      </c>
      <c r="AV243" s="63">
        <v>0</v>
      </c>
      <c r="AW243" s="81"/>
      <c r="BG243" s="2"/>
      <c r="BH243" s="2"/>
      <c r="BI243" s="2"/>
      <c r="BJ243" s="2"/>
      <c r="BK243" s="2"/>
      <c r="BL243" s="2"/>
    </row>
    <row r="244" spans="7:64" x14ac:dyDescent="0.2">
      <c r="G244" s="81"/>
      <c r="H244" s="77" t="str">
        <f t="shared" si="188"/>
        <v>KY</v>
      </c>
      <c r="I244" s="77" t="str">
        <f t="shared" si="188"/>
        <v>PJM_EKPC</v>
      </c>
      <c r="J244" s="34">
        <f t="shared" si="189"/>
        <v>1</v>
      </c>
      <c r="K244" s="63">
        <f t="shared" si="187"/>
        <v>2029</v>
      </c>
      <c r="L244" s="9">
        <f t="shared" si="185"/>
        <v>0</v>
      </c>
      <c r="M244" s="77">
        <f>VLOOKUP(I244,load!$Z$88:$AJ$110,K244-2020,FALSE)</f>
        <v>2228</v>
      </c>
      <c r="N244" s="2">
        <f t="shared" si="186"/>
        <v>0</v>
      </c>
      <c r="O244" s="2">
        <f>VLOOKUP(O$2,ELCC!$A$1:$B$16,2,FALSE)*SUMIF('2022_resources_less_planned_ret'!$A$3:$A$293,O$2&amp;"_"&amp;$I244&amp;"_"&amp;$H244,'2022_resources_less_planned_ret'!$E$3:$E$293)</f>
        <v>0</v>
      </c>
      <c r="P244" s="2">
        <f>VLOOKUP(P$2,ELCC!$A$1:$B$16,2,FALSE)*SUMIF('2022_resources_less_planned_ret'!$A$3:$A$293,P$2&amp;"_"&amp;$I244&amp;"_"&amp;$H244,'2022_resources_less_planned_ret'!$E$3:$E$293)</f>
        <v>149.34370000000001</v>
      </c>
      <c r="Q244" s="2">
        <f>VLOOKUP(Q$2,ELCC!$A$1:$B$16,2,FALSE)*SUMIF('2022_resources_less_planned_ret'!$A$3:$A$293,Q$2&amp;"_"&amp;$I244&amp;"_"&amp;$H244,'2022_resources_less_planned_ret'!$E$3:$E$293)</f>
        <v>0</v>
      </c>
      <c r="R244" s="2">
        <f>VLOOKUP(R$2,ELCC!$A$1:$B$16,2,FALSE)*SUMIF('2022_resources_less_planned_ret'!$A$3:$A$293,R$2&amp;"_"&amp;$I244&amp;"_"&amp;$H244,'2022_resources_less_planned_ret'!$E$3:$E$293)</f>
        <v>0</v>
      </c>
      <c r="S244" s="45">
        <f t="shared" si="168"/>
        <v>149.34370000000001</v>
      </c>
      <c r="T244" s="45">
        <f t="shared" si="169"/>
        <v>0</v>
      </c>
      <c r="U244" s="45">
        <f t="shared" si="170"/>
        <v>0</v>
      </c>
      <c r="V244" s="45">
        <f t="shared" si="171"/>
        <v>1E-8</v>
      </c>
      <c r="W244" s="79">
        <f t="shared" si="172"/>
        <v>0</v>
      </c>
      <c r="X244" s="43">
        <f t="shared" si="173"/>
        <v>1</v>
      </c>
      <c r="Y244" s="43" t="str">
        <f>VLOOKUP(I244,mappings!$C$1:$H$22,6,FALSE)</f>
        <v>WEST</v>
      </c>
      <c r="Z244" s="81"/>
      <c r="AN244" s="81"/>
      <c r="AO244" s="63" t="s">
        <v>106</v>
      </c>
      <c r="AP244" s="63" t="s">
        <v>30</v>
      </c>
      <c r="AQ244" s="63">
        <v>2029</v>
      </c>
      <c r="AR244" s="63">
        <v>45.495068511192997</v>
      </c>
      <c r="AS244" s="63">
        <v>2114.0044200000002</v>
      </c>
      <c r="AT244" s="63">
        <v>690.99258799999996</v>
      </c>
      <c r="AU244" s="63">
        <v>0</v>
      </c>
      <c r="AV244" s="63">
        <v>0</v>
      </c>
      <c r="AW244" s="81"/>
      <c r="BG244" s="2"/>
      <c r="BH244" s="2"/>
      <c r="BI244" s="2"/>
      <c r="BJ244" s="2"/>
      <c r="BK244" s="2"/>
      <c r="BL244" s="2"/>
    </row>
    <row r="245" spans="7:64" x14ac:dyDescent="0.2">
      <c r="G245" s="81"/>
      <c r="H245" s="77" t="str">
        <f t="shared" si="188"/>
        <v>NJ</v>
      </c>
      <c r="I245" s="77" t="str">
        <f t="shared" si="188"/>
        <v>PJM_JerseyCntrlPL</v>
      </c>
      <c r="J245" s="34">
        <f t="shared" si="189"/>
        <v>1</v>
      </c>
      <c r="K245" s="63">
        <f t="shared" si="187"/>
        <v>2029</v>
      </c>
      <c r="L245" s="9">
        <f t="shared" si="185"/>
        <v>0.47000000000000003</v>
      </c>
      <c r="M245" s="77">
        <f>VLOOKUP(I245,load!$Z$88:$AJ$110,K245-2020,FALSE)</f>
        <v>6284</v>
      </c>
      <c r="N245" s="2">
        <f t="shared" si="186"/>
        <v>2953.48</v>
      </c>
      <c r="O245" s="2">
        <f>VLOOKUP(O$2,ELCC!$A$1:$B$16,2,FALSE)*SUMIF('2022_resources_less_planned_ret'!$A$3:$A$293,O$2&amp;"_"&amp;$I245&amp;"_"&amp;$H245,'2022_resources_less_planned_ret'!$E$3:$E$293)</f>
        <v>0</v>
      </c>
      <c r="P245" s="2">
        <f>VLOOKUP(P$2,ELCC!$A$1:$B$16,2,FALSE)*SUMIF('2022_resources_less_planned_ret'!$A$3:$A$293,P$2&amp;"_"&amp;$I245&amp;"_"&amp;$H245,'2022_resources_less_planned_ret'!$E$3:$E$293)</f>
        <v>156.9744</v>
      </c>
      <c r="Q245" s="2">
        <f>VLOOKUP(Q$2,ELCC!$A$1:$B$16,2,FALSE)*SUMIF('2022_resources_less_planned_ret'!$A$3:$A$293,Q$2&amp;"_"&amp;$I245&amp;"_"&amp;$H245,'2022_resources_less_planned_ret'!$E$3:$E$293)</f>
        <v>133.00094999999999</v>
      </c>
      <c r="R245" s="2">
        <f>VLOOKUP(R$2,ELCC!$A$1:$B$16,2,FALSE)*SUMIF('2022_resources_less_planned_ret'!$A$3:$A$293,R$2&amp;"_"&amp;$I245&amp;"_"&amp;$H245,'2022_resources_less_planned_ret'!$E$3:$E$293)</f>
        <v>0</v>
      </c>
      <c r="S245" s="45">
        <f t="shared" si="168"/>
        <v>3243.4553500000002</v>
      </c>
      <c r="T245" s="45">
        <f t="shared" si="169"/>
        <v>0</v>
      </c>
      <c r="U245" s="45">
        <f t="shared" si="170"/>
        <v>2953.48</v>
      </c>
      <c r="V245" s="45">
        <f t="shared" si="171"/>
        <v>2953.48</v>
      </c>
      <c r="W245" s="79">
        <f t="shared" si="172"/>
        <v>1</v>
      </c>
      <c r="X245" s="43">
        <f t="shared" si="173"/>
        <v>1</v>
      </c>
      <c r="Y245" s="43" t="str">
        <f>VLOOKUP(I245,mappings!$C$1:$H$22,6,FALSE)</f>
        <v>EMAAC</v>
      </c>
      <c r="Z245" s="81"/>
      <c r="AN245" s="81"/>
      <c r="AO245" s="63" t="s">
        <v>106</v>
      </c>
      <c r="AP245" s="63" t="s">
        <v>31</v>
      </c>
      <c r="AQ245" s="63">
        <v>2029</v>
      </c>
      <c r="AR245" s="63">
        <v>4.5798539898718804</v>
      </c>
      <c r="AS245" s="63">
        <v>0</v>
      </c>
      <c r="AT245" s="63">
        <v>60.086312</v>
      </c>
      <c r="AU245" s="63">
        <v>0</v>
      </c>
      <c r="AV245" s="63">
        <v>0</v>
      </c>
      <c r="AW245" s="81"/>
      <c r="BG245" s="2"/>
      <c r="BH245" s="2"/>
      <c r="BI245" s="2"/>
      <c r="BJ245" s="2"/>
      <c r="BK245" s="2"/>
      <c r="BL245" s="2"/>
    </row>
    <row r="246" spans="7:64" x14ac:dyDescent="0.2">
      <c r="G246" s="81"/>
      <c r="H246" s="77" t="str">
        <f t="shared" si="188"/>
        <v>PA</v>
      </c>
      <c r="I246" s="77" t="str">
        <f t="shared" si="188"/>
        <v>PJM_MetEd</v>
      </c>
      <c r="J246" s="34">
        <f t="shared" si="189"/>
        <v>1</v>
      </c>
      <c r="K246" s="63">
        <f t="shared" si="187"/>
        <v>2029</v>
      </c>
      <c r="L246" s="9">
        <f t="shared" si="185"/>
        <v>0.08</v>
      </c>
      <c r="M246" s="77">
        <f>VLOOKUP(I246,load!$Z$88:$AJ$110,K246-2020,FALSE)</f>
        <v>3059</v>
      </c>
      <c r="N246" s="2">
        <f t="shared" si="186"/>
        <v>244.72</v>
      </c>
      <c r="O246" s="2">
        <f>VLOOKUP(O$2,ELCC!$A$1:$B$16,2,FALSE)*SUMIF('2022_resources_less_planned_ret'!$A$3:$A$293,O$2&amp;"_"&amp;$I246&amp;"_"&amp;$H246,'2022_resources_less_planned_ret'!$E$3:$E$293)</f>
        <v>0</v>
      </c>
      <c r="P246" s="2">
        <f>VLOOKUP(P$2,ELCC!$A$1:$B$16,2,FALSE)*SUMIF('2022_resources_less_planned_ret'!$A$3:$A$293,P$2&amp;"_"&amp;$I246&amp;"_"&amp;$H246,'2022_resources_less_planned_ret'!$E$3:$E$293)</f>
        <v>263.80420000000004</v>
      </c>
      <c r="Q246" s="2">
        <f>VLOOKUP(Q$2,ELCC!$A$1:$B$16,2,FALSE)*SUMIF('2022_resources_less_planned_ret'!$A$3:$A$293,Q$2&amp;"_"&amp;$I246&amp;"_"&amp;$H246,'2022_resources_less_planned_ret'!$E$3:$E$293)</f>
        <v>0</v>
      </c>
      <c r="R246" s="2">
        <f>VLOOKUP(R$2,ELCC!$A$1:$B$16,2,FALSE)*SUMIF('2022_resources_less_planned_ret'!$A$3:$A$293,R$2&amp;"_"&amp;$I246&amp;"_"&amp;$H246,'2022_resources_less_planned_ret'!$E$3:$E$293)</f>
        <v>0</v>
      </c>
      <c r="S246" s="45">
        <f t="shared" si="168"/>
        <v>508.52420000000006</v>
      </c>
      <c r="T246" s="45">
        <f t="shared" si="169"/>
        <v>0</v>
      </c>
      <c r="U246" s="45">
        <f t="shared" si="170"/>
        <v>244.72</v>
      </c>
      <c r="V246" s="45">
        <f t="shared" si="171"/>
        <v>244.72</v>
      </c>
      <c r="W246" s="79">
        <f t="shared" si="172"/>
        <v>1</v>
      </c>
      <c r="X246" s="43">
        <f t="shared" si="173"/>
        <v>1</v>
      </c>
      <c r="Y246" s="43" t="str">
        <f>VLOOKUP(I246,mappings!$C$1:$H$22,6,FALSE)</f>
        <v>WMAAC</v>
      </c>
      <c r="Z246" s="81"/>
      <c r="AN246" s="81"/>
      <c r="AO246" s="63" t="s">
        <v>107</v>
      </c>
      <c r="AP246" s="63" t="s">
        <v>23</v>
      </c>
      <c r="AQ246" s="63">
        <v>2029</v>
      </c>
      <c r="AR246" s="63">
        <v>1253.9182066053099</v>
      </c>
      <c r="AS246" s="63">
        <v>0</v>
      </c>
      <c r="AT246" s="63">
        <v>156.9744</v>
      </c>
      <c r="AU246" s="63">
        <v>133.00094999999999</v>
      </c>
      <c r="AV246" s="63">
        <v>429.398857605378</v>
      </c>
      <c r="AW246" s="81"/>
      <c r="BG246" s="2"/>
      <c r="BH246" s="2"/>
      <c r="BI246" s="2"/>
      <c r="BJ246" s="2"/>
      <c r="BK246" s="2"/>
      <c r="BL246" s="2"/>
    </row>
    <row r="247" spans="7:64" x14ac:dyDescent="0.2">
      <c r="G247" s="81"/>
      <c r="H247" s="77" t="str">
        <f t="shared" si="188"/>
        <v>PA</v>
      </c>
      <c r="I247" s="77" t="str">
        <f t="shared" si="188"/>
        <v>PJM_PhiladelphiaElec</v>
      </c>
      <c r="J247" s="34">
        <f t="shared" si="189"/>
        <v>1</v>
      </c>
      <c r="K247" s="63">
        <f t="shared" si="187"/>
        <v>2029</v>
      </c>
      <c r="L247" s="9">
        <f t="shared" si="185"/>
        <v>0.08</v>
      </c>
      <c r="M247" s="77">
        <f>VLOOKUP(I247,load!$Z$88:$AJ$110,K247-2020,FALSE)</f>
        <v>8524</v>
      </c>
      <c r="N247" s="2">
        <f t="shared" si="186"/>
        <v>681.92</v>
      </c>
      <c r="O247" s="2">
        <f>VLOOKUP(O$2,ELCC!$A$1:$B$16,2,FALSE)*SUMIF('2022_resources_less_planned_ret'!$A$3:$A$293,O$2&amp;"_"&amp;$I247&amp;"_"&amp;$H247,'2022_resources_less_planned_ret'!$E$3:$E$293)</f>
        <v>4504.1964840000001</v>
      </c>
      <c r="P247" s="2">
        <f>VLOOKUP(P$2,ELCC!$A$1:$B$16,2,FALSE)*SUMIF('2022_resources_less_planned_ret'!$A$3:$A$293,P$2&amp;"_"&amp;$I247&amp;"_"&amp;$H247,'2022_resources_less_planned_ret'!$E$3:$E$293)</f>
        <v>395.7063</v>
      </c>
      <c r="Q247" s="2">
        <f>VLOOKUP(Q$2,ELCC!$A$1:$B$16,2,FALSE)*SUMIF('2022_resources_less_planned_ret'!$A$3:$A$293,Q$2&amp;"_"&amp;$I247&amp;"_"&amp;$H247,'2022_resources_less_planned_ret'!$E$3:$E$293)</f>
        <v>1016.5009499999999</v>
      </c>
      <c r="R247" s="2">
        <f>VLOOKUP(R$2,ELCC!$A$1:$B$16,2,FALSE)*SUMIF('2022_resources_less_planned_ret'!$A$3:$A$293,R$2&amp;"_"&amp;$I247&amp;"_"&amp;$H247,'2022_resources_less_planned_ret'!$E$3:$E$293)</f>
        <v>0</v>
      </c>
      <c r="S247" s="45">
        <f t="shared" si="168"/>
        <v>6598.3237339999996</v>
      </c>
      <c r="T247" s="45">
        <f t="shared" si="169"/>
        <v>0</v>
      </c>
      <c r="U247" s="45">
        <f t="shared" si="170"/>
        <v>681.92</v>
      </c>
      <c r="V247" s="45">
        <f t="shared" si="171"/>
        <v>681.92</v>
      </c>
      <c r="W247" s="79">
        <f t="shared" si="172"/>
        <v>1</v>
      </c>
      <c r="X247" s="43">
        <f t="shared" si="173"/>
        <v>1</v>
      </c>
      <c r="Y247" s="43" t="str">
        <f>VLOOKUP(I247,mappings!$C$1:$H$22,6,FALSE)</f>
        <v>EMAAC</v>
      </c>
      <c r="Z247" s="81"/>
      <c r="AN247" s="81"/>
      <c r="AO247" s="63" t="s">
        <v>108</v>
      </c>
      <c r="AP247" s="63" t="s">
        <v>31</v>
      </c>
      <c r="AQ247" s="63">
        <v>2029</v>
      </c>
      <c r="AR247" s="63">
        <v>83.094143195985197</v>
      </c>
      <c r="AS247" s="63">
        <v>0</v>
      </c>
      <c r="AT247" s="63">
        <v>263.80419999999998</v>
      </c>
      <c r="AU247" s="63">
        <v>0</v>
      </c>
      <c r="AV247" s="63">
        <v>0</v>
      </c>
      <c r="AW247" s="81"/>
      <c r="BG247" s="2"/>
      <c r="BH247" s="2"/>
      <c r="BI247" s="2"/>
      <c r="BJ247" s="2"/>
      <c r="BK247" s="2"/>
      <c r="BL247" s="2"/>
    </row>
    <row r="248" spans="7:64" x14ac:dyDescent="0.2">
      <c r="G248" s="81"/>
      <c r="H248" s="77" t="str">
        <f t="shared" si="188"/>
        <v>PA</v>
      </c>
      <c r="I248" s="77" t="str">
        <f t="shared" si="188"/>
        <v>PJM_PennElec</v>
      </c>
      <c r="J248" s="34">
        <f t="shared" si="189"/>
        <v>1</v>
      </c>
      <c r="K248" s="63">
        <f t="shared" si="187"/>
        <v>2029</v>
      </c>
      <c r="L248" s="9">
        <f t="shared" si="185"/>
        <v>0.08</v>
      </c>
      <c r="M248" s="77">
        <f>VLOOKUP(I248,load!$Z$88:$AJ$110,K248-2020,FALSE)</f>
        <v>2836</v>
      </c>
      <c r="N248" s="2">
        <f t="shared" si="186"/>
        <v>226.88</v>
      </c>
      <c r="O248" s="2">
        <f>VLOOKUP(O$2,ELCC!$A$1:$B$16,2,FALSE)*SUMIF('2022_resources_less_planned_ret'!$A$3:$A$293,O$2&amp;"_"&amp;$I248&amp;"_"&amp;$H248,'2022_resources_less_planned_ret'!$E$3:$E$293)</f>
        <v>0</v>
      </c>
      <c r="P248" s="2">
        <f>VLOOKUP(P$2,ELCC!$A$1:$B$16,2,FALSE)*SUMIF('2022_resources_less_planned_ret'!$A$3:$A$293,P$2&amp;"_"&amp;$I248&amp;"_"&amp;$H248,'2022_resources_less_planned_ret'!$E$3:$E$293)</f>
        <v>331.3904</v>
      </c>
      <c r="Q248" s="2">
        <f>VLOOKUP(Q$2,ELCC!$A$1:$B$16,2,FALSE)*SUMIF('2022_resources_less_planned_ret'!$A$3:$A$293,Q$2&amp;"_"&amp;$I248&amp;"_"&amp;$H248,'2022_resources_less_planned_ret'!$E$3:$E$293)</f>
        <v>487.35094999999995</v>
      </c>
      <c r="R248" s="2">
        <f>VLOOKUP(R$2,ELCC!$A$1:$B$16,2,FALSE)*SUMIF('2022_resources_less_planned_ret'!$A$3:$A$293,R$2&amp;"_"&amp;$I248&amp;"_"&amp;$H248,'2022_resources_less_planned_ret'!$E$3:$E$293)</f>
        <v>0</v>
      </c>
      <c r="S248" s="45">
        <f t="shared" si="168"/>
        <v>1045.6213499999999</v>
      </c>
      <c r="T248" s="45">
        <f t="shared" si="169"/>
        <v>0</v>
      </c>
      <c r="U248" s="45">
        <f t="shared" si="170"/>
        <v>226.88</v>
      </c>
      <c r="V248" s="45">
        <f t="shared" si="171"/>
        <v>226.88</v>
      </c>
      <c r="W248" s="79">
        <f t="shared" si="172"/>
        <v>1</v>
      </c>
      <c r="X248" s="43">
        <f t="shared" si="173"/>
        <v>1</v>
      </c>
      <c r="Y248" s="43" t="str">
        <f>VLOOKUP(I248,mappings!$C$1:$H$22,6,FALSE)</f>
        <v>WMAAC</v>
      </c>
      <c r="Z248" s="81"/>
      <c r="AN248" s="81"/>
      <c r="AO248" s="63" t="s">
        <v>109</v>
      </c>
      <c r="AP248" s="63" t="s">
        <v>31</v>
      </c>
      <c r="AQ248" s="63">
        <v>2029</v>
      </c>
      <c r="AR248" s="63">
        <v>207.24535469418399</v>
      </c>
      <c r="AS248" s="63">
        <v>0</v>
      </c>
      <c r="AT248" s="63">
        <v>331.3904</v>
      </c>
      <c r="AU248" s="63">
        <v>487.35094999999899</v>
      </c>
      <c r="AV248" s="63">
        <v>0</v>
      </c>
      <c r="AW248" s="81"/>
      <c r="BG248" s="2"/>
      <c r="BH248" s="2"/>
      <c r="BI248" s="2"/>
      <c r="BJ248" s="2"/>
      <c r="BK248" s="2"/>
      <c r="BL248" s="2"/>
    </row>
    <row r="249" spans="7:64" x14ac:dyDescent="0.2">
      <c r="G249" s="81"/>
      <c r="H249" s="77" t="str">
        <f t="shared" si="188"/>
        <v>DC</v>
      </c>
      <c r="I249" s="77" t="str">
        <f t="shared" si="188"/>
        <v>PJM_PotomacElec</v>
      </c>
      <c r="J249" s="34">
        <f t="shared" si="189"/>
        <v>0.3</v>
      </c>
      <c r="K249" s="63">
        <f t="shared" si="187"/>
        <v>2029</v>
      </c>
      <c r="L249" s="9">
        <f t="shared" si="185"/>
        <v>0.8</v>
      </c>
      <c r="M249" s="77">
        <f>VLOOKUP(I249,load!$Z$88:$AJ$110,K249-2020,FALSE)</f>
        <v>6153</v>
      </c>
      <c r="N249" s="2">
        <f t="shared" si="186"/>
        <v>1476.72</v>
      </c>
      <c r="O249" s="2">
        <f>VLOOKUP(O$2,ELCC!$A$1:$B$16,2,FALSE)*SUMIF('2022_resources_less_planned_ret'!$A$3:$A$293,O$2&amp;"_"&amp;$I249&amp;"_"&amp;$H249,'2022_resources_less_planned_ret'!$E$3:$E$293)</f>
        <v>0</v>
      </c>
      <c r="P249" s="2">
        <f>VLOOKUP(P$2,ELCC!$A$1:$B$16,2,FALSE)*SUMIF('2022_resources_less_planned_ret'!$A$3:$A$293,P$2&amp;"_"&amp;$I249&amp;"_"&amp;$H249,'2022_resources_less_planned_ret'!$E$3:$E$293)</f>
        <v>69.330359999999899</v>
      </c>
      <c r="Q249" s="2">
        <f>VLOOKUP(Q$2,ELCC!$A$1:$B$16,2,FALSE)*SUMIF('2022_resources_less_planned_ret'!$A$3:$A$293,Q$2&amp;"_"&amp;$I249&amp;"_"&amp;$H249,'2022_resources_less_planned_ret'!$E$3:$E$293)</f>
        <v>0</v>
      </c>
      <c r="R249" s="2">
        <f>VLOOKUP(R$2,ELCC!$A$1:$B$16,2,FALSE)*SUMIF('2022_resources_less_planned_ret'!$A$3:$A$293,R$2&amp;"_"&amp;$I249&amp;"_"&amp;$H249,'2022_resources_less_planned_ret'!$E$3:$E$293)</f>
        <v>0</v>
      </c>
      <c r="S249" s="45">
        <f t="shared" si="168"/>
        <v>1546.05036</v>
      </c>
      <c r="T249" s="45">
        <f t="shared" si="169"/>
        <v>0</v>
      </c>
      <c r="U249" s="45">
        <f t="shared" si="170"/>
        <v>1476.72</v>
      </c>
      <c r="V249" s="45">
        <f t="shared" si="171"/>
        <v>3522.5924999999997</v>
      </c>
      <c r="W249" s="79">
        <f t="shared" si="172"/>
        <v>0.41921397379912667</v>
      </c>
      <c r="X249" s="43">
        <f t="shared" si="173"/>
        <v>0.41187440520253432</v>
      </c>
      <c r="Y249" s="43" t="str">
        <f>VLOOKUP(I249,mappings!$C$1:$H$22,6,FALSE)</f>
        <v>SWMAAC</v>
      </c>
      <c r="Z249" s="81"/>
      <c r="AN249" s="81"/>
      <c r="AO249" s="63" t="s">
        <v>110</v>
      </c>
      <c r="AP249" s="63" t="s">
        <v>31</v>
      </c>
      <c r="AQ249" s="63">
        <v>2029</v>
      </c>
      <c r="AR249" s="63">
        <v>837.61591758984196</v>
      </c>
      <c r="AS249" s="63">
        <v>2496.3876</v>
      </c>
      <c r="AT249" s="63">
        <v>632.25800000000004</v>
      </c>
      <c r="AU249" s="63">
        <v>0</v>
      </c>
      <c r="AV249" s="63">
        <v>0</v>
      </c>
      <c r="AW249" s="81"/>
      <c r="BG249" s="2"/>
      <c r="BH249" s="2"/>
      <c r="BI249" s="2"/>
      <c r="BJ249" s="2"/>
      <c r="BK249" s="2"/>
      <c r="BL249" s="2"/>
    </row>
    <row r="250" spans="7:64" x14ac:dyDescent="0.2">
      <c r="G250" s="81"/>
      <c r="H250" s="77" t="str">
        <f t="shared" si="188"/>
        <v>MD</v>
      </c>
      <c r="I250" s="77" t="str">
        <f t="shared" si="188"/>
        <v>PJM_PotomacElec</v>
      </c>
      <c r="J250" s="34">
        <f t="shared" si="189"/>
        <v>0.7</v>
      </c>
      <c r="K250" s="63">
        <f t="shared" si="187"/>
        <v>2029</v>
      </c>
      <c r="L250" s="9">
        <f t="shared" si="185"/>
        <v>0.47499999999999998</v>
      </c>
      <c r="M250" s="77">
        <f>VLOOKUP(I250,load!$Z$88:$AJ$110,K250-2020,FALSE)</f>
        <v>6153</v>
      </c>
      <c r="N250" s="2">
        <f t="shared" si="186"/>
        <v>2045.8724999999997</v>
      </c>
      <c r="O250" s="2">
        <f>VLOOKUP(O$2,ELCC!$A$1:$B$16,2,FALSE)*SUMIF('2022_resources_less_planned_ret'!$A$3:$A$293,O$2&amp;"_"&amp;$I250&amp;"_"&amp;$H250,'2022_resources_less_planned_ret'!$E$3:$E$293)</f>
        <v>0</v>
      </c>
      <c r="P250" s="2">
        <f>VLOOKUP(P$2,ELCC!$A$1:$B$16,2,FALSE)*SUMIF('2022_resources_less_planned_ret'!$A$3:$A$293,P$2&amp;"_"&amp;$I250&amp;"_"&amp;$H250,'2022_resources_less_planned_ret'!$E$3:$E$293)</f>
        <v>161.77083999999894</v>
      </c>
      <c r="Q250" s="2">
        <f>VLOOKUP(Q$2,ELCC!$A$1:$B$16,2,FALSE)*SUMIF('2022_resources_less_planned_ret'!$A$3:$A$293,Q$2&amp;"_"&amp;$I250&amp;"_"&amp;$H250,'2022_resources_less_planned_ret'!$E$3:$E$293)</f>
        <v>0</v>
      </c>
      <c r="R250" s="2">
        <f>VLOOKUP(R$2,ELCC!$A$1:$B$16,2,FALSE)*SUMIF('2022_resources_less_planned_ret'!$A$3:$A$293,R$2&amp;"_"&amp;$I250&amp;"_"&amp;$H250,'2022_resources_less_planned_ret'!$E$3:$E$293)</f>
        <v>0</v>
      </c>
      <c r="S250" s="45">
        <f t="shared" si="168"/>
        <v>2207.6433399999987</v>
      </c>
      <c r="T250" s="45">
        <f t="shared" si="169"/>
        <v>0</v>
      </c>
      <c r="U250" s="45">
        <f t="shared" si="170"/>
        <v>2045.8724999999997</v>
      </c>
      <c r="V250" s="45">
        <f t="shared" si="171"/>
        <v>3522.5924999999997</v>
      </c>
      <c r="W250" s="79">
        <f t="shared" si="172"/>
        <v>0.58078602620087327</v>
      </c>
      <c r="X250" s="43">
        <f t="shared" si="173"/>
        <v>0.58812559479746562</v>
      </c>
      <c r="Y250" s="43" t="str">
        <f>VLOOKUP(I250,mappings!$C$1:$H$22,6,FALSE)</f>
        <v>SWMAAC</v>
      </c>
      <c r="Z250" s="81"/>
      <c r="AN250" s="81"/>
      <c r="AO250" s="63" t="s">
        <v>111</v>
      </c>
      <c r="AP250" s="63" t="s">
        <v>31</v>
      </c>
      <c r="AQ250" s="63">
        <v>2029</v>
      </c>
      <c r="AR250" s="63">
        <v>682.435951379171</v>
      </c>
      <c r="AS250" s="63">
        <v>4504.1964840000001</v>
      </c>
      <c r="AT250" s="63">
        <v>395.7063</v>
      </c>
      <c r="AU250" s="63">
        <v>1016.50094999999</v>
      </c>
      <c r="AV250" s="63">
        <v>0</v>
      </c>
      <c r="AW250" s="81"/>
      <c r="BG250" s="2"/>
      <c r="BH250" s="2"/>
      <c r="BI250" s="2"/>
      <c r="BJ250" s="2"/>
      <c r="BK250" s="2"/>
      <c r="BL250" s="2"/>
    </row>
    <row r="251" spans="7:64" x14ac:dyDescent="0.2">
      <c r="G251" s="81"/>
      <c r="H251" s="77" t="str">
        <f t="shared" si="188"/>
        <v>PA</v>
      </c>
      <c r="I251" s="77" t="str">
        <f t="shared" si="188"/>
        <v>PJM_PennPL_UGI</v>
      </c>
      <c r="J251" s="34">
        <f t="shared" si="189"/>
        <v>1</v>
      </c>
      <c r="K251" s="63">
        <f t="shared" si="187"/>
        <v>2029</v>
      </c>
      <c r="L251" s="9">
        <f t="shared" si="185"/>
        <v>0.08</v>
      </c>
      <c r="M251" s="77">
        <f>VLOOKUP(I251,load!$Z$88:$AJ$110,K251-2020,FALSE)</f>
        <v>7442</v>
      </c>
      <c r="N251" s="2">
        <f t="shared" si="186"/>
        <v>595.36</v>
      </c>
      <c r="O251" s="2">
        <f>VLOOKUP(O$2,ELCC!$A$1:$B$16,2,FALSE)*SUMIF('2022_resources_less_planned_ret'!$A$3:$A$293,O$2&amp;"_"&amp;$I251&amp;"_"&amp;$H251,'2022_resources_less_planned_ret'!$E$3:$E$293)</f>
        <v>2496.3876</v>
      </c>
      <c r="P251" s="2">
        <f>VLOOKUP(P$2,ELCC!$A$1:$B$16,2,FALSE)*SUMIF('2022_resources_less_planned_ret'!$A$3:$A$293,P$2&amp;"_"&amp;$I251&amp;"_"&amp;$H251,'2022_resources_less_planned_ret'!$E$3:$E$293)</f>
        <v>632.25800000000004</v>
      </c>
      <c r="Q251" s="2">
        <f>VLOOKUP(Q$2,ELCC!$A$1:$B$16,2,FALSE)*SUMIF('2022_resources_less_planned_ret'!$A$3:$A$293,Q$2&amp;"_"&amp;$I251&amp;"_"&amp;$H251,'2022_resources_less_planned_ret'!$E$3:$E$293)</f>
        <v>0</v>
      </c>
      <c r="R251" s="2">
        <f>VLOOKUP(R$2,ELCC!$A$1:$B$16,2,FALSE)*SUMIF('2022_resources_less_planned_ret'!$A$3:$A$293,R$2&amp;"_"&amp;$I251&amp;"_"&amp;$H251,'2022_resources_less_planned_ret'!$E$3:$E$293)</f>
        <v>0</v>
      </c>
      <c r="S251" s="45">
        <f t="shared" si="168"/>
        <v>3724.0056000000004</v>
      </c>
      <c r="T251" s="45">
        <f t="shared" si="169"/>
        <v>0</v>
      </c>
      <c r="U251" s="45">
        <f t="shared" si="170"/>
        <v>595.36</v>
      </c>
      <c r="V251" s="45">
        <f t="shared" si="171"/>
        <v>595.36</v>
      </c>
      <c r="W251" s="79">
        <f t="shared" si="172"/>
        <v>1</v>
      </c>
      <c r="X251" s="43">
        <f t="shared" si="173"/>
        <v>1</v>
      </c>
      <c r="Y251" s="43" t="str">
        <f>VLOOKUP(I251,mappings!$C$1:$H$22,6,FALSE)</f>
        <v>WMAAC</v>
      </c>
      <c r="Z251" s="81"/>
      <c r="AN251" s="81"/>
      <c r="AO251" s="63" t="s">
        <v>112</v>
      </c>
      <c r="AP251" s="63" t="s">
        <v>22</v>
      </c>
      <c r="AQ251" s="63">
        <v>2029</v>
      </c>
      <c r="AR251" s="63">
        <v>85.891039055505303</v>
      </c>
      <c r="AS251" s="63">
        <v>0</v>
      </c>
      <c r="AT251" s="63">
        <v>69.330359999999899</v>
      </c>
      <c r="AU251" s="63">
        <v>0</v>
      </c>
      <c r="AV251" s="63">
        <v>0</v>
      </c>
      <c r="AW251" s="81"/>
      <c r="BG251" s="2"/>
      <c r="BH251" s="2"/>
      <c r="BI251" s="2"/>
      <c r="BJ251" s="2"/>
      <c r="BK251" s="2"/>
      <c r="BL251" s="2"/>
    </row>
    <row r="252" spans="7:64" x14ac:dyDescent="0.2">
      <c r="G252" s="81"/>
      <c r="H252" s="77" t="str">
        <f t="shared" si="188"/>
        <v>NJ</v>
      </c>
      <c r="I252" s="77" t="str">
        <f t="shared" si="188"/>
        <v>PJM_PublicServiceEG</v>
      </c>
      <c r="J252" s="34">
        <f t="shared" si="189"/>
        <v>1</v>
      </c>
      <c r="K252" s="63">
        <f t="shared" si="187"/>
        <v>2029</v>
      </c>
      <c r="L252" s="9">
        <f t="shared" si="185"/>
        <v>0.47000000000000003</v>
      </c>
      <c r="M252" s="77">
        <f>VLOOKUP(I252,load!$Z$88:$AJ$110,K252-2020,FALSE)</f>
        <v>10458</v>
      </c>
      <c r="N252" s="2">
        <f t="shared" si="186"/>
        <v>4915.26</v>
      </c>
      <c r="O252" s="2">
        <f>VLOOKUP(O$2,ELCC!$A$1:$B$16,2,FALSE)*SUMIF('2022_resources_less_planned_ret'!$A$3:$A$293,O$2&amp;"_"&amp;$I252&amp;"_"&amp;$H252,'2022_resources_less_planned_ret'!$E$3:$E$293)</f>
        <v>3460.2705900000001</v>
      </c>
      <c r="P252" s="2">
        <f>VLOOKUP(P$2,ELCC!$A$1:$B$16,2,FALSE)*SUMIF('2022_resources_less_planned_ret'!$A$3:$A$293,P$2&amp;"_"&amp;$I252&amp;"_"&amp;$H252,'2022_resources_less_planned_ret'!$E$3:$E$293)</f>
        <v>357.55280000000005</v>
      </c>
      <c r="Q252" s="2">
        <f>VLOOKUP(Q$2,ELCC!$A$1:$B$16,2,FALSE)*SUMIF('2022_resources_less_planned_ret'!$A$3:$A$293,Q$2&amp;"_"&amp;$I252&amp;"_"&amp;$H252,'2022_resources_less_planned_ret'!$E$3:$E$293)</f>
        <v>0</v>
      </c>
      <c r="R252" s="2">
        <f>VLOOKUP(R$2,ELCC!$A$1:$B$16,2,FALSE)*SUMIF('2022_resources_less_planned_ret'!$A$3:$A$293,R$2&amp;"_"&amp;$I252&amp;"_"&amp;$H252,'2022_resources_less_planned_ret'!$E$3:$E$293)</f>
        <v>0</v>
      </c>
      <c r="S252" s="45">
        <f t="shared" si="168"/>
        <v>8733.0833899999998</v>
      </c>
      <c r="T252" s="45">
        <f t="shared" si="169"/>
        <v>3460.2705900000001</v>
      </c>
      <c r="U252" s="45">
        <f t="shared" si="170"/>
        <v>8375.5305900000003</v>
      </c>
      <c r="V252" s="45">
        <f t="shared" si="171"/>
        <v>8375.5305900000003</v>
      </c>
      <c r="W252" s="79">
        <f t="shared" si="172"/>
        <v>1</v>
      </c>
      <c r="X252" s="43">
        <f t="shared" si="173"/>
        <v>1</v>
      </c>
      <c r="Y252" s="43" t="str">
        <f>VLOOKUP(I252,mappings!$C$1:$H$22,6,FALSE)</f>
        <v>EMAAC</v>
      </c>
      <c r="Z252" s="81"/>
      <c r="AN252" s="81"/>
      <c r="AO252" s="63" t="s">
        <v>112</v>
      </c>
      <c r="AP252" s="63" t="s">
        <v>4</v>
      </c>
      <c r="AQ252" s="63">
        <v>2029</v>
      </c>
      <c r="AR252" s="63">
        <v>382.59199409814102</v>
      </c>
      <c r="AS252" s="63">
        <v>0</v>
      </c>
      <c r="AT252" s="63">
        <v>161.770839999998</v>
      </c>
      <c r="AU252" s="63">
        <v>0</v>
      </c>
      <c r="AV252" s="63">
        <v>0</v>
      </c>
      <c r="AW252" s="81"/>
      <c r="BG252" s="2"/>
      <c r="BH252" s="2"/>
      <c r="BI252" s="2"/>
      <c r="BJ252" s="2"/>
      <c r="BK252" s="2"/>
      <c r="BL252" s="2"/>
    </row>
    <row r="253" spans="7:64" x14ac:dyDescent="0.2">
      <c r="G253" s="81"/>
      <c r="H253" s="77" t="str">
        <f t="shared" si="188"/>
        <v>NJ</v>
      </c>
      <c r="I253" s="77" t="str">
        <f t="shared" si="188"/>
        <v>PJM_RocklandElec</v>
      </c>
      <c r="J253" s="34">
        <f t="shared" si="189"/>
        <v>1</v>
      </c>
      <c r="K253" s="63">
        <f t="shared" si="187"/>
        <v>2029</v>
      </c>
      <c r="L253" s="9">
        <f t="shared" si="185"/>
        <v>0.47000000000000003</v>
      </c>
      <c r="M253" s="77">
        <f>VLOOKUP(I253,load!$Z$88:$AJ$110,K253-2020,FALSE)</f>
        <v>407</v>
      </c>
      <c r="N253" s="2">
        <f t="shared" si="186"/>
        <v>191.29000000000002</v>
      </c>
      <c r="O253" s="2">
        <f>VLOOKUP(O$2,ELCC!$A$1:$B$16,2,FALSE)*SUMIF('2022_resources_less_planned_ret'!$A$3:$A$293,O$2&amp;"_"&amp;$I253&amp;"_"&amp;$H253,'2022_resources_less_planned_ret'!$E$3:$E$293)</f>
        <v>0</v>
      </c>
      <c r="P253" s="2">
        <f>VLOOKUP(P$2,ELCC!$A$1:$B$16,2,FALSE)*SUMIF('2022_resources_less_planned_ret'!$A$3:$A$293,P$2&amp;"_"&amp;$I253&amp;"_"&amp;$H253,'2022_resources_less_planned_ret'!$E$3:$E$293)</f>
        <v>4.3604000000000003</v>
      </c>
      <c r="Q253" s="2">
        <f>VLOOKUP(Q$2,ELCC!$A$1:$B$16,2,FALSE)*SUMIF('2022_resources_less_planned_ret'!$A$3:$A$293,Q$2&amp;"_"&amp;$I253&amp;"_"&amp;$H253,'2022_resources_less_planned_ret'!$E$3:$E$293)</f>
        <v>0</v>
      </c>
      <c r="R253" s="2">
        <f>VLOOKUP(R$2,ELCC!$A$1:$B$16,2,FALSE)*SUMIF('2022_resources_less_planned_ret'!$A$3:$A$293,R$2&amp;"_"&amp;$I253&amp;"_"&amp;$H253,'2022_resources_less_planned_ret'!$E$3:$E$293)</f>
        <v>0</v>
      </c>
      <c r="S253" s="45">
        <f t="shared" si="168"/>
        <v>195.65040000000002</v>
      </c>
      <c r="T253" s="45">
        <f t="shared" si="169"/>
        <v>0</v>
      </c>
      <c r="U253" s="45">
        <f t="shared" si="170"/>
        <v>191.29000000000002</v>
      </c>
      <c r="V253" s="45">
        <f t="shared" si="171"/>
        <v>191.29000000000002</v>
      </c>
      <c r="W253" s="79">
        <f t="shared" si="172"/>
        <v>1</v>
      </c>
      <c r="X253" s="43">
        <f t="shared" si="173"/>
        <v>1</v>
      </c>
      <c r="Y253" s="43" t="str">
        <f>VLOOKUP(I253,mappings!$C$1:$H$22,6,FALSE)</f>
        <v>EMAAC</v>
      </c>
      <c r="Z253" s="81"/>
      <c r="AN253" s="81"/>
      <c r="AO253" s="63" t="s">
        <v>113</v>
      </c>
      <c r="AP253" s="63" t="s">
        <v>23</v>
      </c>
      <c r="AQ253" s="63">
        <v>2029</v>
      </c>
      <c r="AR253" s="63">
        <v>1449.0827806539901</v>
      </c>
      <c r="AS253" s="63">
        <v>3460.2705900000001</v>
      </c>
      <c r="AT253" s="63">
        <v>357.55279999999999</v>
      </c>
      <c r="AU253" s="63">
        <v>0</v>
      </c>
      <c r="AV253" s="63">
        <v>807.351804960697</v>
      </c>
      <c r="AW253" s="81"/>
      <c r="BG253" s="2"/>
      <c r="BH253" s="2"/>
      <c r="BI253" s="2"/>
      <c r="BJ253" s="2"/>
      <c r="BK253" s="2"/>
      <c r="BL253" s="2"/>
    </row>
    <row r="254" spans="7:64" x14ac:dyDescent="0.2">
      <c r="G254" s="81"/>
      <c r="H254" s="77" t="str">
        <f t="shared" si="188"/>
        <v>IL</v>
      </c>
      <c r="I254" s="77" t="str">
        <f t="shared" si="188"/>
        <v>MISO4</v>
      </c>
      <c r="J254" s="34">
        <f t="shared" si="189"/>
        <v>1</v>
      </c>
      <c r="K254" s="63">
        <f t="shared" si="187"/>
        <v>2029</v>
      </c>
      <c r="L254" s="9">
        <f t="shared" si="185"/>
        <v>0.3145</v>
      </c>
      <c r="M254" s="77">
        <f>VLOOKUP(I254,load!$Z$88:$AJ$110,K254-2020,FALSE)</f>
        <v>10396</v>
      </c>
      <c r="N254" s="2">
        <f t="shared" si="186"/>
        <v>3269.5419999999999</v>
      </c>
      <c r="O254" s="2">
        <f>VLOOKUP(O$2,ELCC!$A$1:$B$16,2,FALSE)*SUMIF('2022_resources_less_planned_ret'!$A$3:$A$293,O$2&amp;"_"&amp;$I254&amp;"_"&amp;$H254,'2022_resources_less_planned_ret'!$E$3:$E$293)</f>
        <v>1067.89914</v>
      </c>
      <c r="P254" s="2">
        <f>VLOOKUP(P$2,ELCC!$A$1:$B$16,2,FALSE)*SUMIF('2022_resources_less_planned_ret'!$A$3:$A$293,P$2&amp;"_"&amp;$I254&amp;"_"&amp;$H254,'2022_resources_less_planned_ret'!$E$3:$E$293)</f>
        <v>0</v>
      </c>
      <c r="Q254" s="2">
        <f>VLOOKUP(Q$2,ELCC!$A$1:$B$16,2,FALSE)*SUMIF('2022_resources_less_planned_ret'!$A$3:$A$293,Q$2&amp;"_"&amp;$I254&amp;"_"&amp;$H254,'2022_resources_less_planned_ret'!$E$3:$E$293)</f>
        <v>0</v>
      </c>
      <c r="R254" s="2">
        <f>VLOOKUP(R$2,ELCC!$A$1:$B$16,2,FALSE)*SUMIF('2022_resources_less_planned_ret'!$A$3:$A$293,R$2&amp;"_"&amp;$I254&amp;"_"&amp;$H254,'2022_resources_less_planned_ret'!$E$3:$E$293)</f>
        <v>0</v>
      </c>
      <c r="S254" s="45">
        <f t="shared" si="168"/>
        <v>4337.4411399999999</v>
      </c>
      <c r="T254" s="45">
        <f t="shared" si="169"/>
        <v>1067.89914</v>
      </c>
      <c r="U254" s="45">
        <f t="shared" si="170"/>
        <v>4337.4411399999999</v>
      </c>
      <c r="V254" s="45">
        <f t="shared" si="171"/>
        <v>4337.4411399999999</v>
      </c>
      <c r="W254" s="79">
        <f t="shared" si="172"/>
        <v>1</v>
      </c>
      <c r="X254" s="43">
        <f t="shared" si="173"/>
        <v>1</v>
      </c>
      <c r="Y254" s="43" t="str">
        <f>VLOOKUP(I254,mappings!$C$1:$H$22,6,FALSE)</f>
        <v>MISO4</v>
      </c>
      <c r="Z254" s="81"/>
      <c r="AN254" s="81"/>
      <c r="AO254" s="63" t="s">
        <v>114</v>
      </c>
      <c r="AP254" s="63" t="s">
        <v>23</v>
      </c>
      <c r="AQ254" s="63">
        <v>2029</v>
      </c>
      <c r="AR254" s="63">
        <v>41.1445069523283</v>
      </c>
      <c r="AS254" s="63">
        <v>0</v>
      </c>
      <c r="AT254" s="63">
        <v>4.3604000000000003</v>
      </c>
      <c r="AU254" s="63">
        <v>0</v>
      </c>
      <c r="AV254" s="63">
        <v>27.243593193082202</v>
      </c>
      <c r="AW254" s="81"/>
      <c r="BG254" s="2"/>
      <c r="BH254" s="2"/>
      <c r="BI254" s="2"/>
      <c r="BJ254" s="2"/>
      <c r="BK254" s="2"/>
      <c r="BL254" s="2"/>
    </row>
    <row r="255" spans="7:64" x14ac:dyDescent="0.2">
      <c r="G255" s="81"/>
      <c r="H255" s="77" t="str">
        <f t="shared" si="188"/>
        <v>NJ</v>
      </c>
      <c r="I255" s="77" t="str">
        <f t="shared" si="188"/>
        <v>PJM_AtlanticElec</v>
      </c>
      <c r="J255" s="34">
        <f t="shared" si="189"/>
        <v>1</v>
      </c>
      <c r="K255" s="63">
        <f>K219+1</f>
        <v>2030</v>
      </c>
      <c r="L255" s="9">
        <f>IFERROR(VLOOKUP(IF(H255="VA",H255&amp;"-"&amp;I255,H255)&amp;K255,$C$2:$F$83,4,FALSE),0)</f>
        <v>0.5</v>
      </c>
      <c r="M255" s="77">
        <f>VLOOKUP(I255,load!$Z$88:$AJ$110,K255-2020,FALSE)</f>
        <v>2822</v>
      </c>
      <c r="N255" s="2">
        <f>M255*L255*J255</f>
        <v>1411</v>
      </c>
      <c r="O255" s="2">
        <f>VLOOKUP(O$2,ELCC!$A$1:$B$16,2,FALSE)*SUMIF('2022_resources_less_planned_ret'!$A$3:$A$293,O$2&amp;"_"&amp;$I255&amp;"_"&amp;$H255,'2022_resources_less_planned_ret'!$E$3:$E$293)</f>
        <v>0</v>
      </c>
      <c r="P255" s="2">
        <f>VLOOKUP(P$2,ELCC!$A$1:$B$16,2,FALSE)*SUMIF('2022_resources_less_planned_ret'!$A$3:$A$293,P$2&amp;"_"&amp;$I255&amp;"_"&amp;$H255,'2022_resources_less_planned_ret'!$E$3:$E$293)</f>
        <v>68.676299999999998</v>
      </c>
      <c r="Q255" s="2">
        <f>VLOOKUP(Q$2,ELCC!$A$1:$B$16,2,FALSE)*SUMIF('2022_resources_less_planned_ret'!$A$3:$A$293,Q$2&amp;"_"&amp;$I255&amp;"_"&amp;$H255,'2022_resources_less_planned_ret'!$E$3:$E$293)</f>
        <v>0</v>
      </c>
      <c r="R255" s="2">
        <f>VLOOKUP(R$2,ELCC!$A$1:$B$16,2,FALSE)*SUMIF('2022_resources_less_planned_ret'!$A$3:$A$293,R$2&amp;"_"&amp;$I255&amp;"_"&amp;$H255,'2022_resources_less_planned_ret'!$E$3:$E$293)</f>
        <v>0</v>
      </c>
      <c r="S255" s="45">
        <f t="shared" si="168"/>
        <v>1479.6763000000001</v>
      </c>
      <c r="T255" s="45">
        <f t="shared" si="169"/>
        <v>0</v>
      </c>
      <c r="U255" s="45">
        <f t="shared" si="170"/>
        <v>1411</v>
      </c>
      <c r="V255" s="45">
        <f t="shared" si="171"/>
        <v>1411</v>
      </c>
      <c r="W255" s="79">
        <f t="shared" si="172"/>
        <v>1</v>
      </c>
      <c r="X255" s="43">
        <f t="shared" si="173"/>
        <v>1</v>
      </c>
      <c r="Y255" s="43" t="str">
        <f>VLOOKUP(I255,mappings!$C$1:$H$22,6,FALSE)</f>
        <v>EMAAC</v>
      </c>
      <c r="Z255" s="81"/>
      <c r="AN255" s="81"/>
      <c r="AO255" s="63" t="s">
        <v>401</v>
      </c>
      <c r="AP255" s="63" t="s">
        <v>5</v>
      </c>
      <c r="AQ255" s="63">
        <v>2030</v>
      </c>
      <c r="AR255" s="63">
        <v>3597.6806510000001</v>
      </c>
      <c r="AS255" s="63">
        <v>1067.89914</v>
      </c>
      <c r="AT255" s="63">
        <v>0</v>
      </c>
      <c r="AU255" s="63">
        <v>0</v>
      </c>
      <c r="AV255" s="63">
        <v>0</v>
      </c>
      <c r="AW255" s="81"/>
      <c r="BG255" s="2"/>
      <c r="BH255" s="2"/>
      <c r="BI255" s="2"/>
      <c r="BJ255" s="2"/>
      <c r="BK255" s="2"/>
      <c r="BL255" s="2"/>
    </row>
    <row r="256" spans="7:64" x14ac:dyDescent="0.2">
      <c r="G256" s="81"/>
      <c r="H256" s="77" t="str">
        <f t="shared" si="188"/>
        <v>IN</v>
      </c>
      <c r="I256" s="77" t="str">
        <f t="shared" si="188"/>
        <v>PJM_AEP</v>
      </c>
      <c r="J256" s="34">
        <f t="shared" si="189"/>
        <v>0.17752401492100706</v>
      </c>
      <c r="K256" s="63">
        <f>K255</f>
        <v>2030</v>
      </c>
      <c r="L256" s="9">
        <f t="shared" ref="L256:L290" si="190">IFERROR(VLOOKUP(IF(H256="VA",H256&amp;"-"&amp;I256,H256)&amp;K256,$C$2:$F$83,4,FALSE),0)</f>
        <v>0</v>
      </c>
      <c r="M256" s="77">
        <f>VLOOKUP(I256,load!$Z$88:$AJ$110,K256-2020,FALSE)</f>
        <v>22967</v>
      </c>
      <c r="N256" s="2">
        <f t="shared" ref="N256:N290" si="191">M256*L256*J256</f>
        <v>0</v>
      </c>
      <c r="O256" s="2">
        <f>VLOOKUP(O$2,ELCC!$A$1:$B$16,2,FALSE)*SUMIF('2022_resources_less_planned_ret'!$A$3:$A$293,O$2&amp;"_"&amp;$I256&amp;"_"&amp;$H256,'2022_resources_less_planned_ret'!$E$3:$E$293)</f>
        <v>0</v>
      </c>
      <c r="P256" s="2">
        <f>VLOOKUP(P$2,ELCC!$A$1:$B$16,2,FALSE)*SUMIF('2022_resources_less_planned_ret'!$A$3:$A$293,P$2&amp;"_"&amp;$I256&amp;"_"&amp;$H256,'2022_resources_less_planned_ret'!$E$3:$E$293)</f>
        <v>198.37639799999999</v>
      </c>
      <c r="Q256" s="2">
        <f>VLOOKUP(Q$2,ELCC!$A$1:$B$16,2,FALSE)*SUMIF('2022_resources_less_planned_ret'!$A$3:$A$293,Q$2&amp;"_"&amp;$I256&amp;"_"&amp;$H256,'2022_resources_less_planned_ret'!$E$3:$E$293)</f>
        <v>0</v>
      </c>
      <c r="R256" s="2">
        <f>VLOOKUP(R$2,ELCC!$A$1:$B$16,2,FALSE)*SUMIF('2022_resources_less_planned_ret'!$A$3:$A$293,R$2&amp;"_"&amp;$I256&amp;"_"&amp;$H256,'2022_resources_less_planned_ret'!$E$3:$E$293)</f>
        <v>0</v>
      </c>
      <c r="S256" s="45">
        <f t="shared" si="168"/>
        <v>198.37639799999999</v>
      </c>
      <c r="T256" s="45">
        <f t="shared" si="169"/>
        <v>0</v>
      </c>
      <c r="U256" s="45">
        <f t="shared" si="170"/>
        <v>0</v>
      </c>
      <c r="V256" s="45">
        <f t="shared" si="171"/>
        <v>1019.298512672692</v>
      </c>
      <c r="W256" s="79">
        <f t="shared" si="172"/>
        <v>0</v>
      </c>
      <c r="X256" s="43">
        <f t="shared" si="173"/>
        <v>4.6713002615635976E-2</v>
      </c>
      <c r="Y256" s="43" t="str">
        <f>VLOOKUP(I256,mappings!$C$1:$H$22,6,FALSE)</f>
        <v>WEST</v>
      </c>
      <c r="Z256" s="81"/>
      <c r="AN256" s="81"/>
      <c r="AO256" s="63" t="s">
        <v>95</v>
      </c>
      <c r="AP256" s="63" t="s">
        <v>26</v>
      </c>
      <c r="AQ256" s="63">
        <v>2030</v>
      </c>
      <c r="AR256" s="63">
        <v>319.23953858728697</v>
      </c>
      <c r="AS256" s="63">
        <v>0</v>
      </c>
      <c r="AT256" s="63">
        <v>198.37639799999999</v>
      </c>
      <c r="AU256" s="63">
        <v>0</v>
      </c>
      <c r="AV256" s="63">
        <v>0</v>
      </c>
      <c r="AW256" s="81"/>
      <c r="BG256" s="2"/>
      <c r="BH256" s="2"/>
      <c r="BI256" s="2"/>
      <c r="BJ256" s="2"/>
      <c r="BK256" s="2"/>
      <c r="BL256" s="2"/>
    </row>
    <row r="257" spans="7:64" x14ac:dyDescent="0.2">
      <c r="G257" s="81"/>
      <c r="H257" s="77" t="str">
        <f t="shared" si="188"/>
        <v>KY</v>
      </c>
      <c r="I257" s="77" t="str">
        <f t="shared" si="188"/>
        <v>PJM_AEP</v>
      </c>
      <c r="J257" s="34">
        <f t="shared" si="189"/>
        <v>4.9312226366946398E-2</v>
      </c>
      <c r="K257" s="63">
        <f t="shared" ref="K257:K290" si="192">K256</f>
        <v>2030</v>
      </c>
      <c r="L257" s="9">
        <f t="shared" si="190"/>
        <v>0</v>
      </c>
      <c r="M257" s="77">
        <f>VLOOKUP(I257,load!$Z$88:$AJ$110,K257-2020,FALSE)</f>
        <v>22967</v>
      </c>
      <c r="N257" s="2">
        <f t="shared" si="191"/>
        <v>0</v>
      </c>
      <c r="O257" s="2">
        <f>VLOOKUP(O$2,ELCC!$A$1:$B$16,2,FALSE)*SUMIF('2022_resources_less_planned_ret'!$A$3:$A$293,O$2&amp;"_"&amp;$I257&amp;"_"&amp;$H257,'2022_resources_less_planned_ret'!$E$3:$E$293)</f>
        <v>0</v>
      </c>
      <c r="P257" s="2">
        <f>VLOOKUP(P$2,ELCC!$A$1:$B$16,2,FALSE)*SUMIF('2022_resources_less_planned_ret'!$A$3:$A$293,P$2&amp;"_"&amp;$I257&amp;"_"&amp;$H257,'2022_resources_less_planned_ret'!$E$3:$E$293)</f>
        <v>55.104554999999998</v>
      </c>
      <c r="Q257" s="2">
        <f>VLOOKUP(Q$2,ELCC!$A$1:$B$16,2,FALSE)*SUMIF('2022_resources_less_planned_ret'!$A$3:$A$293,Q$2&amp;"_"&amp;$I257&amp;"_"&amp;$H257,'2022_resources_less_planned_ret'!$E$3:$E$293)</f>
        <v>0</v>
      </c>
      <c r="R257" s="2">
        <f>VLOOKUP(R$2,ELCC!$A$1:$B$16,2,FALSE)*SUMIF('2022_resources_less_planned_ret'!$A$3:$A$293,R$2&amp;"_"&amp;$I257&amp;"_"&amp;$H257,'2022_resources_less_planned_ret'!$E$3:$E$293)</f>
        <v>0</v>
      </c>
      <c r="S257" s="45">
        <f t="shared" si="168"/>
        <v>55.104554999999998</v>
      </c>
      <c r="T257" s="45">
        <f t="shared" si="169"/>
        <v>0</v>
      </c>
      <c r="U257" s="45">
        <f t="shared" si="170"/>
        <v>0</v>
      </c>
      <c r="V257" s="45">
        <f t="shared" si="171"/>
        <v>1019.298512672692</v>
      </c>
      <c r="W257" s="79">
        <f t="shared" si="172"/>
        <v>0</v>
      </c>
      <c r="X257" s="43">
        <f t="shared" si="173"/>
        <v>1.2975834059898883E-2</v>
      </c>
      <c r="Y257" s="43" t="str">
        <f>VLOOKUP(I257,mappings!$C$1:$H$22,6,FALSE)</f>
        <v>WEST</v>
      </c>
      <c r="Z257" s="81"/>
      <c r="AN257" s="81"/>
      <c r="AO257" s="63" t="s">
        <v>95</v>
      </c>
      <c r="AP257" s="63" t="s">
        <v>27</v>
      </c>
      <c r="AQ257" s="63">
        <v>2030</v>
      </c>
      <c r="AR257" s="63">
        <v>2.4966898267753801</v>
      </c>
      <c r="AS257" s="63">
        <v>0</v>
      </c>
      <c r="AT257" s="63">
        <v>55.104554999999998</v>
      </c>
      <c r="AU257" s="63">
        <v>0</v>
      </c>
      <c r="AV257" s="63">
        <v>0</v>
      </c>
      <c r="AW257" s="81"/>
      <c r="BG257" s="2"/>
      <c r="BH257" s="2"/>
      <c r="BI257" s="2"/>
      <c r="BJ257" s="2"/>
      <c r="BK257" s="2"/>
      <c r="BL257" s="2"/>
    </row>
    <row r="258" spans="7:64" x14ac:dyDescent="0.2">
      <c r="G258" s="81"/>
      <c r="H258" s="77" t="str">
        <f t="shared" si="188"/>
        <v>MI</v>
      </c>
      <c r="I258" s="77" t="str">
        <f t="shared" si="188"/>
        <v>PJM_AEP</v>
      </c>
      <c r="J258" s="34">
        <f t="shared" si="189"/>
        <v>3.9449781093557124E-2</v>
      </c>
      <c r="K258" s="63">
        <f t="shared" si="192"/>
        <v>2030</v>
      </c>
      <c r="L258" s="9">
        <f t="shared" si="190"/>
        <v>0</v>
      </c>
      <c r="M258" s="77">
        <f>VLOOKUP(I258,load!$Z$88:$AJ$110,K258-2020,FALSE)</f>
        <v>22967</v>
      </c>
      <c r="N258" s="2">
        <f t="shared" si="191"/>
        <v>0</v>
      </c>
      <c r="O258" s="2">
        <f>VLOOKUP(O$2,ELCC!$A$1:$B$16,2,FALSE)*SUMIF('2022_resources_less_planned_ret'!$A$3:$A$293,O$2&amp;"_"&amp;$I258&amp;"_"&amp;$H258,'2022_resources_less_planned_ret'!$E$3:$E$293)</f>
        <v>2051.5947299999998</v>
      </c>
      <c r="P258" s="2">
        <f>VLOOKUP(P$2,ELCC!$A$1:$B$16,2,FALSE)*SUMIF('2022_resources_less_planned_ret'!$A$3:$A$293,P$2&amp;"_"&amp;$I258&amp;"_"&amp;$H258,'2022_resources_less_planned_ret'!$E$3:$E$293)</f>
        <v>44.083644</v>
      </c>
      <c r="Q258" s="2">
        <f>VLOOKUP(Q$2,ELCC!$A$1:$B$16,2,FALSE)*SUMIF('2022_resources_less_planned_ret'!$A$3:$A$293,Q$2&amp;"_"&amp;$I258&amp;"_"&amp;$H258,'2022_resources_less_planned_ret'!$E$3:$E$293)</f>
        <v>0</v>
      </c>
      <c r="R258" s="2">
        <f>VLOOKUP(R$2,ELCC!$A$1:$B$16,2,FALSE)*SUMIF('2022_resources_less_planned_ret'!$A$3:$A$293,R$2&amp;"_"&amp;$I258&amp;"_"&amp;$H258,'2022_resources_less_planned_ret'!$E$3:$E$293)</f>
        <v>0</v>
      </c>
      <c r="S258" s="45">
        <f t="shared" si="168"/>
        <v>2095.6783739999996</v>
      </c>
      <c r="T258" s="45">
        <f t="shared" si="169"/>
        <v>0</v>
      </c>
      <c r="U258" s="45">
        <f t="shared" si="170"/>
        <v>0</v>
      </c>
      <c r="V258" s="45">
        <f t="shared" si="171"/>
        <v>1019.298512672692</v>
      </c>
      <c r="W258" s="79">
        <f t="shared" si="172"/>
        <v>0</v>
      </c>
      <c r="X258" s="43">
        <f t="shared" si="173"/>
        <v>0.49348324877939226</v>
      </c>
      <c r="Y258" s="43" t="str">
        <f>VLOOKUP(I258,mappings!$C$1:$H$22,6,FALSE)</f>
        <v>WEST</v>
      </c>
      <c r="Z258" s="81"/>
      <c r="AN258" s="81"/>
      <c r="AO258" s="63" t="s">
        <v>95</v>
      </c>
      <c r="AP258" s="63" t="s">
        <v>28</v>
      </c>
      <c r="AQ258" s="63">
        <v>2030</v>
      </c>
      <c r="AR258" s="63">
        <v>15.4181196860639</v>
      </c>
      <c r="AS258" s="63">
        <v>2051.5947299999998</v>
      </c>
      <c r="AT258" s="63">
        <v>44.083644</v>
      </c>
      <c r="AU258" s="63">
        <v>0</v>
      </c>
      <c r="AV258" s="63">
        <v>0</v>
      </c>
      <c r="AW258" s="81"/>
      <c r="BG258" s="2"/>
      <c r="BH258" s="2"/>
      <c r="BI258" s="2"/>
      <c r="BJ258" s="2"/>
      <c r="BK258" s="2"/>
      <c r="BL258" s="2"/>
    </row>
    <row r="259" spans="7:64" x14ac:dyDescent="0.2">
      <c r="G259" s="81"/>
      <c r="H259" s="77" t="str">
        <f t="shared" si="188"/>
        <v>OH</v>
      </c>
      <c r="I259" s="77" t="str">
        <f t="shared" si="188"/>
        <v>PJM_AEP</v>
      </c>
      <c r="J259" s="34">
        <f t="shared" si="189"/>
        <v>0.4279781741434216</v>
      </c>
      <c r="K259" s="63">
        <f t="shared" si="192"/>
        <v>2030</v>
      </c>
      <c r="L259" s="9">
        <f t="shared" si="190"/>
        <v>0</v>
      </c>
      <c r="M259" s="77">
        <f>VLOOKUP(I259,load!$Z$88:$AJ$110,K259-2020,FALSE)</f>
        <v>22967</v>
      </c>
      <c r="N259" s="2">
        <f t="shared" si="191"/>
        <v>0</v>
      </c>
      <c r="O259" s="2">
        <f>VLOOKUP(O$2,ELCC!$A$1:$B$16,2,FALSE)*SUMIF('2022_resources_less_planned_ret'!$A$3:$A$293,O$2&amp;"_"&amp;$I259&amp;"_"&amp;$H259,'2022_resources_less_planned_ret'!$E$3:$E$293)</f>
        <v>0</v>
      </c>
      <c r="P259" s="2">
        <f>VLOOKUP(P$2,ELCC!$A$1:$B$16,2,FALSE)*SUMIF('2022_resources_less_planned_ret'!$A$3:$A$293,P$2&amp;"_"&amp;$I259&amp;"_"&amp;$H259,'2022_resources_less_planned_ret'!$E$3:$E$293)</f>
        <v>473.89917300000008</v>
      </c>
      <c r="Q259" s="2">
        <f>VLOOKUP(Q$2,ELCC!$A$1:$B$16,2,FALSE)*SUMIF('2022_resources_less_planned_ret'!$A$3:$A$293,Q$2&amp;"_"&amp;$I259&amp;"_"&amp;$H259,'2022_resources_less_planned_ret'!$E$3:$E$293)</f>
        <v>0</v>
      </c>
      <c r="R259" s="2">
        <f>VLOOKUP(R$2,ELCC!$A$1:$B$16,2,FALSE)*SUMIF('2022_resources_less_planned_ret'!$A$3:$A$293,R$2&amp;"_"&amp;$I259&amp;"_"&amp;$H259,'2022_resources_less_planned_ret'!$E$3:$E$293)</f>
        <v>0</v>
      </c>
      <c r="S259" s="45">
        <f t="shared" si="168"/>
        <v>473.89917300000008</v>
      </c>
      <c r="T259" s="45">
        <f t="shared" si="169"/>
        <v>0</v>
      </c>
      <c r="U259" s="45">
        <f t="shared" si="170"/>
        <v>0</v>
      </c>
      <c r="V259" s="45">
        <f t="shared" si="171"/>
        <v>1019.298512672692</v>
      </c>
      <c r="W259" s="79">
        <f t="shared" si="172"/>
        <v>0</v>
      </c>
      <c r="X259" s="43">
        <f t="shared" si="173"/>
        <v>0.11159217291513041</v>
      </c>
      <c r="Y259" s="43" t="str">
        <f>VLOOKUP(I259,mappings!$C$1:$H$22,6,FALSE)</f>
        <v>WEST</v>
      </c>
      <c r="Z259" s="81"/>
      <c r="AN259" s="81"/>
      <c r="AO259" s="63" t="s">
        <v>95</v>
      </c>
      <c r="AP259" s="63" t="s">
        <v>30</v>
      </c>
      <c r="AQ259" s="63">
        <v>2030</v>
      </c>
      <c r="AR259" s="63">
        <v>283.20607060429597</v>
      </c>
      <c r="AS259" s="63">
        <v>0</v>
      </c>
      <c r="AT259" s="63">
        <v>473.89917300000002</v>
      </c>
      <c r="AU259" s="63">
        <v>0</v>
      </c>
      <c r="AV259" s="63">
        <v>0</v>
      </c>
      <c r="AW259" s="81"/>
      <c r="BG259" s="2"/>
      <c r="BH259" s="2"/>
      <c r="BI259" s="2"/>
      <c r="BJ259" s="2"/>
      <c r="BK259" s="2"/>
      <c r="BL259" s="2"/>
    </row>
    <row r="260" spans="7:64" x14ac:dyDescent="0.2">
      <c r="G260" s="81"/>
      <c r="H260" s="77" t="str">
        <f t="shared" si="188"/>
        <v>TN</v>
      </c>
      <c r="I260" s="77" t="str">
        <f t="shared" si="188"/>
        <v>PJM_AEP</v>
      </c>
      <c r="J260" s="34">
        <f t="shared" si="189"/>
        <v>1.9724890546778562E-2</v>
      </c>
      <c r="K260" s="63">
        <f t="shared" si="192"/>
        <v>2030</v>
      </c>
      <c r="L260" s="9">
        <f t="shared" si="190"/>
        <v>0</v>
      </c>
      <c r="M260" s="77">
        <f>VLOOKUP(I260,load!$Z$88:$AJ$110,K260-2020,FALSE)</f>
        <v>22967</v>
      </c>
      <c r="N260" s="2">
        <f t="shared" si="191"/>
        <v>0</v>
      </c>
      <c r="O260" s="2">
        <f>VLOOKUP(O$2,ELCC!$A$1:$B$16,2,FALSE)*SUMIF('2022_resources_less_planned_ret'!$A$3:$A$293,O$2&amp;"_"&amp;$I260&amp;"_"&amp;$H260,'2022_resources_less_planned_ret'!$E$3:$E$293)</f>
        <v>0</v>
      </c>
      <c r="P260" s="2">
        <f>VLOOKUP(P$2,ELCC!$A$1:$B$16,2,FALSE)*SUMIF('2022_resources_less_planned_ret'!$A$3:$A$293,P$2&amp;"_"&amp;$I260&amp;"_"&amp;$H260,'2022_resources_less_planned_ret'!$E$3:$E$293)</f>
        <v>22.041822</v>
      </c>
      <c r="Q260" s="2">
        <f>VLOOKUP(Q$2,ELCC!$A$1:$B$16,2,FALSE)*SUMIF('2022_resources_less_planned_ret'!$A$3:$A$293,Q$2&amp;"_"&amp;$I260&amp;"_"&amp;$H260,'2022_resources_less_planned_ret'!$E$3:$E$293)</f>
        <v>0</v>
      </c>
      <c r="R260" s="2">
        <f>VLOOKUP(R$2,ELCC!$A$1:$B$16,2,FALSE)*SUMIF('2022_resources_less_planned_ret'!$A$3:$A$293,R$2&amp;"_"&amp;$I260&amp;"_"&amp;$H260,'2022_resources_less_planned_ret'!$E$3:$E$293)</f>
        <v>0</v>
      </c>
      <c r="S260" s="45">
        <f t="shared" ref="S260:S290" si="193">SUM(N260:R260)</f>
        <v>22.041822</v>
      </c>
      <c r="T260" s="45">
        <f t="shared" ref="T260:T290" si="194">O260*OR(H260="NJ",H260="OH",H260="IL")</f>
        <v>0</v>
      </c>
      <c r="U260" s="45">
        <f t="shared" ref="U260:U290" si="195">N260+T260</f>
        <v>0</v>
      </c>
      <c r="V260" s="45">
        <f t="shared" ref="V260:V290" si="196">MAX(SUMIFS(N$3:N$290,I$3:I$290,I260,K$3:K$290,K260)+SUMIFS(T$3:T$290,I$3:I$290,I260,K$3:K$290,K260),0.00000001)</f>
        <v>1019.298512672692</v>
      </c>
      <c r="W260" s="79">
        <f t="shared" ref="W260:W290" si="197">(N260+T260)/MAX(SUMIFS(N$3:N$290,I$3:I$290,I260,K$3:K$290,K260)+SUMIFS(T$3:T$290,I$3:I$290,I260,K$3:K$290,K260),0.00000001)</f>
        <v>0</v>
      </c>
      <c r="X260" s="43">
        <f t="shared" ref="X260:X290" si="198">S260/MAX(SUMIFS(S$3:S$290,I$3:I$290,I260,K$3:K$290,K260),0.00000001)</f>
        <v>5.1903336239595534E-3</v>
      </c>
      <c r="Y260" s="43" t="str">
        <f>VLOOKUP(I260,mappings!$C$1:$H$22,6,FALSE)</f>
        <v>WEST</v>
      </c>
      <c r="Z260" s="81"/>
      <c r="AN260" s="81"/>
      <c r="AO260" s="63" t="s">
        <v>95</v>
      </c>
      <c r="AP260" s="63" t="s">
        <v>32</v>
      </c>
      <c r="AQ260" s="63">
        <v>2030</v>
      </c>
      <c r="AR260" s="63">
        <v>160.951100908976</v>
      </c>
      <c r="AS260" s="63">
        <v>0</v>
      </c>
      <c r="AT260" s="63">
        <v>22.041822</v>
      </c>
      <c r="AU260" s="63">
        <v>0</v>
      </c>
      <c r="AV260" s="63">
        <v>0</v>
      </c>
      <c r="AW260" s="81"/>
      <c r="BG260" s="2"/>
      <c r="BH260" s="2"/>
      <c r="BI260" s="2"/>
      <c r="BJ260" s="2"/>
      <c r="BK260" s="2"/>
      <c r="BL260" s="2"/>
    </row>
    <row r="261" spans="7:64" x14ac:dyDescent="0.2">
      <c r="G261" s="81"/>
      <c r="H261" s="77" t="str">
        <f t="shared" si="188"/>
        <v>VA</v>
      </c>
      <c r="I261" s="77" t="str">
        <f t="shared" si="188"/>
        <v>PJM_AEP</v>
      </c>
      <c r="J261" s="34">
        <f t="shared" si="189"/>
        <v>0.14793667910083919</v>
      </c>
      <c r="K261" s="63">
        <f t="shared" si="192"/>
        <v>2030</v>
      </c>
      <c r="L261" s="9">
        <f t="shared" si="190"/>
        <v>0.3</v>
      </c>
      <c r="M261" s="77">
        <f>VLOOKUP(I261,load!$Z$88:$AJ$110,K261-2020,FALSE)</f>
        <v>22967</v>
      </c>
      <c r="N261" s="2">
        <f t="shared" si="191"/>
        <v>1019.298512672692</v>
      </c>
      <c r="O261" s="2">
        <f>VLOOKUP(O$2,ELCC!$A$1:$B$16,2,FALSE)*SUMIF('2022_resources_less_planned_ret'!$A$3:$A$293,O$2&amp;"_"&amp;$I261&amp;"_"&amp;$H261,'2022_resources_less_planned_ret'!$E$3:$E$293)</f>
        <v>0</v>
      </c>
      <c r="P261" s="2">
        <f>VLOOKUP(P$2,ELCC!$A$1:$B$16,2,FALSE)*SUMIF('2022_resources_less_planned_ret'!$A$3:$A$293,P$2&amp;"_"&amp;$I261&amp;"_"&amp;$H261,'2022_resources_less_planned_ret'!$E$3:$E$293)</f>
        <v>165.31366500000001</v>
      </c>
      <c r="Q261" s="2">
        <f>VLOOKUP(Q$2,ELCC!$A$1:$B$16,2,FALSE)*SUMIF('2022_resources_less_planned_ret'!$A$3:$A$293,Q$2&amp;"_"&amp;$I261&amp;"_"&amp;$H261,'2022_resources_less_planned_ret'!$E$3:$E$293)</f>
        <v>62.700949999999999</v>
      </c>
      <c r="R261" s="2">
        <f>VLOOKUP(R$2,ELCC!$A$1:$B$16,2,FALSE)*SUMIF('2022_resources_less_planned_ret'!$A$3:$A$293,R$2&amp;"_"&amp;$I261&amp;"_"&amp;$H261,'2022_resources_less_planned_ret'!$E$3:$E$293)</f>
        <v>0</v>
      </c>
      <c r="S261" s="45">
        <f t="shared" si="193"/>
        <v>1247.313127672692</v>
      </c>
      <c r="T261" s="45">
        <f t="shared" si="194"/>
        <v>0</v>
      </c>
      <c r="U261" s="45">
        <f t="shared" si="195"/>
        <v>1019.298512672692</v>
      </c>
      <c r="V261" s="45">
        <f t="shared" si="196"/>
        <v>1019.298512672692</v>
      </c>
      <c r="W261" s="79">
        <f t="shared" si="197"/>
        <v>1</v>
      </c>
      <c r="X261" s="43">
        <f t="shared" si="198"/>
        <v>0.29371307263826596</v>
      </c>
      <c r="Y261" s="43" t="str">
        <f>VLOOKUP(I261,mappings!$C$1:$H$22,6,FALSE)</f>
        <v>WEST</v>
      </c>
      <c r="Z261" s="81"/>
      <c r="AN261" s="81"/>
      <c r="AO261" s="63" t="s">
        <v>95</v>
      </c>
      <c r="AP261" s="63" t="s">
        <v>33</v>
      </c>
      <c r="AQ261" s="63">
        <v>2030</v>
      </c>
      <c r="AR261" s="63">
        <v>451.20558530031002</v>
      </c>
      <c r="AS261" s="63">
        <v>0</v>
      </c>
      <c r="AT261" s="63">
        <v>165.31366499999999</v>
      </c>
      <c r="AU261" s="63">
        <v>62.700949999999999</v>
      </c>
      <c r="AV261" s="63">
        <v>222.5</v>
      </c>
      <c r="AW261" s="81"/>
      <c r="BG261" s="2"/>
      <c r="BH261" s="2"/>
      <c r="BI261" s="2"/>
      <c r="BJ261" s="2"/>
      <c r="BK261" s="2"/>
      <c r="BL261" s="2"/>
    </row>
    <row r="262" spans="7:64" x14ac:dyDescent="0.2">
      <c r="G262" s="81"/>
      <c r="H262" s="77" t="str">
        <f t="shared" si="188"/>
        <v>WV</v>
      </c>
      <c r="I262" s="77" t="str">
        <f t="shared" si="188"/>
        <v>PJM_AEP</v>
      </c>
      <c r="J262" s="34">
        <f t="shared" si="189"/>
        <v>0.13807423382744993</v>
      </c>
      <c r="K262" s="63">
        <f t="shared" si="192"/>
        <v>2030</v>
      </c>
      <c r="L262" s="9">
        <f t="shared" si="190"/>
        <v>0</v>
      </c>
      <c r="M262" s="77">
        <f>VLOOKUP(I262,load!$Z$88:$AJ$110,K262-2020,FALSE)</f>
        <v>22967</v>
      </c>
      <c r="N262" s="2">
        <f t="shared" si="191"/>
        <v>0</v>
      </c>
      <c r="O262" s="2">
        <f>VLOOKUP(O$2,ELCC!$A$1:$B$16,2,FALSE)*SUMIF('2022_resources_less_planned_ret'!$A$3:$A$293,O$2&amp;"_"&amp;$I262&amp;"_"&amp;$H262,'2022_resources_less_planned_ret'!$E$3:$E$293)</f>
        <v>0</v>
      </c>
      <c r="P262" s="2">
        <f>VLOOKUP(P$2,ELCC!$A$1:$B$16,2,FALSE)*SUMIF('2022_resources_less_planned_ret'!$A$3:$A$293,P$2&amp;"_"&amp;$I262&amp;"_"&amp;$H262,'2022_resources_less_planned_ret'!$E$3:$E$293)</f>
        <v>154.292754</v>
      </c>
      <c r="Q262" s="2">
        <f>VLOOKUP(Q$2,ELCC!$A$1:$B$16,2,FALSE)*SUMIF('2022_resources_less_planned_ret'!$A$3:$A$293,Q$2&amp;"_"&amp;$I262&amp;"_"&amp;$H262,'2022_resources_less_planned_ret'!$E$3:$E$293)</f>
        <v>0</v>
      </c>
      <c r="R262" s="2">
        <f>VLOOKUP(R$2,ELCC!$A$1:$B$16,2,FALSE)*SUMIF('2022_resources_less_planned_ret'!$A$3:$A$293,R$2&amp;"_"&amp;$I262&amp;"_"&amp;$H262,'2022_resources_less_planned_ret'!$E$3:$E$293)</f>
        <v>0</v>
      </c>
      <c r="S262" s="45">
        <f t="shared" si="193"/>
        <v>154.292754</v>
      </c>
      <c r="T262" s="45">
        <f t="shared" si="194"/>
        <v>0</v>
      </c>
      <c r="U262" s="45">
        <f t="shared" si="195"/>
        <v>0</v>
      </c>
      <c r="V262" s="45">
        <f t="shared" si="196"/>
        <v>1019.298512672692</v>
      </c>
      <c r="W262" s="79">
        <f t="shared" si="197"/>
        <v>0</v>
      </c>
      <c r="X262" s="43">
        <f t="shared" si="198"/>
        <v>3.6332335367716871E-2</v>
      </c>
      <c r="Y262" s="43" t="str">
        <f>VLOOKUP(I262,mappings!$C$1:$H$22,6,FALSE)</f>
        <v>WEST</v>
      </c>
      <c r="Z262" s="81"/>
      <c r="AN262" s="81"/>
      <c r="AO262" s="63" t="s">
        <v>95</v>
      </c>
      <c r="AP262" s="63" t="s">
        <v>34</v>
      </c>
      <c r="AQ262" s="63">
        <v>2030</v>
      </c>
      <c r="AR262" s="63">
        <v>132.186259484743</v>
      </c>
      <c r="AS262" s="63">
        <v>0</v>
      </c>
      <c r="AT262" s="63">
        <v>154.292754</v>
      </c>
      <c r="AU262" s="63">
        <v>0</v>
      </c>
      <c r="AV262" s="63">
        <v>0</v>
      </c>
      <c r="AW262" s="81"/>
      <c r="BG262" s="2"/>
      <c r="BH262" s="2"/>
      <c r="BI262" s="2"/>
      <c r="BJ262" s="2"/>
      <c r="BK262" s="2"/>
      <c r="BL262" s="2"/>
    </row>
    <row r="263" spans="7:64" x14ac:dyDescent="0.2">
      <c r="G263" s="81"/>
      <c r="H263" s="77" t="str">
        <f t="shared" si="188"/>
        <v>MD</v>
      </c>
      <c r="I263" s="77" t="str">
        <f t="shared" si="188"/>
        <v>PJM_AlleghenyPower</v>
      </c>
      <c r="J263" s="34">
        <f t="shared" si="189"/>
        <v>0.17</v>
      </c>
      <c r="K263" s="63">
        <f t="shared" si="192"/>
        <v>2030</v>
      </c>
      <c r="L263" s="9">
        <f t="shared" si="190"/>
        <v>0.5</v>
      </c>
      <c r="M263" s="77">
        <f>VLOOKUP(I263,load!$Z$88:$AJ$110,K263-2020,FALSE)</f>
        <v>9081</v>
      </c>
      <c r="N263" s="2">
        <f t="shared" si="191"/>
        <v>771.8850000000001</v>
      </c>
      <c r="O263" s="2">
        <f>VLOOKUP(O$2,ELCC!$A$1:$B$16,2,FALSE)*SUMIF('2022_resources_less_planned_ret'!$A$3:$A$293,O$2&amp;"_"&amp;$I263&amp;"_"&amp;$H263,'2022_resources_less_planned_ret'!$E$3:$E$293)</f>
        <v>0</v>
      </c>
      <c r="P263" s="2">
        <f>VLOOKUP(P$2,ELCC!$A$1:$B$16,2,FALSE)*SUMIF('2022_resources_less_planned_ret'!$A$3:$A$293,P$2&amp;"_"&amp;$I263&amp;"_"&amp;$H263,'2022_resources_less_planned_ret'!$E$3:$E$293)</f>
        <v>131.57507000000001</v>
      </c>
      <c r="Q263" s="2">
        <f>VLOOKUP(Q$2,ELCC!$A$1:$B$16,2,FALSE)*SUMIF('2022_resources_less_planned_ret'!$A$3:$A$293,Q$2&amp;"_"&amp;$I263&amp;"_"&amp;$H263,'2022_resources_less_planned_ret'!$E$3:$E$293)</f>
        <v>0</v>
      </c>
      <c r="R263" s="2">
        <f>VLOOKUP(R$2,ELCC!$A$1:$B$16,2,FALSE)*SUMIF('2022_resources_less_planned_ret'!$A$3:$A$293,R$2&amp;"_"&amp;$I263&amp;"_"&amp;$H263,'2022_resources_less_planned_ret'!$E$3:$E$293)</f>
        <v>0</v>
      </c>
      <c r="S263" s="45">
        <f t="shared" si="193"/>
        <v>903.46007000000009</v>
      </c>
      <c r="T263" s="45">
        <f t="shared" si="194"/>
        <v>0</v>
      </c>
      <c r="U263" s="45">
        <f t="shared" si="195"/>
        <v>771.8850000000001</v>
      </c>
      <c r="V263" s="45">
        <f t="shared" si="196"/>
        <v>1091.5362</v>
      </c>
      <c r="W263" s="79">
        <f t="shared" si="197"/>
        <v>0.70715474209650586</v>
      </c>
      <c r="X263" s="43">
        <f t="shared" si="198"/>
        <v>0.48429728387003818</v>
      </c>
      <c r="Y263" s="43" t="str">
        <f>VLOOKUP(I263,mappings!$C$1:$H$22,6,FALSE)</f>
        <v>WEST</v>
      </c>
      <c r="Z263" s="81"/>
      <c r="AN263" s="81"/>
      <c r="AO263" s="63" t="s">
        <v>96</v>
      </c>
      <c r="AP263" s="63" t="s">
        <v>4</v>
      </c>
      <c r="AQ263" s="63">
        <v>2030</v>
      </c>
      <c r="AR263" s="63">
        <v>52.660131185497299</v>
      </c>
      <c r="AS263" s="63">
        <v>0</v>
      </c>
      <c r="AT263" s="63">
        <v>131.57507000000001</v>
      </c>
      <c r="AU263" s="63">
        <v>0</v>
      </c>
      <c r="AV263" s="63">
        <v>0</v>
      </c>
      <c r="AW263" s="81"/>
      <c r="BG263" s="2"/>
      <c r="BH263" s="2"/>
      <c r="BI263" s="2"/>
      <c r="BJ263" s="2"/>
      <c r="BK263" s="2"/>
      <c r="BL263" s="2"/>
    </row>
    <row r="264" spans="7:64" x14ac:dyDescent="0.2">
      <c r="G264" s="81"/>
      <c r="H264" s="77" t="str">
        <f t="shared" si="188"/>
        <v>PA</v>
      </c>
      <c r="I264" s="77" t="str">
        <f t="shared" si="188"/>
        <v>PJM_AlleghenyPower</v>
      </c>
      <c r="J264" s="34">
        <f t="shared" si="189"/>
        <v>0.43999999999999995</v>
      </c>
      <c r="K264" s="63">
        <f t="shared" si="192"/>
        <v>2030</v>
      </c>
      <c r="L264" s="9">
        <f t="shared" si="190"/>
        <v>0.08</v>
      </c>
      <c r="M264" s="77">
        <f>VLOOKUP(I264,load!$Z$88:$AJ$110,K264-2020,FALSE)</f>
        <v>9081</v>
      </c>
      <c r="N264" s="2">
        <f t="shared" si="191"/>
        <v>319.65119999999996</v>
      </c>
      <c r="O264" s="2">
        <f>VLOOKUP(O$2,ELCC!$A$1:$B$16,2,FALSE)*SUMIF('2022_resources_less_planned_ret'!$A$3:$A$293,O$2&amp;"_"&amp;$I264&amp;"_"&amp;$H264,'2022_resources_less_planned_ret'!$E$3:$E$293)</f>
        <v>0</v>
      </c>
      <c r="P264" s="2">
        <f>VLOOKUP(P$2,ELCC!$A$1:$B$16,2,FALSE)*SUMIF('2022_resources_less_planned_ret'!$A$3:$A$293,P$2&amp;"_"&amp;$I264&amp;"_"&amp;$H264,'2022_resources_less_planned_ret'!$E$3:$E$293)</f>
        <v>340.54723999999999</v>
      </c>
      <c r="Q264" s="2">
        <f>VLOOKUP(Q$2,ELCC!$A$1:$B$16,2,FALSE)*SUMIF('2022_resources_less_planned_ret'!$A$3:$A$293,Q$2&amp;"_"&amp;$I264&amp;"_"&amp;$H264,'2022_resources_less_planned_ret'!$E$3:$E$293)</f>
        <v>0</v>
      </c>
      <c r="R264" s="2">
        <f>VLOOKUP(R$2,ELCC!$A$1:$B$16,2,FALSE)*SUMIF('2022_resources_less_planned_ret'!$A$3:$A$293,R$2&amp;"_"&amp;$I264&amp;"_"&amp;$H264,'2022_resources_less_planned_ret'!$E$3:$E$293)</f>
        <v>0</v>
      </c>
      <c r="S264" s="45">
        <f t="shared" si="193"/>
        <v>660.19843999999989</v>
      </c>
      <c r="T264" s="45">
        <f t="shared" si="194"/>
        <v>0</v>
      </c>
      <c r="U264" s="45">
        <f t="shared" si="195"/>
        <v>319.65119999999996</v>
      </c>
      <c r="V264" s="45">
        <f t="shared" si="196"/>
        <v>1091.5362</v>
      </c>
      <c r="W264" s="79">
        <f t="shared" si="197"/>
        <v>0.29284525790349414</v>
      </c>
      <c r="X264" s="43">
        <f t="shared" si="198"/>
        <v>0.35389755665376144</v>
      </c>
      <c r="Y264" s="43" t="str">
        <f>VLOOKUP(I264,mappings!$C$1:$H$22,6,FALSE)</f>
        <v>WEST</v>
      </c>
      <c r="Z264" s="81"/>
      <c r="AN264" s="81"/>
      <c r="AO264" s="63" t="s">
        <v>96</v>
      </c>
      <c r="AP264" s="63" t="s">
        <v>31</v>
      </c>
      <c r="AQ264" s="63">
        <v>2030</v>
      </c>
      <c r="AR264" s="63">
        <v>137.63116940886499</v>
      </c>
      <c r="AS264" s="63">
        <v>0</v>
      </c>
      <c r="AT264" s="63">
        <v>340.54723999999999</v>
      </c>
      <c r="AU264" s="63">
        <v>0</v>
      </c>
      <c r="AV264" s="63">
        <v>0</v>
      </c>
      <c r="AW264" s="81"/>
      <c r="BG264" s="2"/>
      <c r="BH264" s="2"/>
      <c r="BI264" s="2"/>
      <c r="BJ264" s="2"/>
      <c r="BK264" s="2"/>
      <c r="BL264" s="2"/>
    </row>
    <row r="265" spans="7:64" x14ac:dyDescent="0.2">
      <c r="G265" s="81"/>
      <c r="H265" s="77" t="str">
        <f t="shared" si="188"/>
        <v>VA</v>
      </c>
      <c r="I265" s="77" t="str">
        <f t="shared" si="188"/>
        <v>PJM_AlleghenyPower</v>
      </c>
      <c r="J265" s="34">
        <f t="shared" si="189"/>
        <v>6.9999999999999993E-2</v>
      </c>
      <c r="K265" s="63">
        <f t="shared" si="192"/>
        <v>2030</v>
      </c>
      <c r="L265" s="9">
        <f t="shared" si="190"/>
        <v>0</v>
      </c>
      <c r="M265" s="77">
        <f>VLOOKUP(I265,load!$Z$88:$AJ$110,K265-2020,FALSE)</f>
        <v>9081</v>
      </c>
      <c r="N265" s="2">
        <f t="shared" si="191"/>
        <v>0</v>
      </c>
      <c r="O265" s="2">
        <f>VLOOKUP(O$2,ELCC!$A$1:$B$16,2,FALSE)*SUMIF('2022_resources_less_planned_ret'!$A$3:$A$293,O$2&amp;"_"&amp;$I265&amp;"_"&amp;$H265,'2022_resources_less_planned_ret'!$E$3:$E$293)</f>
        <v>0</v>
      </c>
      <c r="P265" s="2">
        <f>VLOOKUP(P$2,ELCC!$A$1:$B$16,2,FALSE)*SUMIF('2022_resources_less_planned_ret'!$A$3:$A$293,P$2&amp;"_"&amp;$I265&amp;"_"&amp;$H265,'2022_resources_less_planned_ret'!$E$3:$E$293)</f>
        <v>54.177970000000009</v>
      </c>
      <c r="Q265" s="2">
        <f>VLOOKUP(Q$2,ELCC!$A$1:$B$16,2,FALSE)*SUMIF('2022_resources_less_planned_ret'!$A$3:$A$293,Q$2&amp;"_"&amp;$I265&amp;"_"&amp;$H265,'2022_resources_less_planned_ret'!$E$3:$E$293)</f>
        <v>0</v>
      </c>
      <c r="R265" s="2">
        <f>VLOOKUP(R$2,ELCC!$A$1:$B$16,2,FALSE)*SUMIF('2022_resources_less_planned_ret'!$A$3:$A$293,R$2&amp;"_"&amp;$I265&amp;"_"&amp;$H265,'2022_resources_less_planned_ret'!$E$3:$E$293)</f>
        <v>0</v>
      </c>
      <c r="S265" s="45">
        <f t="shared" si="193"/>
        <v>54.177970000000009</v>
      </c>
      <c r="T265" s="45">
        <f t="shared" si="194"/>
        <v>0</v>
      </c>
      <c r="U265" s="45">
        <f t="shared" si="195"/>
        <v>0</v>
      </c>
      <c r="V265" s="45">
        <f t="shared" si="196"/>
        <v>1091.5362</v>
      </c>
      <c r="W265" s="79">
        <f t="shared" si="197"/>
        <v>0</v>
      </c>
      <c r="X265" s="43">
        <f t="shared" si="198"/>
        <v>2.904195170085648E-2</v>
      </c>
      <c r="Y265" s="43" t="str">
        <f>VLOOKUP(I265,mappings!$C$1:$H$22,6,FALSE)</f>
        <v>WEST</v>
      </c>
      <c r="Z265" s="81"/>
      <c r="AN265" s="81"/>
      <c r="AO265" s="63" t="s">
        <v>96</v>
      </c>
      <c r="AP265" s="63" t="s">
        <v>33</v>
      </c>
      <c r="AQ265" s="63">
        <v>2030</v>
      </c>
      <c r="AR265" s="63">
        <v>10.9823954719485</v>
      </c>
      <c r="AS265" s="63">
        <v>0</v>
      </c>
      <c r="AT265" s="63">
        <v>54.177970000000002</v>
      </c>
      <c r="AU265" s="63">
        <v>0</v>
      </c>
      <c r="AV265" s="63">
        <v>0</v>
      </c>
      <c r="AW265" s="81"/>
      <c r="BG265" s="2"/>
      <c r="BH265" s="2"/>
      <c r="BI265" s="2"/>
      <c r="BJ265" s="2"/>
      <c r="BK265" s="2"/>
      <c r="BL265" s="2"/>
    </row>
    <row r="266" spans="7:64" x14ac:dyDescent="0.2">
      <c r="G266" s="81"/>
      <c r="H266" s="77" t="str">
        <f t="shared" si="188"/>
        <v>WV</v>
      </c>
      <c r="I266" s="77" t="str">
        <f t="shared" si="188"/>
        <v>PJM_AlleghenyPower</v>
      </c>
      <c r="J266" s="34">
        <f t="shared" si="189"/>
        <v>0.31999999999999995</v>
      </c>
      <c r="K266" s="63">
        <f t="shared" si="192"/>
        <v>2030</v>
      </c>
      <c r="L266" s="9">
        <f t="shared" si="190"/>
        <v>0</v>
      </c>
      <c r="M266" s="77">
        <f>VLOOKUP(I266,load!$Z$88:$AJ$110,K266-2020,FALSE)</f>
        <v>9081</v>
      </c>
      <c r="N266" s="2">
        <f t="shared" si="191"/>
        <v>0</v>
      </c>
      <c r="O266" s="2">
        <f>VLOOKUP(O$2,ELCC!$A$1:$B$16,2,FALSE)*SUMIF('2022_resources_less_planned_ret'!$A$3:$A$293,O$2&amp;"_"&amp;$I266&amp;"_"&amp;$H266,'2022_resources_less_planned_ret'!$E$3:$E$293)</f>
        <v>0</v>
      </c>
      <c r="P266" s="2">
        <f>VLOOKUP(P$2,ELCC!$A$1:$B$16,2,FALSE)*SUMIF('2022_resources_less_planned_ret'!$A$3:$A$293,P$2&amp;"_"&amp;$I266&amp;"_"&amp;$H266,'2022_resources_less_planned_ret'!$E$3:$E$293)</f>
        <v>247.67072000000002</v>
      </c>
      <c r="Q266" s="2">
        <f>VLOOKUP(Q$2,ELCC!$A$1:$B$16,2,FALSE)*SUMIF('2022_resources_less_planned_ret'!$A$3:$A$293,Q$2&amp;"_"&amp;$I266&amp;"_"&amp;$H266,'2022_resources_less_planned_ret'!$E$3:$E$293)</f>
        <v>0</v>
      </c>
      <c r="R266" s="2">
        <f>VLOOKUP(R$2,ELCC!$A$1:$B$16,2,FALSE)*SUMIF('2022_resources_less_planned_ret'!$A$3:$A$293,R$2&amp;"_"&amp;$I266&amp;"_"&amp;$H266,'2022_resources_less_planned_ret'!$E$3:$E$293)</f>
        <v>0</v>
      </c>
      <c r="S266" s="45">
        <f t="shared" si="193"/>
        <v>247.67072000000002</v>
      </c>
      <c r="T266" s="45">
        <f t="shared" si="194"/>
        <v>0</v>
      </c>
      <c r="U266" s="45">
        <f t="shared" si="195"/>
        <v>0</v>
      </c>
      <c r="V266" s="45">
        <f t="shared" si="196"/>
        <v>1091.5362</v>
      </c>
      <c r="W266" s="79">
        <f t="shared" si="197"/>
        <v>0</v>
      </c>
      <c r="X266" s="43">
        <f t="shared" si="198"/>
        <v>0.13276320777534389</v>
      </c>
      <c r="Y266" s="43" t="str">
        <f>VLOOKUP(I266,mappings!$C$1:$H$22,6,FALSE)</f>
        <v>WEST</v>
      </c>
      <c r="Z266" s="81"/>
      <c r="AN266" s="81"/>
      <c r="AO266" s="63" t="s">
        <v>96</v>
      </c>
      <c r="AP266" s="63" t="s">
        <v>34</v>
      </c>
      <c r="AQ266" s="63">
        <v>2030</v>
      </c>
      <c r="AR266" s="63">
        <v>163.880682111146</v>
      </c>
      <c r="AS266" s="63">
        <v>0</v>
      </c>
      <c r="AT266" s="63">
        <v>247.67071999999999</v>
      </c>
      <c r="AU266" s="63">
        <v>0</v>
      </c>
      <c r="AV266" s="63">
        <v>0</v>
      </c>
      <c r="AW266" s="81"/>
      <c r="BG266" s="2"/>
      <c r="BH266" s="2"/>
      <c r="BI266" s="2"/>
      <c r="BJ266" s="2"/>
      <c r="BK266" s="2"/>
      <c r="BL266" s="2"/>
    </row>
    <row r="267" spans="7:64" x14ac:dyDescent="0.2">
      <c r="G267" s="81"/>
      <c r="H267" s="77" t="str">
        <f t="shared" si="188"/>
        <v>OH</v>
      </c>
      <c r="I267" s="77" t="str">
        <f t="shared" si="188"/>
        <v>PJM_FirstEnergy_ATSI</v>
      </c>
      <c r="J267" s="34">
        <f t="shared" si="189"/>
        <v>0.91999999999999993</v>
      </c>
      <c r="K267" s="63">
        <f t="shared" si="192"/>
        <v>2030</v>
      </c>
      <c r="L267" s="9">
        <f t="shared" si="190"/>
        <v>0</v>
      </c>
      <c r="M267" s="77">
        <f>VLOOKUP(I267,load!$Z$88:$AJ$110,K267-2020,FALSE)</f>
        <v>12728</v>
      </c>
      <c r="N267" s="2">
        <f t="shared" si="191"/>
        <v>0</v>
      </c>
      <c r="O267" s="2">
        <f>VLOOKUP(O$2,ELCC!$A$1:$B$16,2,FALSE)*SUMIF('2022_resources_less_planned_ret'!$A$3:$A$293,O$2&amp;"_"&amp;$I267&amp;"_"&amp;$H267,'2022_resources_less_planned_ret'!$E$3:$E$293)</f>
        <v>2114.0044200000002</v>
      </c>
      <c r="P267" s="2">
        <f>VLOOKUP(P$2,ELCC!$A$1:$B$16,2,FALSE)*SUMIF('2022_resources_less_planned_ret'!$A$3:$A$293,P$2&amp;"_"&amp;$I267&amp;"_"&amp;$H267,'2022_resources_less_planned_ret'!$E$3:$E$293)</f>
        <v>690.99258800000007</v>
      </c>
      <c r="Q267" s="2">
        <f>VLOOKUP(Q$2,ELCC!$A$1:$B$16,2,FALSE)*SUMIF('2022_resources_less_planned_ret'!$A$3:$A$293,Q$2&amp;"_"&amp;$I267&amp;"_"&amp;$H267,'2022_resources_less_planned_ret'!$E$3:$E$293)</f>
        <v>0</v>
      </c>
      <c r="R267" s="2">
        <f>VLOOKUP(R$2,ELCC!$A$1:$B$16,2,FALSE)*SUMIF('2022_resources_less_planned_ret'!$A$3:$A$293,R$2&amp;"_"&amp;$I267&amp;"_"&amp;$H267,'2022_resources_less_planned_ret'!$E$3:$E$293)</f>
        <v>0</v>
      </c>
      <c r="S267" s="45">
        <f t="shared" si="193"/>
        <v>2804.9970080000003</v>
      </c>
      <c r="T267" s="45">
        <f t="shared" si="194"/>
        <v>2114.0044200000002</v>
      </c>
      <c r="U267" s="45">
        <f t="shared" si="195"/>
        <v>2114.0044200000002</v>
      </c>
      <c r="V267" s="45">
        <f t="shared" si="196"/>
        <v>2195.46362</v>
      </c>
      <c r="W267" s="79">
        <f t="shared" si="197"/>
        <v>0.96289658400260814</v>
      </c>
      <c r="X267" s="43">
        <f t="shared" si="198"/>
        <v>0.9519621688676666</v>
      </c>
      <c r="Y267" s="43" t="str">
        <f>VLOOKUP(I267,mappings!$C$1:$H$22,6,FALSE)</f>
        <v>WEST</v>
      </c>
      <c r="Z267" s="81"/>
      <c r="AN267" s="81"/>
      <c r="AO267" s="63" t="s">
        <v>97</v>
      </c>
      <c r="AP267" s="63" t="s">
        <v>23</v>
      </c>
      <c r="AQ267" s="63">
        <v>2030</v>
      </c>
      <c r="AR267" s="63">
        <v>598.67360585179097</v>
      </c>
      <c r="AS267" s="63">
        <v>0</v>
      </c>
      <c r="AT267" s="63">
        <v>68.676299999999998</v>
      </c>
      <c r="AU267" s="63">
        <v>0</v>
      </c>
      <c r="AV267" s="63">
        <v>238.96590736212201</v>
      </c>
      <c r="AW267" s="81"/>
      <c r="BG267" s="2"/>
      <c r="BH267" s="2"/>
      <c r="BI267" s="2"/>
      <c r="BJ267" s="2"/>
      <c r="BK267" s="2"/>
      <c r="BL267" s="2"/>
    </row>
    <row r="268" spans="7:64" x14ac:dyDescent="0.2">
      <c r="G268" s="81"/>
      <c r="H268" s="77" t="str">
        <f t="shared" si="188"/>
        <v>PA</v>
      </c>
      <c r="I268" s="77" t="str">
        <f t="shared" si="188"/>
        <v>PJM_FirstEnergy_ATSI</v>
      </c>
      <c r="J268" s="34">
        <f t="shared" si="189"/>
        <v>7.9999999999999988E-2</v>
      </c>
      <c r="K268" s="63">
        <f t="shared" si="192"/>
        <v>2030</v>
      </c>
      <c r="L268" s="9">
        <f t="shared" si="190"/>
        <v>0.08</v>
      </c>
      <c r="M268" s="77">
        <f>VLOOKUP(I268,load!$Z$88:$AJ$110,K268-2020,FALSE)</f>
        <v>12728</v>
      </c>
      <c r="N268" s="2">
        <f t="shared" si="191"/>
        <v>81.459199999999981</v>
      </c>
      <c r="O268" s="2">
        <f>VLOOKUP(O$2,ELCC!$A$1:$B$16,2,FALSE)*SUMIF('2022_resources_less_planned_ret'!$A$3:$A$293,O$2&amp;"_"&amp;$I268&amp;"_"&amp;$H268,'2022_resources_less_planned_ret'!$E$3:$E$293)</f>
        <v>0</v>
      </c>
      <c r="P268" s="2">
        <f>VLOOKUP(P$2,ELCC!$A$1:$B$16,2,FALSE)*SUMIF('2022_resources_less_planned_ret'!$A$3:$A$293,P$2&amp;"_"&amp;$I268&amp;"_"&amp;$H268,'2022_resources_less_planned_ret'!$E$3:$E$293)</f>
        <v>60.086312</v>
      </c>
      <c r="Q268" s="2">
        <f>VLOOKUP(Q$2,ELCC!$A$1:$B$16,2,FALSE)*SUMIF('2022_resources_less_planned_ret'!$A$3:$A$293,Q$2&amp;"_"&amp;$I268&amp;"_"&amp;$H268,'2022_resources_less_planned_ret'!$E$3:$E$293)</f>
        <v>0</v>
      </c>
      <c r="R268" s="2">
        <f>VLOOKUP(R$2,ELCC!$A$1:$B$16,2,FALSE)*SUMIF('2022_resources_less_planned_ret'!$A$3:$A$293,R$2&amp;"_"&amp;$I268&amp;"_"&amp;$H268,'2022_resources_less_planned_ret'!$E$3:$E$293)</f>
        <v>0</v>
      </c>
      <c r="S268" s="45">
        <f t="shared" si="193"/>
        <v>141.54551199999997</v>
      </c>
      <c r="T268" s="45">
        <f t="shared" si="194"/>
        <v>0</v>
      </c>
      <c r="U268" s="45">
        <f t="shared" si="195"/>
        <v>81.459199999999981</v>
      </c>
      <c r="V268" s="45">
        <f t="shared" si="196"/>
        <v>2195.46362</v>
      </c>
      <c r="W268" s="79">
        <f t="shared" si="197"/>
        <v>3.710341599739192E-2</v>
      </c>
      <c r="X268" s="43">
        <f t="shared" si="198"/>
        <v>4.8037831132333349E-2</v>
      </c>
      <c r="Y268" s="43" t="str">
        <f>VLOOKUP(I268,mappings!$C$1:$H$22,6,FALSE)</f>
        <v>WEST</v>
      </c>
      <c r="Z268" s="81"/>
      <c r="AN268" s="81"/>
      <c r="AO268" s="63" t="s">
        <v>98</v>
      </c>
      <c r="AP268" s="63" t="s">
        <v>4</v>
      </c>
      <c r="AQ268" s="63">
        <v>2030</v>
      </c>
      <c r="AR268" s="63">
        <v>678.98218697837603</v>
      </c>
      <c r="AS268" s="63">
        <v>1699.9210800000001</v>
      </c>
      <c r="AT268" s="63">
        <v>269.25470000000001</v>
      </c>
      <c r="AU268" s="63">
        <v>0</v>
      </c>
      <c r="AV268" s="63">
        <v>0</v>
      </c>
      <c r="AW268" s="81"/>
      <c r="BG268" s="2"/>
      <c r="BH268" s="2"/>
      <c r="BI268" s="2"/>
      <c r="BJ268" s="2"/>
      <c r="BK268" s="2"/>
      <c r="BL268" s="2"/>
    </row>
    <row r="269" spans="7:64" x14ac:dyDescent="0.2">
      <c r="G269" s="81"/>
      <c r="H269" s="77" t="str">
        <f t="shared" si="188"/>
        <v>MD</v>
      </c>
      <c r="I269" s="77" t="str">
        <f t="shared" si="188"/>
        <v>PJM_BaltimoreGE</v>
      </c>
      <c r="J269" s="34">
        <f t="shared" si="189"/>
        <v>1</v>
      </c>
      <c r="K269" s="63">
        <f t="shared" si="192"/>
        <v>2030</v>
      </c>
      <c r="L269" s="9">
        <f t="shared" si="190"/>
        <v>0.5</v>
      </c>
      <c r="M269" s="77">
        <f>VLOOKUP(I269,load!$Z$88:$AJ$110,K269-2020,FALSE)</f>
        <v>6828</v>
      </c>
      <c r="N269" s="2">
        <f t="shared" si="191"/>
        <v>3414</v>
      </c>
      <c r="O269" s="2">
        <f>VLOOKUP(O$2,ELCC!$A$1:$B$16,2,FALSE)*SUMIF('2022_resources_less_planned_ret'!$A$3:$A$293,O$2&amp;"_"&amp;$I269&amp;"_"&amp;$H269,'2022_resources_less_planned_ret'!$E$3:$E$293)</f>
        <v>1699.9210800000001</v>
      </c>
      <c r="P269" s="2">
        <f>VLOOKUP(P$2,ELCC!$A$1:$B$16,2,FALSE)*SUMIF('2022_resources_less_planned_ret'!$A$3:$A$293,P$2&amp;"_"&amp;$I269&amp;"_"&amp;$H269,'2022_resources_less_planned_ret'!$E$3:$E$293)</f>
        <v>269.25470000000001</v>
      </c>
      <c r="Q269" s="2">
        <f>VLOOKUP(Q$2,ELCC!$A$1:$B$16,2,FALSE)*SUMIF('2022_resources_less_planned_ret'!$A$3:$A$293,Q$2&amp;"_"&amp;$I269&amp;"_"&amp;$H269,'2022_resources_less_planned_ret'!$E$3:$E$293)</f>
        <v>0</v>
      </c>
      <c r="R269" s="2">
        <f>VLOOKUP(R$2,ELCC!$A$1:$B$16,2,FALSE)*SUMIF('2022_resources_less_planned_ret'!$A$3:$A$293,R$2&amp;"_"&amp;$I269&amp;"_"&amp;$H269,'2022_resources_less_planned_ret'!$E$3:$E$293)</f>
        <v>0</v>
      </c>
      <c r="S269" s="45">
        <f t="shared" si="193"/>
        <v>5383.1757800000005</v>
      </c>
      <c r="T269" s="45">
        <f t="shared" si="194"/>
        <v>0</v>
      </c>
      <c r="U269" s="45">
        <f t="shared" si="195"/>
        <v>3414</v>
      </c>
      <c r="V269" s="45">
        <f t="shared" si="196"/>
        <v>3414</v>
      </c>
      <c r="W269" s="79">
        <f t="shared" si="197"/>
        <v>1</v>
      </c>
      <c r="X269" s="43">
        <f t="shared" si="198"/>
        <v>1</v>
      </c>
      <c r="Y269" s="43" t="str">
        <f>VLOOKUP(I269,mappings!$C$1:$H$22,6,FALSE)</f>
        <v>SWMAAC</v>
      </c>
      <c r="Z269" s="81"/>
      <c r="AN269" s="81"/>
      <c r="AO269" s="63" t="s">
        <v>99</v>
      </c>
      <c r="AP269" s="63" t="s">
        <v>5</v>
      </c>
      <c r="AQ269" s="63">
        <v>2030</v>
      </c>
      <c r="AR269" s="63">
        <v>2274.6148031889602</v>
      </c>
      <c r="AS269" s="63">
        <v>10375.363305000001</v>
      </c>
      <c r="AT269" s="63">
        <v>1649.3213000000001</v>
      </c>
      <c r="AU269" s="63">
        <v>0</v>
      </c>
      <c r="AV269" s="63">
        <v>0.17799999999999999</v>
      </c>
      <c r="AW269" s="81"/>
      <c r="BG269" s="2"/>
      <c r="BH269" s="2"/>
      <c r="BI269" s="2"/>
      <c r="BJ269" s="2"/>
      <c r="BK269" s="2"/>
      <c r="BL269" s="2"/>
    </row>
    <row r="270" spans="7:64" x14ac:dyDescent="0.2">
      <c r="G270" s="81"/>
      <c r="H270" s="77" t="str">
        <f t="shared" si="188"/>
        <v>IL</v>
      </c>
      <c r="I270" s="77" t="str">
        <f t="shared" si="188"/>
        <v>PJM_ComEd</v>
      </c>
      <c r="J270" s="34">
        <f t="shared" si="189"/>
        <v>1</v>
      </c>
      <c r="K270" s="63">
        <f t="shared" si="192"/>
        <v>2030</v>
      </c>
      <c r="L270" s="9">
        <f t="shared" si="190"/>
        <v>0.34</v>
      </c>
      <c r="M270" s="77">
        <f>VLOOKUP(I270,load!$Z$88:$AJ$110,K270-2020,FALSE)</f>
        <v>21121</v>
      </c>
      <c r="N270" s="2">
        <f t="shared" si="191"/>
        <v>7181.14</v>
      </c>
      <c r="O270" s="2">
        <f>VLOOKUP(O$2,ELCC!$A$1:$B$16,2,FALSE)*SUMIF('2022_resources_less_planned_ret'!$A$3:$A$293,O$2&amp;"_"&amp;$I270&amp;"_"&amp;$H270,'2022_resources_less_planned_ret'!$E$3:$E$293)</f>
        <v>10375.363305000001</v>
      </c>
      <c r="P270" s="2">
        <f>VLOOKUP(P$2,ELCC!$A$1:$B$16,2,FALSE)*SUMIF('2022_resources_less_planned_ret'!$A$3:$A$293,P$2&amp;"_"&amp;$I270&amp;"_"&amp;$H270,'2022_resources_less_planned_ret'!$E$3:$E$293)</f>
        <v>1649.3213000000001</v>
      </c>
      <c r="Q270" s="2">
        <f>VLOOKUP(Q$2,ELCC!$A$1:$B$16,2,FALSE)*SUMIF('2022_resources_less_planned_ret'!$A$3:$A$293,Q$2&amp;"_"&amp;$I270&amp;"_"&amp;$H270,'2022_resources_less_planned_ret'!$E$3:$E$293)</f>
        <v>0</v>
      </c>
      <c r="R270" s="2">
        <f>VLOOKUP(R$2,ELCC!$A$1:$B$16,2,FALSE)*SUMIF('2022_resources_less_planned_ret'!$A$3:$A$293,R$2&amp;"_"&amp;$I270&amp;"_"&amp;$H270,'2022_resources_less_planned_ret'!$E$3:$E$293)</f>
        <v>0</v>
      </c>
      <c r="S270" s="45">
        <f t="shared" si="193"/>
        <v>19205.824605000002</v>
      </c>
      <c r="T270" s="45">
        <f t="shared" si="194"/>
        <v>10375.363305000001</v>
      </c>
      <c r="U270" s="45">
        <f t="shared" si="195"/>
        <v>17556.503305000002</v>
      </c>
      <c r="V270" s="45">
        <f t="shared" si="196"/>
        <v>17556.503305000002</v>
      </c>
      <c r="W270" s="79">
        <f t="shared" si="197"/>
        <v>1</v>
      </c>
      <c r="X270" s="43">
        <f t="shared" si="198"/>
        <v>1</v>
      </c>
      <c r="Y270" s="43" t="str">
        <f>VLOOKUP(I270,mappings!$C$1:$H$22,6,FALSE)</f>
        <v>WEST</v>
      </c>
      <c r="Z270" s="81"/>
      <c r="AN270" s="81"/>
      <c r="AO270" s="63" t="s">
        <v>100</v>
      </c>
      <c r="AP270" s="63" t="s">
        <v>30</v>
      </c>
      <c r="AQ270" s="63">
        <v>2030</v>
      </c>
      <c r="AR270" s="63">
        <v>546.03485777078197</v>
      </c>
      <c r="AS270" s="63">
        <v>0</v>
      </c>
      <c r="AT270" s="63">
        <v>179.8665</v>
      </c>
      <c r="AU270" s="63">
        <v>0</v>
      </c>
      <c r="AV270" s="63">
        <v>0</v>
      </c>
      <c r="AW270" s="81"/>
    </row>
    <row r="271" spans="7:64" x14ac:dyDescent="0.2">
      <c r="G271" s="81"/>
      <c r="H271" s="77" t="str">
        <f t="shared" si="188"/>
        <v>OH</v>
      </c>
      <c r="I271" s="77" t="str">
        <f t="shared" si="188"/>
        <v>PJM_DaytonPL</v>
      </c>
      <c r="J271" s="34">
        <f t="shared" si="189"/>
        <v>1</v>
      </c>
      <c r="K271" s="63">
        <f t="shared" si="192"/>
        <v>2030</v>
      </c>
      <c r="L271" s="9">
        <f t="shared" si="190"/>
        <v>0</v>
      </c>
      <c r="M271" s="77">
        <f>VLOOKUP(I271,load!$Z$88:$AJ$110,K271-2020,FALSE)</f>
        <v>3339</v>
      </c>
      <c r="N271" s="2">
        <f t="shared" si="191"/>
        <v>0</v>
      </c>
      <c r="O271" s="2">
        <f>VLOOKUP(O$2,ELCC!$A$1:$B$16,2,FALSE)*SUMIF('2022_resources_less_planned_ret'!$A$3:$A$293,O$2&amp;"_"&amp;$I271&amp;"_"&amp;$H271,'2022_resources_less_planned_ret'!$E$3:$E$293)</f>
        <v>0</v>
      </c>
      <c r="P271" s="2">
        <f>VLOOKUP(P$2,ELCC!$A$1:$B$16,2,FALSE)*SUMIF('2022_resources_less_planned_ret'!$A$3:$A$293,P$2&amp;"_"&amp;$I271&amp;"_"&amp;$H271,'2022_resources_less_planned_ret'!$E$3:$E$293)</f>
        <v>179.8665</v>
      </c>
      <c r="Q271" s="2">
        <f>VLOOKUP(Q$2,ELCC!$A$1:$B$16,2,FALSE)*SUMIF('2022_resources_less_planned_ret'!$A$3:$A$293,Q$2&amp;"_"&amp;$I271&amp;"_"&amp;$H271,'2022_resources_less_planned_ret'!$E$3:$E$293)</f>
        <v>0</v>
      </c>
      <c r="R271" s="2">
        <f>VLOOKUP(R$2,ELCC!$A$1:$B$16,2,FALSE)*SUMIF('2022_resources_less_planned_ret'!$A$3:$A$293,R$2&amp;"_"&amp;$I271&amp;"_"&amp;$H271,'2022_resources_less_planned_ret'!$E$3:$E$293)</f>
        <v>0</v>
      </c>
      <c r="S271" s="45">
        <f t="shared" si="193"/>
        <v>179.8665</v>
      </c>
      <c r="T271" s="45">
        <f t="shared" si="194"/>
        <v>0</v>
      </c>
      <c r="U271" s="45">
        <f t="shared" si="195"/>
        <v>0</v>
      </c>
      <c r="V271" s="45">
        <f t="shared" si="196"/>
        <v>1E-8</v>
      </c>
      <c r="W271" s="79">
        <f t="shared" si="197"/>
        <v>0</v>
      </c>
      <c r="X271" s="43">
        <f t="shared" si="198"/>
        <v>1</v>
      </c>
      <c r="Y271" s="43" t="str">
        <f>VLOOKUP(I271,mappings!$C$1:$H$22,6,FALSE)</f>
        <v>WEST</v>
      </c>
      <c r="Z271" s="81"/>
      <c r="AN271" s="81"/>
      <c r="AO271" s="63" t="s">
        <v>101</v>
      </c>
      <c r="AP271" s="63" t="s">
        <v>21</v>
      </c>
      <c r="AQ271" s="63">
        <v>2030</v>
      </c>
      <c r="AR271" s="63">
        <v>101.76710210381199</v>
      </c>
      <c r="AS271" s="63">
        <v>0</v>
      </c>
      <c r="AT271" s="63">
        <v>141.63669300000001</v>
      </c>
      <c r="AU271" s="63">
        <v>0</v>
      </c>
      <c r="AV271" s="63">
        <v>0</v>
      </c>
      <c r="AW271" s="81"/>
    </row>
    <row r="272" spans="7:64" x14ac:dyDescent="0.2">
      <c r="G272" s="81"/>
      <c r="H272" s="77" t="str">
        <f t="shared" si="188"/>
        <v>KY</v>
      </c>
      <c r="I272" s="77" t="str">
        <f t="shared" si="188"/>
        <v>PJM_DukeOhioKentucky</v>
      </c>
      <c r="J272" s="34">
        <f t="shared" si="189"/>
        <v>0.17000000000000004</v>
      </c>
      <c r="K272" s="63">
        <f t="shared" si="192"/>
        <v>2030</v>
      </c>
      <c r="L272" s="9">
        <f t="shared" si="190"/>
        <v>0</v>
      </c>
      <c r="M272" s="77">
        <f>VLOOKUP(I272,load!$Z$88:$AJ$110,K272-2020,FALSE)</f>
        <v>5468</v>
      </c>
      <c r="N272" s="2">
        <f t="shared" si="191"/>
        <v>0</v>
      </c>
      <c r="O272" s="2">
        <f>VLOOKUP(O$2,ELCC!$A$1:$B$16,2,FALSE)*SUMIF('2022_resources_less_planned_ret'!$A$3:$A$293,O$2&amp;"_"&amp;$I272&amp;"_"&amp;$H272,'2022_resources_less_planned_ret'!$E$3:$E$293)</f>
        <v>0</v>
      </c>
      <c r="P272" s="2">
        <f>VLOOKUP(P$2,ELCC!$A$1:$B$16,2,FALSE)*SUMIF('2022_resources_less_planned_ret'!$A$3:$A$293,P$2&amp;"_"&amp;$I272&amp;"_"&amp;$H272,'2022_resources_less_planned_ret'!$E$3:$E$293)</f>
        <v>28.353501000000005</v>
      </c>
      <c r="Q272" s="2">
        <f>VLOOKUP(Q$2,ELCC!$A$1:$B$16,2,FALSE)*SUMIF('2022_resources_less_planned_ret'!$A$3:$A$293,Q$2&amp;"_"&amp;$I272&amp;"_"&amp;$H272,'2022_resources_less_planned_ret'!$E$3:$E$293)</f>
        <v>0</v>
      </c>
      <c r="R272" s="2">
        <f>VLOOKUP(R$2,ELCC!$A$1:$B$16,2,FALSE)*SUMIF('2022_resources_less_planned_ret'!$A$3:$A$293,R$2&amp;"_"&amp;$I272&amp;"_"&amp;$H272,'2022_resources_less_planned_ret'!$E$3:$E$293)</f>
        <v>0</v>
      </c>
      <c r="S272" s="45">
        <f t="shared" si="193"/>
        <v>28.353501000000005</v>
      </c>
      <c r="T272" s="45">
        <f t="shared" si="194"/>
        <v>0</v>
      </c>
      <c r="U272" s="45">
        <f t="shared" si="195"/>
        <v>0</v>
      </c>
      <c r="V272" s="45">
        <f t="shared" si="196"/>
        <v>1E-8</v>
      </c>
      <c r="W272" s="79">
        <f t="shared" si="197"/>
        <v>0</v>
      </c>
      <c r="X272" s="43">
        <f t="shared" si="198"/>
        <v>0.17</v>
      </c>
      <c r="Y272" s="43" t="str">
        <f>VLOOKUP(I272,mappings!$C$1:$H$22,6,FALSE)</f>
        <v>WEST</v>
      </c>
      <c r="Z272" s="81"/>
      <c r="AN272" s="81"/>
      <c r="AO272" s="63" t="s">
        <v>101</v>
      </c>
      <c r="AP272" s="63" t="s">
        <v>4</v>
      </c>
      <c r="AQ272" s="63">
        <v>2030</v>
      </c>
      <c r="AR272" s="63">
        <v>1200.22304366151</v>
      </c>
      <c r="AS272" s="63">
        <v>0</v>
      </c>
      <c r="AT272" s="63">
        <v>83.588867999999806</v>
      </c>
      <c r="AU272" s="63">
        <v>0</v>
      </c>
      <c r="AV272" s="63">
        <v>0</v>
      </c>
      <c r="AW272" s="81"/>
    </row>
    <row r="273" spans="7:49" x14ac:dyDescent="0.2">
      <c r="G273" s="81"/>
      <c r="H273" s="77" t="str">
        <f t="shared" si="188"/>
        <v>OH</v>
      </c>
      <c r="I273" s="77" t="str">
        <f t="shared" si="188"/>
        <v>PJM_DukeOhioKentucky</v>
      </c>
      <c r="J273" s="34">
        <f t="shared" si="189"/>
        <v>0.83</v>
      </c>
      <c r="K273" s="63">
        <f t="shared" si="192"/>
        <v>2030</v>
      </c>
      <c r="L273" s="9">
        <f t="shared" si="190"/>
        <v>0</v>
      </c>
      <c r="M273" s="77">
        <f>VLOOKUP(I273,load!$Z$88:$AJ$110,K273-2020,FALSE)</f>
        <v>5468</v>
      </c>
      <c r="N273" s="2">
        <f t="shared" si="191"/>
        <v>0</v>
      </c>
      <c r="O273" s="2">
        <f>VLOOKUP(O$2,ELCC!$A$1:$B$16,2,FALSE)*SUMIF('2022_resources_less_planned_ret'!$A$3:$A$293,O$2&amp;"_"&amp;$I273&amp;"_"&amp;$H273,'2022_resources_less_planned_ret'!$E$3:$E$293)</f>
        <v>0</v>
      </c>
      <c r="P273" s="2">
        <f>VLOOKUP(P$2,ELCC!$A$1:$B$16,2,FALSE)*SUMIF('2022_resources_less_planned_ret'!$A$3:$A$293,P$2&amp;"_"&amp;$I273&amp;"_"&amp;$H273,'2022_resources_less_planned_ret'!$E$3:$E$293)</f>
        <v>138.43179900000001</v>
      </c>
      <c r="Q273" s="2">
        <f>VLOOKUP(Q$2,ELCC!$A$1:$B$16,2,FALSE)*SUMIF('2022_resources_less_planned_ret'!$A$3:$A$293,Q$2&amp;"_"&amp;$I273&amp;"_"&amp;$H273,'2022_resources_less_planned_ret'!$E$3:$E$293)</f>
        <v>0</v>
      </c>
      <c r="R273" s="2">
        <f>VLOOKUP(R$2,ELCC!$A$1:$B$16,2,FALSE)*SUMIF('2022_resources_less_planned_ret'!$A$3:$A$293,R$2&amp;"_"&amp;$I273&amp;"_"&amp;$H273,'2022_resources_less_planned_ret'!$E$3:$E$293)</f>
        <v>0</v>
      </c>
      <c r="S273" s="45">
        <f t="shared" si="193"/>
        <v>138.43179900000001</v>
      </c>
      <c r="T273" s="45">
        <f t="shared" si="194"/>
        <v>0</v>
      </c>
      <c r="U273" s="45">
        <f t="shared" si="195"/>
        <v>0</v>
      </c>
      <c r="V273" s="45">
        <f t="shared" si="196"/>
        <v>1E-8</v>
      </c>
      <c r="W273" s="79">
        <f t="shared" si="197"/>
        <v>0</v>
      </c>
      <c r="X273" s="43">
        <f t="shared" si="198"/>
        <v>0.83000000000000007</v>
      </c>
      <c r="Y273" s="43" t="str">
        <f>VLOOKUP(I273,mappings!$C$1:$H$22,6,FALSE)</f>
        <v>WEST</v>
      </c>
      <c r="Z273" s="81"/>
      <c r="AN273" s="81"/>
      <c r="AO273" s="63" t="s">
        <v>101</v>
      </c>
      <c r="AP273" s="63" t="s">
        <v>33</v>
      </c>
      <c r="AQ273" s="63">
        <v>2030</v>
      </c>
      <c r="AR273" s="63">
        <v>806.72005109407496</v>
      </c>
      <c r="AS273" s="63">
        <v>0</v>
      </c>
      <c r="AT273" s="63">
        <v>6.9657390000000001</v>
      </c>
      <c r="AU273" s="63">
        <v>0</v>
      </c>
      <c r="AV273" s="63">
        <v>0</v>
      </c>
      <c r="AW273" s="81"/>
    </row>
    <row r="274" spans="7:49" x14ac:dyDescent="0.2">
      <c r="G274" s="81"/>
      <c r="H274" s="77" t="str">
        <f t="shared" si="188"/>
        <v>PA</v>
      </c>
      <c r="I274" s="77" t="str">
        <f t="shared" si="188"/>
        <v>PJM_DuqLight</v>
      </c>
      <c r="J274" s="34">
        <f t="shared" si="189"/>
        <v>1</v>
      </c>
      <c r="K274" s="63">
        <f t="shared" si="192"/>
        <v>2030</v>
      </c>
      <c r="L274" s="9">
        <f t="shared" si="190"/>
        <v>0.08</v>
      </c>
      <c r="M274" s="77">
        <f>VLOOKUP(I274,load!$Z$88:$AJ$110,K274-2020,FALSE)</f>
        <v>2857</v>
      </c>
      <c r="N274" s="2">
        <f t="shared" si="191"/>
        <v>228.56</v>
      </c>
      <c r="O274" s="2">
        <f>VLOOKUP(O$2,ELCC!$A$1:$B$16,2,FALSE)*SUMIF('2022_resources_less_planned_ret'!$A$3:$A$293,O$2&amp;"_"&amp;$I274&amp;"_"&amp;$H274,'2022_resources_less_planned_ret'!$E$3:$E$293)</f>
        <v>1760.34951</v>
      </c>
      <c r="P274" s="2">
        <f>VLOOKUP(P$2,ELCC!$A$1:$B$16,2,FALSE)*SUMIF('2022_resources_less_planned_ret'!$A$3:$A$293,P$2&amp;"_"&amp;$I274&amp;"_"&amp;$H274,'2022_resources_less_planned_ret'!$E$3:$E$293)</f>
        <v>174.416</v>
      </c>
      <c r="Q274" s="2">
        <f>VLOOKUP(Q$2,ELCC!$A$1:$B$16,2,FALSE)*SUMIF('2022_resources_less_planned_ret'!$A$3:$A$293,Q$2&amp;"_"&amp;$I274&amp;"_"&amp;$H274,'2022_resources_less_planned_ret'!$E$3:$E$293)</f>
        <v>0</v>
      </c>
      <c r="R274" s="2">
        <f>VLOOKUP(R$2,ELCC!$A$1:$B$16,2,FALSE)*SUMIF('2022_resources_less_planned_ret'!$A$3:$A$293,R$2&amp;"_"&amp;$I274&amp;"_"&amp;$H274,'2022_resources_less_planned_ret'!$E$3:$E$293)</f>
        <v>0</v>
      </c>
      <c r="S274" s="45">
        <f t="shared" si="193"/>
        <v>2163.3255100000001</v>
      </c>
      <c r="T274" s="45">
        <f t="shared" si="194"/>
        <v>0</v>
      </c>
      <c r="U274" s="45">
        <f t="shared" si="195"/>
        <v>228.56</v>
      </c>
      <c r="V274" s="45">
        <f t="shared" si="196"/>
        <v>228.56</v>
      </c>
      <c r="W274" s="79">
        <f t="shared" si="197"/>
        <v>1</v>
      </c>
      <c r="X274" s="43">
        <f t="shared" si="198"/>
        <v>1</v>
      </c>
      <c r="Y274" s="43" t="str">
        <f>VLOOKUP(I274,mappings!$C$1:$H$22,6,FALSE)</f>
        <v>WEST</v>
      </c>
      <c r="Z274" s="81"/>
      <c r="AN274" s="81"/>
      <c r="AO274" s="63" t="s">
        <v>102</v>
      </c>
      <c r="AP274" s="63" t="s">
        <v>29</v>
      </c>
      <c r="AQ274" s="63">
        <v>2030</v>
      </c>
      <c r="AR274" s="63">
        <v>1626.0105000359199</v>
      </c>
      <c r="AS274" s="63">
        <v>0</v>
      </c>
      <c r="AT274" s="63">
        <v>31.885425000000001</v>
      </c>
      <c r="AU274" s="63">
        <v>0</v>
      </c>
      <c r="AV274" s="63">
        <v>0</v>
      </c>
      <c r="AW274" s="81"/>
    </row>
    <row r="275" spans="7:49" x14ac:dyDescent="0.2">
      <c r="G275" s="81"/>
      <c r="H275" s="77" t="str">
        <f t="shared" si="188"/>
        <v>NC</v>
      </c>
      <c r="I275" s="77" t="str">
        <f t="shared" si="188"/>
        <v>PJM_Dominion_VP</v>
      </c>
      <c r="J275" s="34">
        <f t="shared" si="189"/>
        <v>0.05</v>
      </c>
      <c r="K275" s="63">
        <f t="shared" si="192"/>
        <v>2030</v>
      </c>
      <c r="L275" s="9">
        <f t="shared" si="190"/>
        <v>0</v>
      </c>
      <c r="M275" s="77">
        <f>VLOOKUP(I275,load!$Z$88:$AJ$110,K275-2020,FALSE)</f>
        <v>25598</v>
      </c>
      <c r="N275" s="2">
        <f t="shared" si="191"/>
        <v>0</v>
      </c>
      <c r="O275" s="2">
        <f>VLOOKUP(O$2,ELCC!$A$1:$B$16,2,FALSE)*SUMIF('2022_resources_less_planned_ret'!$A$3:$A$293,O$2&amp;"_"&amp;$I275&amp;"_"&amp;$H275,'2022_resources_less_planned_ret'!$E$3:$E$293)</f>
        <v>0</v>
      </c>
      <c r="P275" s="2">
        <f>VLOOKUP(P$2,ELCC!$A$1:$B$16,2,FALSE)*SUMIF('2022_resources_less_planned_ret'!$A$3:$A$293,P$2&amp;"_"&amp;$I275&amp;"_"&amp;$H275,'2022_resources_less_planned_ret'!$E$3:$E$293)</f>
        <v>31.885425000000001</v>
      </c>
      <c r="Q275" s="2">
        <f>VLOOKUP(Q$2,ELCC!$A$1:$B$16,2,FALSE)*SUMIF('2022_resources_less_planned_ret'!$A$3:$A$293,Q$2&amp;"_"&amp;$I275&amp;"_"&amp;$H275,'2022_resources_less_planned_ret'!$E$3:$E$293)</f>
        <v>0</v>
      </c>
      <c r="R275" s="2">
        <f>VLOOKUP(R$2,ELCC!$A$1:$B$16,2,FALSE)*SUMIF('2022_resources_less_planned_ret'!$A$3:$A$293,R$2&amp;"_"&amp;$I275&amp;"_"&amp;$H275,'2022_resources_less_planned_ret'!$E$3:$E$293)</f>
        <v>0</v>
      </c>
      <c r="S275" s="45">
        <f t="shared" si="193"/>
        <v>31.885425000000001</v>
      </c>
      <c r="T275" s="45">
        <f t="shared" si="194"/>
        <v>0</v>
      </c>
      <c r="U275" s="45">
        <f t="shared" si="195"/>
        <v>0</v>
      </c>
      <c r="V275" s="45">
        <f t="shared" si="196"/>
        <v>9970.4209999999985</v>
      </c>
      <c r="W275" s="79">
        <f t="shared" si="197"/>
        <v>0</v>
      </c>
      <c r="X275" s="43">
        <f t="shared" si="198"/>
        <v>1.8746512448852462E-3</v>
      </c>
      <c r="Y275" s="43" t="str">
        <f>VLOOKUP(I275,mappings!$C$1:$H$22,6,FALSE)</f>
        <v>RTO</v>
      </c>
      <c r="Z275" s="81"/>
      <c r="AN275" s="81"/>
      <c r="AO275" s="63" t="s">
        <v>102</v>
      </c>
      <c r="AP275" s="63" t="s">
        <v>33</v>
      </c>
      <c r="AQ275" s="63">
        <v>2030</v>
      </c>
      <c r="AR275" s="63">
        <v>5106.2969838511099</v>
      </c>
      <c r="AS275" s="63">
        <v>3547.743219</v>
      </c>
      <c r="AT275" s="63">
        <v>605.82307500000002</v>
      </c>
      <c r="AU275" s="63">
        <v>2852.85095</v>
      </c>
      <c r="AV275" s="63">
        <v>1513</v>
      </c>
      <c r="AW275" s="81"/>
    </row>
    <row r="276" spans="7:49" x14ac:dyDescent="0.2">
      <c r="G276" s="81"/>
      <c r="H276" s="77" t="str">
        <f t="shared" si="188"/>
        <v>VA</v>
      </c>
      <c r="I276" s="77" t="str">
        <f t="shared" si="188"/>
        <v>PJM_Dominion_VP</v>
      </c>
      <c r="J276" s="34">
        <f t="shared" si="189"/>
        <v>0.95000000000000007</v>
      </c>
      <c r="K276" s="63">
        <f t="shared" si="192"/>
        <v>2030</v>
      </c>
      <c r="L276" s="9">
        <f t="shared" si="190"/>
        <v>0.41</v>
      </c>
      <c r="M276" s="77">
        <f>VLOOKUP(I276,load!$Z$88:$AJ$110,K276-2020,FALSE)</f>
        <v>25598</v>
      </c>
      <c r="N276" s="2">
        <f t="shared" si="191"/>
        <v>9970.4209999999985</v>
      </c>
      <c r="O276" s="2">
        <f>VLOOKUP(O$2,ELCC!$A$1:$B$16,2,FALSE)*SUMIF('2022_resources_less_planned_ret'!$A$3:$A$293,O$2&amp;"_"&amp;$I276&amp;"_"&amp;$H276,'2022_resources_less_planned_ret'!$E$3:$E$293)</f>
        <v>3547.7432190000004</v>
      </c>
      <c r="P276" s="2">
        <f>VLOOKUP(P$2,ELCC!$A$1:$B$16,2,FALSE)*SUMIF('2022_resources_less_planned_ret'!$A$3:$A$293,P$2&amp;"_"&amp;$I276&amp;"_"&amp;$H276,'2022_resources_less_planned_ret'!$E$3:$E$293)</f>
        <v>605.82307500000002</v>
      </c>
      <c r="Q276" s="2">
        <f>VLOOKUP(Q$2,ELCC!$A$1:$B$16,2,FALSE)*SUMIF('2022_resources_less_planned_ret'!$A$3:$A$293,Q$2&amp;"_"&amp;$I276&amp;"_"&amp;$H276,'2022_resources_less_planned_ret'!$E$3:$E$293)</f>
        <v>2852.85095</v>
      </c>
      <c r="R276" s="2">
        <f>VLOOKUP(R$2,ELCC!$A$1:$B$16,2,FALSE)*SUMIF('2022_resources_less_planned_ret'!$A$3:$A$293,R$2&amp;"_"&amp;$I276&amp;"_"&amp;$H276,'2022_resources_less_planned_ret'!$E$3:$E$293)</f>
        <v>0</v>
      </c>
      <c r="S276" s="45">
        <f t="shared" si="193"/>
        <v>16976.838243999999</v>
      </c>
      <c r="T276" s="45">
        <f t="shared" si="194"/>
        <v>0</v>
      </c>
      <c r="U276" s="45">
        <f t="shared" si="195"/>
        <v>9970.4209999999985</v>
      </c>
      <c r="V276" s="45">
        <f t="shared" si="196"/>
        <v>9970.4209999999985</v>
      </c>
      <c r="W276" s="79">
        <f t="shared" si="197"/>
        <v>1</v>
      </c>
      <c r="X276" s="43">
        <f t="shared" si="198"/>
        <v>0.99812534875511472</v>
      </c>
      <c r="Y276" s="43" t="str">
        <f>VLOOKUP(I276,mappings!$C$1:$H$22,6,FALSE)</f>
        <v>RTO</v>
      </c>
      <c r="Z276" s="81"/>
      <c r="AN276" s="81"/>
      <c r="AO276" s="63" t="s">
        <v>103</v>
      </c>
      <c r="AP276" s="63" t="s">
        <v>27</v>
      </c>
      <c r="AQ276" s="63">
        <v>2030</v>
      </c>
      <c r="AR276" s="63">
        <v>220.82256347894099</v>
      </c>
      <c r="AS276" s="63">
        <v>0</v>
      </c>
      <c r="AT276" s="63">
        <v>28.353501000000001</v>
      </c>
      <c r="AU276" s="63">
        <v>0</v>
      </c>
      <c r="AV276" s="63">
        <v>0</v>
      </c>
      <c r="AW276" s="81"/>
    </row>
    <row r="277" spans="7:49" x14ac:dyDescent="0.2">
      <c r="G277" s="81"/>
      <c r="H277" s="77" t="str">
        <f t="shared" si="188"/>
        <v>DE</v>
      </c>
      <c r="I277" s="77" t="str">
        <f t="shared" si="188"/>
        <v>PJM_DelmarvaPL</v>
      </c>
      <c r="J277" s="34">
        <f t="shared" si="189"/>
        <v>0.61</v>
      </c>
      <c r="K277" s="63">
        <f t="shared" si="192"/>
        <v>2030</v>
      </c>
      <c r="L277" s="9">
        <f t="shared" si="190"/>
        <v>0.28000000000000003</v>
      </c>
      <c r="M277" s="77">
        <f>VLOOKUP(I277,load!$Z$88:$AJ$110,K277-2020,FALSE)</f>
        <v>4174</v>
      </c>
      <c r="N277" s="2">
        <f t="shared" si="191"/>
        <v>712.91920000000005</v>
      </c>
      <c r="O277" s="2">
        <f>VLOOKUP(O$2,ELCC!$A$1:$B$16,2,FALSE)*SUMIF('2022_resources_less_planned_ret'!$A$3:$A$293,O$2&amp;"_"&amp;$I277&amp;"_"&amp;$H277,'2022_resources_less_planned_ret'!$E$3:$E$293)</f>
        <v>0</v>
      </c>
      <c r="P277" s="2">
        <f>VLOOKUP(P$2,ELCC!$A$1:$B$16,2,FALSE)*SUMIF('2022_resources_less_planned_ret'!$A$3:$A$293,P$2&amp;"_"&amp;$I277&amp;"_"&amp;$H277,'2022_resources_less_planned_ret'!$E$3:$E$293)</f>
        <v>141.63669300000001</v>
      </c>
      <c r="Q277" s="2">
        <f>VLOOKUP(Q$2,ELCC!$A$1:$B$16,2,FALSE)*SUMIF('2022_resources_less_planned_ret'!$A$3:$A$293,Q$2&amp;"_"&amp;$I277&amp;"_"&amp;$H277,'2022_resources_less_planned_ret'!$E$3:$E$293)</f>
        <v>0</v>
      </c>
      <c r="R277" s="2">
        <f>VLOOKUP(R$2,ELCC!$A$1:$B$16,2,FALSE)*SUMIF('2022_resources_less_planned_ret'!$A$3:$A$293,R$2&amp;"_"&amp;$I277&amp;"_"&amp;$H277,'2022_resources_less_planned_ret'!$E$3:$E$293)</f>
        <v>0</v>
      </c>
      <c r="S277" s="45">
        <f t="shared" si="193"/>
        <v>854.55589300000008</v>
      </c>
      <c r="T277" s="45">
        <f t="shared" si="194"/>
        <v>0</v>
      </c>
      <c r="U277" s="45">
        <f t="shared" si="195"/>
        <v>712.91920000000005</v>
      </c>
      <c r="V277" s="45">
        <f t="shared" si="196"/>
        <v>1464.2392</v>
      </c>
      <c r="W277" s="79">
        <f t="shared" si="197"/>
        <v>0.48688711516533639</v>
      </c>
      <c r="X277" s="43">
        <f t="shared" si="198"/>
        <v>0.50373763794036952</v>
      </c>
      <c r="Y277" s="43" t="str">
        <f>VLOOKUP(I277,mappings!$C$1:$H$22,6,FALSE)</f>
        <v>EMAAC</v>
      </c>
      <c r="Z277" s="81"/>
      <c r="AN277" s="81"/>
      <c r="AO277" s="63" t="s">
        <v>103</v>
      </c>
      <c r="AP277" s="63" t="s">
        <v>30</v>
      </c>
      <c r="AQ277" s="63">
        <v>2030</v>
      </c>
      <c r="AR277" s="63">
        <v>461.28145217835799</v>
      </c>
      <c r="AS277" s="63">
        <v>0</v>
      </c>
      <c r="AT277" s="63">
        <v>138.43179900000001</v>
      </c>
      <c r="AU277" s="63">
        <v>0</v>
      </c>
      <c r="AV277" s="63">
        <v>0</v>
      </c>
      <c r="AW277" s="81"/>
    </row>
    <row r="278" spans="7:49" x14ac:dyDescent="0.2">
      <c r="G278" s="81"/>
      <c r="H278" s="77" t="str">
        <f t="shared" si="188"/>
        <v>MD</v>
      </c>
      <c r="I278" s="77" t="str">
        <f t="shared" si="188"/>
        <v>PJM_DelmarvaPL</v>
      </c>
      <c r="J278" s="34">
        <f t="shared" si="189"/>
        <v>0.36</v>
      </c>
      <c r="K278" s="63">
        <f t="shared" si="192"/>
        <v>2030</v>
      </c>
      <c r="L278" s="9">
        <f t="shared" si="190"/>
        <v>0.5</v>
      </c>
      <c r="M278" s="77">
        <f>VLOOKUP(I278,load!$Z$88:$AJ$110,K278-2020,FALSE)</f>
        <v>4174</v>
      </c>
      <c r="N278" s="2">
        <f t="shared" si="191"/>
        <v>751.31999999999994</v>
      </c>
      <c r="O278" s="2">
        <f>VLOOKUP(O$2,ELCC!$A$1:$B$16,2,FALSE)*SUMIF('2022_resources_less_planned_ret'!$A$3:$A$293,O$2&amp;"_"&amp;$I278&amp;"_"&amp;$H278,'2022_resources_less_planned_ret'!$E$3:$E$293)</f>
        <v>0</v>
      </c>
      <c r="P278" s="2">
        <f>VLOOKUP(P$2,ELCC!$A$1:$B$16,2,FALSE)*SUMIF('2022_resources_less_planned_ret'!$A$3:$A$293,P$2&amp;"_"&amp;$I278&amp;"_"&amp;$H278,'2022_resources_less_planned_ret'!$E$3:$E$293)</f>
        <v>83.588867999999891</v>
      </c>
      <c r="Q278" s="2">
        <f>VLOOKUP(Q$2,ELCC!$A$1:$B$16,2,FALSE)*SUMIF('2022_resources_less_planned_ret'!$A$3:$A$293,Q$2&amp;"_"&amp;$I278&amp;"_"&amp;$H278,'2022_resources_less_planned_ret'!$E$3:$E$293)</f>
        <v>0</v>
      </c>
      <c r="R278" s="2">
        <f>VLOOKUP(R$2,ELCC!$A$1:$B$16,2,FALSE)*SUMIF('2022_resources_less_planned_ret'!$A$3:$A$293,R$2&amp;"_"&amp;$I278&amp;"_"&amp;$H278,'2022_resources_less_planned_ret'!$E$3:$E$293)</f>
        <v>0</v>
      </c>
      <c r="S278" s="45">
        <f t="shared" si="193"/>
        <v>834.90886799999987</v>
      </c>
      <c r="T278" s="45">
        <f t="shared" si="194"/>
        <v>0</v>
      </c>
      <c r="U278" s="45">
        <f t="shared" si="195"/>
        <v>751.31999999999994</v>
      </c>
      <c r="V278" s="45">
        <f t="shared" si="196"/>
        <v>1464.2392</v>
      </c>
      <c r="W278" s="79">
        <f t="shared" si="197"/>
        <v>0.51311288483466355</v>
      </c>
      <c r="X278" s="43">
        <f t="shared" si="198"/>
        <v>0.49215624689605608</v>
      </c>
      <c r="Y278" s="43" t="str">
        <f>VLOOKUP(I278,mappings!$C$1:$H$22,6,FALSE)</f>
        <v>EMAAC</v>
      </c>
      <c r="Z278" s="81"/>
      <c r="AN278" s="81"/>
      <c r="AO278" s="63" t="s">
        <v>104</v>
      </c>
      <c r="AP278" s="63" t="s">
        <v>31</v>
      </c>
      <c r="AQ278" s="63">
        <v>2030</v>
      </c>
      <c r="AR278" s="63">
        <v>17.079908535721401</v>
      </c>
      <c r="AS278" s="63">
        <v>1760.34951</v>
      </c>
      <c r="AT278" s="63">
        <v>174.416</v>
      </c>
      <c r="AU278" s="63">
        <v>0</v>
      </c>
      <c r="AV278" s="63">
        <v>0</v>
      </c>
      <c r="AW278" s="81"/>
    </row>
    <row r="279" spans="7:49" x14ac:dyDescent="0.2">
      <c r="G279" s="81"/>
      <c r="H279" s="77" t="str">
        <f t="shared" si="188"/>
        <v>VA</v>
      </c>
      <c r="I279" s="77" t="str">
        <f t="shared" si="188"/>
        <v>PJM_DelmarvaPL</v>
      </c>
      <c r="J279" s="34">
        <f t="shared" si="189"/>
        <v>2.9999999999999995E-2</v>
      </c>
      <c r="K279" s="63">
        <f t="shared" si="192"/>
        <v>2030</v>
      </c>
      <c r="L279" s="9">
        <f t="shared" si="190"/>
        <v>0</v>
      </c>
      <c r="M279" s="77">
        <f>VLOOKUP(I279,load!$Z$88:$AJ$110,K279-2020,FALSE)</f>
        <v>4174</v>
      </c>
      <c r="N279" s="2">
        <f t="shared" si="191"/>
        <v>0</v>
      </c>
      <c r="O279" s="2">
        <f>VLOOKUP(O$2,ELCC!$A$1:$B$16,2,FALSE)*SUMIF('2022_resources_less_planned_ret'!$A$3:$A$293,O$2&amp;"_"&amp;$I279&amp;"_"&amp;$H279,'2022_resources_less_planned_ret'!$E$3:$E$293)</f>
        <v>0</v>
      </c>
      <c r="P279" s="2">
        <f>VLOOKUP(P$2,ELCC!$A$1:$B$16,2,FALSE)*SUMIF('2022_resources_less_planned_ret'!$A$3:$A$293,P$2&amp;"_"&amp;$I279&amp;"_"&amp;$H279,'2022_resources_less_planned_ret'!$E$3:$E$293)</f>
        <v>6.9657390000000001</v>
      </c>
      <c r="Q279" s="2">
        <f>VLOOKUP(Q$2,ELCC!$A$1:$B$16,2,FALSE)*SUMIF('2022_resources_less_planned_ret'!$A$3:$A$293,Q$2&amp;"_"&amp;$I279&amp;"_"&amp;$H279,'2022_resources_less_planned_ret'!$E$3:$E$293)</f>
        <v>0</v>
      </c>
      <c r="R279" s="2">
        <f>VLOOKUP(R$2,ELCC!$A$1:$B$16,2,FALSE)*SUMIF('2022_resources_less_planned_ret'!$A$3:$A$293,R$2&amp;"_"&amp;$I279&amp;"_"&amp;$H279,'2022_resources_less_planned_ret'!$E$3:$E$293)</f>
        <v>0</v>
      </c>
      <c r="S279" s="45">
        <f t="shared" si="193"/>
        <v>6.9657390000000001</v>
      </c>
      <c r="T279" s="45">
        <f t="shared" si="194"/>
        <v>0</v>
      </c>
      <c r="U279" s="45">
        <f t="shared" si="195"/>
        <v>0</v>
      </c>
      <c r="V279" s="45">
        <f t="shared" si="196"/>
        <v>1464.2392</v>
      </c>
      <c r="W279" s="79">
        <f t="shared" si="197"/>
        <v>0</v>
      </c>
      <c r="X279" s="43">
        <f t="shared" si="198"/>
        <v>4.1061151635743403E-3</v>
      </c>
      <c r="Y279" s="43" t="str">
        <f>VLOOKUP(I279,mappings!$C$1:$H$22,6,FALSE)</f>
        <v>EMAAC</v>
      </c>
      <c r="Z279" s="81"/>
      <c r="AN279" s="81"/>
      <c r="AO279" s="63" t="s">
        <v>105</v>
      </c>
      <c r="AP279" s="63" t="s">
        <v>27</v>
      </c>
      <c r="AQ279" s="63">
        <v>2030</v>
      </c>
      <c r="AR279" s="63">
        <v>264.94382730120401</v>
      </c>
      <c r="AS279" s="63">
        <v>0</v>
      </c>
      <c r="AT279" s="63">
        <v>149.34370000000001</v>
      </c>
      <c r="AU279" s="63">
        <v>0</v>
      </c>
      <c r="AV279" s="63">
        <v>0</v>
      </c>
      <c r="AW279" s="81"/>
    </row>
    <row r="280" spans="7:49" x14ac:dyDescent="0.2">
      <c r="G280" s="81"/>
      <c r="H280" s="77" t="str">
        <f t="shared" si="188"/>
        <v>KY</v>
      </c>
      <c r="I280" s="77" t="str">
        <f t="shared" si="188"/>
        <v>PJM_EKPC</v>
      </c>
      <c r="J280" s="34">
        <f t="shared" si="189"/>
        <v>1</v>
      </c>
      <c r="K280" s="63">
        <f t="shared" si="192"/>
        <v>2030</v>
      </c>
      <c r="L280" s="9">
        <f t="shared" si="190"/>
        <v>0</v>
      </c>
      <c r="M280" s="77">
        <f>VLOOKUP(I280,load!$Z$88:$AJ$110,K280-2020,FALSE)</f>
        <v>2232</v>
      </c>
      <c r="N280" s="2">
        <f t="shared" si="191"/>
        <v>0</v>
      </c>
      <c r="O280" s="2">
        <f>VLOOKUP(O$2,ELCC!$A$1:$B$16,2,FALSE)*SUMIF('2022_resources_less_planned_ret'!$A$3:$A$293,O$2&amp;"_"&amp;$I280&amp;"_"&amp;$H280,'2022_resources_less_planned_ret'!$E$3:$E$293)</f>
        <v>0</v>
      </c>
      <c r="P280" s="2">
        <f>VLOOKUP(P$2,ELCC!$A$1:$B$16,2,FALSE)*SUMIF('2022_resources_less_planned_ret'!$A$3:$A$293,P$2&amp;"_"&amp;$I280&amp;"_"&amp;$H280,'2022_resources_less_planned_ret'!$E$3:$E$293)</f>
        <v>149.34370000000001</v>
      </c>
      <c r="Q280" s="2">
        <f>VLOOKUP(Q$2,ELCC!$A$1:$B$16,2,FALSE)*SUMIF('2022_resources_less_planned_ret'!$A$3:$A$293,Q$2&amp;"_"&amp;$I280&amp;"_"&amp;$H280,'2022_resources_less_planned_ret'!$E$3:$E$293)</f>
        <v>0</v>
      </c>
      <c r="R280" s="2">
        <f>VLOOKUP(R$2,ELCC!$A$1:$B$16,2,FALSE)*SUMIF('2022_resources_less_planned_ret'!$A$3:$A$293,R$2&amp;"_"&amp;$I280&amp;"_"&amp;$H280,'2022_resources_less_planned_ret'!$E$3:$E$293)</f>
        <v>0</v>
      </c>
      <c r="S280" s="45">
        <f t="shared" si="193"/>
        <v>149.34370000000001</v>
      </c>
      <c r="T280" s="45">
        <f t="shared" si="194"/>
        <v>0</v>
      </c>
      <c r="U280" s="45">
        <f t="shared" si="195"/>
        <v>0</v>
      </c>
      <c r="V280" s="45">
        <f t="shared" si="196"/>
        <v>1E-8</v>
      </c>
      <c r="W280" s="79">
        <f t="shared" si="197"/>
        <v>0</v>
      </c>
      <c r="X280" s="43">
        <f t="shared" si="198"/>
        <v>1</v>
      </c>
      <c r="Y280" s="43" t="str">
        <f>VLOOKUP(I280,mappings!$C$1:$H$22,6,FALSE)</f>
        <v>WEST</v>
      </c>
      <c r="Z280" s="81"/>
      <c r="AN280" s="81"/>
      <c r="AO280" s="63" t="s">
        <v>106</v>
      </c>
      <c r="AP280" s="63" t="s">
        <v>30</v>
      </c>
      <c r="AQ280" s="63">
        <v>2030</v>
      </c>
      <c r="AR280" s="63">
        <v>39.347086279950702</v>
      </c>
      <c r="AS280" s="63">
        <v>2114.0044200000002</v>
      </c>
      <c r="AT280" s="63">
        <v>690.99258799999996</v>
      </c>
      <c r="AU280" s="63">
        <v>0</v>
      </c>
      <c r="AV280" s="63">
        <v>0</v>
      </c>
      <c r="AW280" s="81"/>
    </row>
    <row r="281" spans="7:49" x14ac:dyDescent="0.2">
      <c r="G281" s="81"/>
      <c r="H281" s="77" t="str">
        <f t="shared" si="188"/>
        <v>NJ</v>
      </c>
      <c r="I281" s="77" t="str">
        <f t="shared" si="188"/>
        <v>PJM_JerseyCntrlPL</v>
      </c>
      <c r="J281" s="34">
        <f t="shared" si="189"/>
        <v>1</v>
      </c>
      <c r="K281" s="63">
        <f t="shared" si="192"/>
        <v>2030</v>
      </c>
      <c r="L281" s="9">
        <f t="shared" si="190"/>
        <v>0.5</v>
      </c>
      <c r="M281" s="77">
        <f>VLOOKUP(I281,load!$Z$88:$AJ$110,K281-2020,FALSE)</f>
        <v>6320</v>
      </c>
      <c r="N281" s="2">
        <f t="shared" si="191"/>
        <v>3160</v>
      </c>
      <c r="O281" s="2">
        <f>VLOOKUP(O$2,ELCC!$A$1:$B$16,2,FALSE)*SUMIF('2022_resources_less_planned_ret'!$A$3:$A$293,O$2&amp;"_"&amp;$I281&amp;"_"&amp;$H281,'2022_resources_less_planned_ret'!$E$3:$E$293)</f>
        <v>0</v>
      </c>
      <c r="P281" s="2">
        <f>VLOOKUP(P$2,ELCC!$A$1:$B$16,2,FALSE)*SUMIF('2022_resources_less_planned_ret'!$A$3:$A$293,P$2&amp;"_"&amp;$I281&amp;"_"&amp;$H281,'2022_resources_less_planned_ret'!$E$3:$E$293)</f>
        <v>156.9744</v>
      </c>
      <c r="Q281" s="2">
        <f>VLOOKUP(Q$2,ELCC!$A$1:$B$16,2,FALSE)*SUMIF('2022_resources_less_planned_ret'!$A$3:$A$293,Q$2&amp;"_"&amp;$I281&amp;"_"&amp;$H281,'2022_resources_less_planned_ret'!$E$3:$E$293)</f>
        <v>133.00094999999999</v>
      </c>
      <c r="R281" s="2">
        <f>VLOOKUP(R$2,ELCC!$A$1:$B$16,2,FALSE)*SUMIF('2022_resources_less_planned_ret'!$A$3:$A$293,R$2&amp;"_"&amp;$I281&amp;"_"&amp;$H281,'2022_resources_less_planned_ret'!$E$3:$E$293)</f>
        <v>0</v>
      </c>
      <c r="S281" s="45">
        <f t="shared" si="193"/>
        <v>3449.9753500000002</v>
      </c>
      <c r="T281" s="45">
        <f t="shared" si="194"/>
        <v>0</v>
      </c>
      <c r="U281" s="45">
        <f t="shared" si="195"/>
        <v>3160</v>
      </c>
      <c r="V281" s="45">
        <f t="shared" si="196"/>
        <v>3160</v>
      </c>
      <c r="W281" s="79">
        <f t="shared" si="197"/>
        <v>1</v>
      </c>
      <c r="X281" s="43">
        <f t="shared" si="198"/>
        <v>1</v>
      </c>
      <c r="Y281" s="43" t="str">
        <f>VLOOKUP(I281,mappings!$C$1:$H$22,6,FALSE)</f>
        <v>EMAAC</v>
      </c>
      <c r="Z281" s="81"/>
      <c r="AN281" s="81"/>
      <c r="AO281" s="63" t="s">
        <v>106</v>
      </c>
      <c r="AP281" s="63" t="s">
        <v>31</v>
      </c>
      <c r="AQ281" s="63">
        <v>2030</v>
      </c>
      <c r="AR281" s="63">
        <v>3.9609548020513601</v>
      </c>
      <c r="AS281" s="63">
        <v>0</v>
      </c>
      <c r="AT281" s="63">
        <v>60.086312</v>
      </c>
      <c r="AU281" s="63">
        <v>0</v>
      </c>
      <c r="AV281" s="63">
        <v>0</v>
      </c>
      <c r="AW281" s="81"/>
    </row>
    <row r="282" spans="7:49" x14ac:dyDescent="0.2">
      <c r="G282" s="81"/>
      <c r="H282" s="77" t="str">
        <f t="shared" si="188"/>
        <v>PA</v>
      </c>
      <c r="I282" s="77" t="str">
        <f t="shared" si="188"/>
        <v>PJM_MetEd</v>
      </c>
      <c r="J282" s="34">
        <f t="shared" si="189"/>
        <v>1</v>
      </c>
      <c r="K282" s="63">
        <f t="shared" si="192"/>
        <v>2030</v>
      </c>
      <c r="L282" s="9">
        <f t="shared" si="190"/>
        <v>0.08</v>
      </c>
      <c r="M282" s="77">
        <f>VLOOKUP(I282,load!$Z$88:$AJ$110,K282-2020,FALSE)</f>
        <v>3080</v>
      </c>
      <c r="N282" s="2">
        <f t="shared" si="191"/>
        <v>246.4</v>
      </c>
      <c r="O282" s="2">
        <f>VLOOKUP(O$2,ELCC!$A$1:$B$16,2,FALSE)*SUMIF('2022_resources_less_planned_ret'!$A$3:$A$293,O$2&amp;"_"&amp;$I282&amp;"_"&amp;$H282,'2022_resources_less_planned_ret'!$E$3:$E$293)</f>
        <v>0</v>
      </c>
      <c r="P282" s="2">
        <f>VLOOKUP(P$2,ELCC!$A$1:$B$16,2,FALSE)*SUMIF('2022_resources_less_planned_ret'!$A$3:$A$293,P$2&amp;"_"&amp;$I282&amp;"_"&amp;$H282,'2022_resources_less_planned_ret'!$E$3:$E$293)</f>
        <v>263.80420000000004</v>
      </c>
      <c r="Q282" s="2">
        <f>VLOOKUP(Q$2,ELCC!$A$1:$B$16,2,FALSE)*SUMIF('2022_resources_less_planned_ret'!$A$3:$A$293,Q$2&amp;"_"&amp;$I282&amp;"_"&amp;$H282,'2022_resources_less_planned_ret'!$E$3:$E$293)</f>
        <v>0</v>
      </c>
      <c r="R282" s="2">
        <f>VLOOKUP(R$2,ELCC!$A$1:$B$16,2,FALSE)*SUMIF('2022_resources_less_planned_ret'!$A$3:$A$293,R$2&amp;"_"&amp;$I282&amp;"_"&amp;$H282,'2022_resources_less_planned_ret'!$E$3:$E$293)</f>
        <v>0</v>
      </c>
      <c r="S282" s="45">
        <f t="shared" si="193"/>
        <v>510.20420000000001</v>
      </c>
      <c r="T282" s="45">
        <f t="shared" si="194"/>
        <v>0</v>
      </c>
      <c r="U282" s="45">
        <f t="shared" si="195"/>
        <v>246.4</v>
      </c>
      <c r="V282" s="45">
        <f t="shared" si="196"/>
        <v>246.4</v>
      </c>
      <c r="W282" s="79">
        <f t="shared" si="197"/>
        <v>1</v>
      </c>
      <c r="X282" s="43">
        <f t="shared" si="198"/>
        <v>1</v>
      </c>
      <c r="Y282" s="43" t="str">
        <f>VLOOKUP(I282,mappings!$C$1:$H$22,6,FALSE)</f>
        <v>WMAAC</v>
      </c>
      <c r="Z282" s="81"/>
      <c r="AN282" s="81"/>
      <c r="AO282" s="63" t="s">
        <v>107</v>
      </c>
      <c r="AP282" s="63" t="s">
        <v>23</v>
      </c>
      <c r="AQ282" s="63">
        <v>2030</v>
      </c>
      <c r="AR282" s="63">
        <v>1285.49092226318</v>
      </c>
      <c r="AS282" s="63">
        <v>0</v>
      </c>
      <c r="AT282" s="63">
        <v>156.9744</v>
      </c>
      <c r="AU282" s="63">
        <v>133.00094999999999</v>
      </c>
      <c r="AV282" s="63">
        <v>523.51367571066703</v>
      </c>
      <c r="AW282" s="81"/>
    </row>
    <row r="283" spans="7:49" x14ac:dyDescent="0.2">
      <c r="G283" s="81"/>
      <c r="H283" s="77" t="str">
        <f t="shared" si="188"/>
        <v>PA</v>
      </c>
      <c r="I283" s="77" t="str">
        <f t="shared" si="188"/>
        <v>PJM_PhiladelphiaElec</v>
      </c>
      <c r="J283" s="34">
        <f t="shared" si="189"/>
        <v>1</v>
      </c>
      <c r="K283" s="63">
        <f t="shared" si="192"/>
        <v>2030</v>
      </c>
      <c r="L283" s="9">
        <f t="shared" si="190"/>
        <v>0.08</v>
      </c>
      <c r="M283" s="77">
        <f>VLOOKUP(I283,load!$Z$88:$AJ$110,K283-2020,FALSE)</f>
        <v>8572</v>
      </c>
      <c r="N283" s="2">
        <f t="shared" si="191"/>
        <v>685.76</v>
      </c>
      <c r="O283" s="2">
        <f>VLOOKUP(O$2,ELCC!$A$1:$B$16,2,FALSE)*SUMIF('2022_resources_less_planned_ret'!$A$3:$A$293,O$2&amp;"_"&amp;$I283&amp;"_"&amp;$H283,'2022_resources_less_planned_ret'!$E$3:$E$293)</f>
        <v>4504.1964840000001</v>
      </c>
      <c r="P283" s="2">
        <f>VLOOKUP(P$2,ELCC!$A$1:$B$16,2,FALSE)*SUMIF('2022_resources_less_planned_ret'!$A$3:$A$293,P$2&amp;"_"&amp;$I283&amp;"_"&amp;$H283,'2022_resources_less_planned_ret'!$E$3:$E$293)</f>
        <v>395.7063</v>
      </c>
      <c r="Q283" s="2">
        <f>VLOOKUP(Q$2,ELCC!$A$1:$B$16,2,FALSE)*SUMIF('2022_resources_less_planned_ret'!$A$3:$A$293,Q$2&amp;"_"&amp;$I283&amp;"_"&amp;$H283,'2022_resources_less_planned_ret'!$E$3:$E$293)</f>
        <v>1016.5009499999999</v>
      </c>
      <c r="R283" s="2">
        <f>VLOOKUP(R$2,ELCC!$A$1:$B$16,2,FALSE)*SUMIF('2022_resources_less_planned_ret'!$A$3:$A$293,R$2&amp;"_"&amp;$I283&amp;"_"&amp;$H283,'2022_resources_less_planned_ret'!$E$3:$E$293)</f>
        <v>0</v>
      </c>
      <c r="S283" s="45">
        <f t="shared" si="193"/>
        <v>6602.1637339999997</v>
      </c>
      <c r="T283" s="45">
        <f t="shared" si="194"/>
        <v>0</v>
      </c>
      <c r="U283" s="45">
        <f t="shared" si="195"/>
        <v>685.76</v>
      </c>
      <c r="V283" s="45">
        <f t="shared" si="196"/>
        <v>685.76</v>
      </c>
      <c r="W283" s="79">
        <f t="shared" si="197"/>
        <v>1</v>
      </c>
      <c r="X283" s="43">
        <f t="shared" si="198"/>
        <v>1</v>
      </c>
      <c r="Y283" s="43" t="str">
        <f>VLOOKUP(I283,mappings!$C$1:$H$22,6,FALSE)</f>
        <v>EMAAC</v>
      </c>
      <c r="Z283" s="81"/>
      <c r="AN283" s="81"/>
      <c r="AO283" s="63" t="s">
        <v>108</v>
      </c>
      <c r="AP283" s="63" t="s">
        <v>31</v>
      </c>
      <c r="AQ283" s="63">
        <v>2030</v>
      </c>
      <c r="AR283" s="63">
        <v>79.401045295393203</v>
      </c>
      <c r="AS283" s="63">
        <v>0</v>
      </c>
      <c r="AT283" s="63">
        <v>263.80419999999998</v>
      </c>
      <c r="AU283" s="63">
        <v>0</v>
      </c>
      <c r="AV283" s="63">
        <v>0</v>
      </c>
      <c r="AW283" s="81"/>
    </row>
    <row r="284" spans="7:49" x14ac:dyDescent="0.2">
      <c r="G284" s="81"/>
      <c r="H284" s="77" t="str">
        <f t="shared" si="188"/>
        <v>PA</v>
      </c>
      <c r="I284" s="77" t="str">
        <f t="shared" si="188"/>
        <v>PJM_PennElec</v>
      </c>
      <c r="J284" s="34">
        <f t="shared" si="189"/>
        <v>1</v>
      </c>
      <c r="K284" s="63">
        <f t="shared" si="192"/>
        <v>2030</v>
      </c>
      <c r="L284" s="9">
        <f t="shared" si="190"/>
        <v>0.08</v>
      </c>
      <c r="M284" s="77">
        <f>VLOOKUP(I284,load!$Z$88:$AJ$110,K284-2020,FALSE)</f>
        <v>2855</v>
      </c>
      <c r="N284" s="2">
        <f t="shared" si="191"/>
        <v>228.4</v>
      </c>
      <c r="O284" s="2">
        <f>VLOOKUP(O$2,ELCC!$A$1:$B$16,2,FALSE)*SUMIF('2022_resources_less_planned_ret'!$A$3:$A$293,O$2&amp;"_"&amp;$I284&amp;"_"&amp;$H284,'2022_resources_less_planned_ret'!$E$3:$E$293)</f>
        <v>0</v>
      </c>
      <c r="P284" s="2">
        <f>VLOOKUP(P$2,ELCC!$A$1:$B$16,2,FALSE)*SUMIF('2022_resources_less_planned_ret'!$A$3:$A$293,P$2&amp;"_"&amp;$I284&amp;"_"&amp;$H284,'2022_resources_less_planned_ret'!$E$3:$E$293)</f>
        <v>331.3904</v>
      </c>
      <c r="Q284" s="2">
        <f>VLOOKUP(Q$2,ELCC!$A$1:$B$16,2,FALSE)*SUMIF('2022_resources_less_planned_ret'!$A$3:$A$293,Q$2&amp;"_"&amp;$I284&amp;"_"&amp;$H284,'2022_resources_less_planned_ret'!$E$3:$E$293)</f>
        <v>487.35094999999995</v>
      </c>
      <c r="R284" s="2">
        <f>VLOOKUP(R$2,ELCC!$A$1:$B$16,2,FALSE)*SUMIF('2022_resources_less_planned_ret'!$A$3:$A$293,R$2&amp;"_"&amp;$I284&amp;"_"&amp;$H284,'2022_resources_less_planned_ret'!$E$3:$E$293)</f>
        <v>0</v>
      </c>
      <c r="S284" s="45">
        <f t="shared" si="193"/>
        <v>1047.1413499999999</v>
      </c>
      <c r="T284" s="45">
        <f t="shared" si="194"/>
        <v>0</v>
      </c>
      <c r="U284" s="45">
        <f t="shared" si="195"/>
        <v>228.4</v>
      </c>
      <c r="V284" s="45">
        <f t="shared" si="196"/>
        <v>228.4</v>
      </c>
      <c r="W284" s="79">
        <f t="shared" si="197"/>
        <v>1</v>
      </c>
      <c r="X284" s="43">
        <f t="shared" si="198"/>
        <v>1</v>
      </c>
      <c r="Y284" s="43" t="str">
        <f>VLOOKUP(I284,mappings!$C$1:$H$22,6,FALSE)</f>
        <v>WMAAC</v>
      </c>
      <c r="Z284" s="81"/>
      <c r="AN284" s="81"/>
      <c r="AO284" s="63" t="s">
        <v>109</v>
      </c>
      <c r="AP284" s="63" t="s">
        <v>31</v>
      </c>
      <c r="AQ284" s="63">
        <v>2030</v>
      </c>
      <c r="AR284" s="63">
        <v>208.59122568145699</v>
      </c>
      <c r="AS284" s="63">
        <v>0</v>
      </c>
      <c r="AT284" s="63">
        <v>331.3904</v>
      </c>
      <c r="AU284" s="63">
        <v>487.35094999999899</v>
      </c>
      <c r="AV284" s="63">
        <v>0</v>
      </c>
      <c r="AW284" s="81"/>
    </row>
    <row r="285" spans="7:49" x14ac:dyDescent="0.2">
      <c r="G285" s="81"/>
      <c r="H285" s="77" t="str">
        <f t="shared" si="188"/>
        <v>DC</v>
      </c>
      <c r="I285" s="77" t="str">
        <f t="shared" si="188"/>
        <v>PJM_PotomacElec</v>
      </c>
      <c r="J285" s="34">
        <f t="shared" si="189"/>
        <v>0.3</v>
      </c>
      <c r="K285" s="63">
        <f t="shared" si="192"/>
        <v>2030</v>
      </c>
      <c r="L285" s="9">
        <f t="shared" si="190"/>
        <v>0.87</v>
      </c>
      <c r="M285" s="77">
        <f>VLOOKUP(I285,load!$Z$88:$AJ$110,K285-2020,FALSE)</f>
        <v>6142</v>
      </c>
      <c r="N285" s="2">
        <f t="shared" si="191"/>
        <v>1603.0619999999999</v>
      </c>
      <c r="O285" s="2">
        <f>VLOOKUP(O$2,ELCC!$A$1:$B$16,2,FALSE)*SUMIF('2022_resources_less_planned_ret'!$A$3:$A$293,O$2&amp;"_"&amp;$I285&amp;"_"&amp;$H285,'2022_resources_less_planned_ret'!$E$3:$E$293)</f>
        <v>0</v>
      </c>
      <c r="P285" s="2">
        <f>VLOOKUP(P$2,ELCC!$A$1:$B$16,2,FALSE)*SUMIF('2022_resources_less_planned_ret'!$A$3:$A$293,P$2&amp;"_"&amp;$I285&amp;"_"&amp;$H285,'2022_resources_less_planned_ret'!$E$3:$E$293)</f>
        <v>69.330359999999899</v>
      </c>
      <c r="Q285" s="2">
        <f>VLOOKUP(Q$2,ELCC!$A$1:$B$16,2,FALSE)*SUMIF('2022_resources_less_planned_ret'!$A$3:$A$293,Q$2&amp;"_"&amp;$I285&amp;"_"&amp;$H285,'2022_resources_less_planned_ret'!$E$3:$E$293)</f>
        <v>0</v>
      </c>
      <c r="R285" s="2">
        <f>VLOOKUP(R$2,ELCC!$A$1:$B$16,2,FALSE)*SUMIF('2022_resources_less_planned_ret'!$A$3:$A$293,R$2&amp;"_"&amp;$I285&amp;"_"&amp;$H285,'2022_resources_less_planned_ret'!$E$3:$E$293)</f>
        <v>0</v>
      </c>
      <c r="S285" s="45">
        <f t="shared" si="193"/>
        <v>1672.3923599999998</v>
      </c>
      <c r="T285" s="45">
        <f t="shared" si="194"/>
        <v>0</v>
      </c>
      <c r="U285" s="45">
        <f t="shared" si="195"/>
        <v>1603.0619999999999</v>
      </c>
      <c r="V285" s="45">
        <f t="shared" si="196"/>
        <v>3752.7619999999997</v>
      </c>
      <c r="W285" s="79">
        <f t="shared" si="197"/>
        <v>0.42716857610474634</v>
      </c>
      <c r="X285" s="43">
        <f t="shared" si="198"/>
        <v>0.41979161332648179</v>
      </c>
      <c r="Y285" s="43" t="str">
        <f>VLOOKUP(I285,mappings!$C$1:$H$22,6,FALSE)</f>
        <v>SWMAAC</v>
      </c>
      <c r="Z285" s="81"/>
      <c r="AN285" s="81"/>
      <c r="AO285" s="63" t="s">
        <v>110</v>
      </c>
      <c r="AP285" s="63" t="s">
        <v>31</v>
      </c>
      <c r="AQ285" s="63">
        <v>2030</v>
      </c>
      <c r="AR285" s="63">
        <v>854.61969990755802</v>
      </c>
      <c r="AS285" s="63">
        <v>2496.3876</v>
      </c>
      <c r="AT285" s="63">
        <v>632.25800000000004</v>
      </c>
      <c r="AU285" s="63">
        <v>0</v>
      </c>
      <c r="AV285" s="63">
        <v>0</v>
      </c>
      <c r="AW285" s="81"/>
    </row>
    <row r="286" spans="7:49" x14ac:dyDescent="0.2">
      <c r="G286" s="81"/>
      <c r="H286" s="77" t="str">
        <f t="shared" si="188"/>
        <v>MD</v>
      </c>
      <c r="I286" s="77" t="str">
        <f t="shared" si="188"/>
        <v>PJM_PotomacElec</v>
      </c>
      <c r="J286" s="34">
        <f t="shared" si="189"/>
        <v>0.7</v>
      </c>
      <c r="K286" s="63">
        <f t="shared" si="192"/>
        <v>2030</v>
      </c>
      <c r="L286" s="9">
        <f t="shared" si="190"/>
        <v>0.5</v>
      </c>
      <c r="M286" s="77">
        <f>VLOOKUP(I286,load!$Z$88:$AJ$110,K286-2020,FALSE)</f>
        <v>6142</v>
      </c>
      <c r="N286" s="2">
        <f t="shared" si="191"/>
        <v>2149.6999999999998</v>
      </c>
      <c r="O286" s="2">
        <f>VLOOKUP(O$2,ELCC!$A$1:$B$16,2,FALSE)*SUMIF('2022_resources_less_planned_ret'!$A$3:$A$293,O$2&amp;"_"&amp;$I286&amp;"_"&amp;$H286,'2022_resources_less_planned_ret'!$E$3:$E$293)</f>
        <v>0</v>
      </c>
      <c r="P286" s="2">
        <f>VLOOKUP(P$2,ELCC!$A$1:$B$16,2,FALSE)*SUMIF('2022_resources_less_planned_ret'!$A$3:$A$293,P$2&amp;"_"&amp;$I286&amp;"_"&amp;$H286,'2022_resources_less_planned_ret'!$E$3:$E$293)</f>
        <v>161.77083999999894</v>
      </c>
      <c r="Q286" s="2">
        <f>VLOOKUP(Q$2,ELCC!$A$1:$B$16,2,FALSE)*SUMIF('2022_resources_less_planned_ret'!$A$3:$A$293,Q$2&amp;"_"&amp;$I286&amp;"_"&amp;$H286,'2022_resources_less_planned_ret'!$E$3:$E$293)</f>
        <v>0</v>
      </c>
      <c r="R286" s="2">
        <f>VLOOKUP(R$2,ELCC!$A$1:$B$16,2,FALSE)*SUMIF('2022_resources_less_planned_ret'!$A$3:$A$293,R$2&amp;"_"&amp;$I286&amp;"_"&amp;$H286,'2022_resources_less_planned_ret'!$E$3:$E$293)</f>
        <v>0</v>
      </c>
      <c r="S286" s="45">
        <f t="shared" si="193"/>
        <v>2311.4708399999986</v>
      </c>
      <c r="T286" s="45">
        <f t="shared" si="194"/>
        <v>0</v>
      </c>
      <c r="U286" s="45">
        <f t="shared" si="195"/>
        <v>2149.6999999999998</v>
      </c>
      <c r="V286" s="45">
        <f t="shared" si="196"/>
        <v>3752.7619999999997</v>
      </c>
      <c r="W286" s="79">
        <f t="shared" si="197"/>
        <v>0.57283142389525366</v>
      </c>
      <c r="X286" s="43">
        <f t="shared" si="198"/>
        <v>0.58020838667351815</v>
      </c>
      <c r="Y286" s="43" t="str">
        <f>VLOOKUP(I286,mappings!$C$1:$H$22,6,FALSE)</f>
        <v>SWMAAC</v>
      </c>
      <c r="Z286" s="81"/>
      <c r="AN286" s="81"/>
      <c r="AO286" s="63" t="s">
        <v>111</v>
      </c>
      <c r="AP286" s="63" t="s">
        <v>31</v>
      </c>
      <c r="AQ286" s="63">
        <v>2030</v>
      </c>
      <c r="AR286" s="63">
        <v>733.04575889569901</v>
      </c>
      <c r="AS286" s="63">
        <v>4504.1964840000001</v>
      </c>
      <c r="AT286" s="63">
        <v>395.7063</v>
      </c>
      <c r="AU286" s="63">
        <v>1016.50094999999</v>
      </c>
      <c r="AV286" s="63">
        <v>0</v>
      </c>
      <c r="AW286" s="81"/>
    </row>
    <row r="287" spans="7:49" x14ac:dyDescent="0.2">
      <c r="G287" s="81"/>
      <c r="H287" s="77" t="str">
        <f t="shared" si="188"/>
        <v>PA</v>
      </c>
      <c r="I287" s="77" t="str">
        <f t="shared" si="188"/>
        <v>PJM_PennPL_UGI</v>
      </c>
      <c r="J287" s="34">
        <f t="shared" si="189"/>
        <v>1</v>
      </c>
      <c r="K287" s="63">
        <f t="shared" si="192"/>
        <v>2030</v>
      </c>
      <c r="L287" s="9">
        <f t="shared" si="190"/>
        <v>0.08</v>
      </c>
      <c r="M287" s="77">
        <f>VLOOKUP(I287,load!$Z$88:$AJ$110,K287-2020,FALSE)</f>
        <v>7486</v>
      </c>
      <c r="N287" s="2">
        <f t="shared" si="191"/>
        <v>598.88</v>
      </c>
      <c r="O287" s="2">
        <f>VLOOKUP(O$2,ELCC!$A$1:$B$16,2,FALSE)*SUMIF('2022_resources_less_planned_ret'!$A$3:$A$293,O$2&amp;"_"&amp;$I287&amp;"_"&amp;$H287,'2022_resources_less_planned_ret'!$E$3:$E$293)</f>
        <v>2496.3876</v>
      </c>
      <c r="P287" s="2">
        <f>VLOOKUP(P$2,ELCC!$A$1:$B$16,2,FALSE)*SUMIF('2022_resources_less_planned_ret'!$A$3:$A$293,P$2&amp;"_"&amp;$I287&amp;"_"&amp;$H287,'2022_resources_less_planned_ret'!$E$3:$E$293)</f>
        <v>632.25800000000004</v>
      </c>
      <c r="Q287" s="2">
        <f>VLOOKUP(Q$2,ELCC!$A$1:$B$16,2,FALSE)*SUMIF('2022_resources_less_planned_ret'!$A$3:$A$293,Q$2&amp;"_"&amp;$I287&amp;"_"&amp;$H287,'2022_resources_less_planned_ret'!$E$3:$E$293)</f>
        <v>0</v>
      </c>
      <c r="R287" s="2">
        <f>VLOOKUP(R$2,ELCC!$A$1:$B$16,2,FALSE)*SUMIF('2022_resources_less_planned_ret'!$A$3:$A$293,R$2&amp;"_"&amp;$I287&amp;"_"&amp;$H287,'2022_resources_less_planned_ret'!$E$3:$E$293)</f>
        <v>0</v>
      </c>
      <c r="S287" s="45">
        <f t="shared" si="193"/>
        <v>3727.5255999999999</v>
      </c>
      <c r="T287" s="45">
        <f t="shared" si="194"/>
        <v>0</v>
      </c>
      <c r="U287" s="45">
        <f t="shared" si="195"/>
        <v>598.88</v>
      </c>
      <c r="V287" s="45">
        <f t="shared" si="196"/>
        <v>598.88</v>
      </c>
      <c r="W287" s="79">
        <f t="shared" si="197"/>
        <v>1</v>
      </c>
      <c r="X287" s="43">
        <f t="shared" si="198"/>
        <v>1</v>
      </c>
      <c r="Y287" s="43" t="str">
        <f>VLOOKUP(I287,mappings!$C$1:$H$22,6,FALSE)</f>
        <v>WMAAC</v>
      </c>
      <c r="Z287" s="81"/>
      <c r="AN287" s="81"/>
      <c r="AO287" s="63" t="s">
        <v>112</v>
      </c>
      <c r="AP287" s="63" t="s">
        <v>22</v>
      </c>
      <c r="AQ287" s="63">
        <v>2030</v>
      </c>
      <c r="AR287" s="63">
        <v>78.092209902501907</v>
      </c>
      <c r="AS287" s="63">
        <v>0</v>
      </c>
      <c r="AT287" s="63">
        <v>69.330359999999899</v>
      </c>
      <c r="AU287" s="63">
        <v>0</v>
      </c>
      <c r="AV287" s="63">
        <v>0</v>
      </c>
      <c r="AW287" s="81"/>
    </row>
    <row r="288" spans="7:49" x14ac:dyDescent="0.2">
      <c r="G288" s="81"/>
      <c r="H288" s="77" t="str">
        <f t="shared" si="188"/>
        <v>NJ</v>
      </c>
      <c r="I288" s="77" t="str">
        <f t="shared" si="188"/>
        <v>PJM_PublicServiceEG</v>
      </c>
      <c r="J288" s="34">
        <f t="shared" si="189"/>
        <v>1</v>
      </c>
      <c r="K288" s="63">
        <f t="shared" si="192"/>
        <v>2030</v>
      </c>
      <c r="L288" s="9">
        <f t="shared" si="190"/>
        <v>0.5</v>
      </c>
      <c r="M288" s="77">
        <f>VLOOKUP(I288,load!$Z$88:$AJ$110,K288-2020,FALSE)</f>
        <v>10522</v>
      </c>
      <c r="N288" s="2">
        <f t="shared" si="191"/>
        <v>5261</v>
      </c>
      <c r="O288" s="2">
        <f>VLOOKUP(O$2,ELCC!$A$1:$B$16,2,FALSE)*SUMIF('2022_resources_less_planned_ret'!$A$3:$A$293,O$2&amp;"_"&amp;$I288&amp;"_"&amp;$H288,'2022_resources_less_planned_ret'!$E$3:$E$293)</f>
        <v>3460.2705900000001</v>
      </c>
      <c r="P288" s="2">
        <f>VLOOKUP(P$2,ELCC!$A$1:$B$16,2,FALSE)*SUMIF('2022_resources_less_planned_ret'!$A$3:$A$293,P$2&amp;"_"&amp;$I288&amp;"_"&amp;$H288,'2022_resources_less_planned_ret'!$E$3:$E$293)</f>
        <v>357.55280000000005</v>
      </c>
      <c r="Q288" s="2">
        <f>VLOOKUP(Q$2,ELCC!$A$1:$B$16,2,FALSE)*SUMIF('2022_resources_less_planned_ret'!$A$3:$A$293,Q$2&amp;"_"&amp;$I288&amp;"_"&amp;$H288,'2022_resources_less_planned_ret'!$E$3:$E$293)</f>
        <v>0</v>
      </c>
      <c r="R288" s="2">
        <f>VLOOKUP(R$2,ELCC!$A$1:$B$16,2,FALSE)*SUMIF('2022_resources_less_planned_ret'!$A$3:$A$293,R$2&amp;"_"&amp;$I288&amp;"_"&amp;$H288,'2022_resources_less_planned_ret'!$E$3:$E$293)</f>
        <v>0</v>
      </c>
      <c r="S288" s="45">
        <f t="shared" si="193"/>
        <v>9078.8233899999996</v>
      </c>
      <c r="T288" s="45">
        <f t="shared" si="194"/>
        <v>3460.2705900000001</v>
      </c>
      <c r="U288" s="45">
        <f t="shared" si="195"/>
        <v>8721.2705900000001</v>
      </c>
      <c r="V288" s="45">
        <f t="shared" si="196"/>
        <v>8721.2705900000001</v>
      </c>
      <c r="W288" s="79">
        <f t="shared" si="197"/>
        <v>1</v>
      </c>
      <c r="X288" s="43">
        <f t="shared" si="198"/>
        <v>1</v>
      </c>
      <c r="Y288" s="43" t="str">
        <f>VLOOKUP(I288,mappings!$C$1:$H$22,6,FALSE)</f>
        <v>EMAAC</v>
      </c>
      <c r="Z288" s="81"/>
      <c r="AN288" s="81"/>
      <c r="AO288" s="63" t="s">
        <v>112</v>
      </c>
      <c r="AP288" s="63" t="s">
        <v>4</v>
      </c>
      <c r="AQ288" s="63">
        <v>2030</v>
      </c>
      <c r="AR288" s="63">
        <v>490.890373274068</v>
      </c>
      <c r="AS288" s="63">
        <v>0</v>
      </c>
      <c r="AT288" s="63">
        <v>161.770839999998</v>
      </c>
      <c r="AU288" s="63">
        <v>0</v>
      </c>
      <c r="AV288" s="63">
        <v>0</v>
      </c>
      <c r="AW288" s="81"/>
    </row>
    <row r="289" spans="7:49" x14ac:dyDescent="0.2">
      <c r="G289" s="81"/>
      <c r="H289" s="77" t="str">
        <f t="shared" si="188"/>
        <v>NJ</v>
      </c>
      <c r="I289" s="77" t="str">
        <f t="shared" si="188"/>
        <v>PJM_RocklandElec</v>
      </c>
      <c r="J289" s="34">
        <f t="shared" si="189"/>
        <v>1</v>
      </c>
      <c r="K289" s="63">
        <f t="shared" si="192"/>
        <v>2030</v>
      </c>
      <c r="L289" s="9">
        <f t="shared" si="190"/>
        <v>0.5</v>
      </c>
      <c r="M289" s="77">
        <f>VLOOKUP(I289,load!$Z$88:$AJ$110,K289-2020,FALSE)</f>
        <v>407</v>
      </c>
      <c r="N289" s="2">
        <f t="shared" si="191"/>
        <v>203.5</v>
      </c>
      <c r="O289" s="2">
        <f>VLOOKUP(O$2,ELCC!$A$1:$B$16,2,FALSE)*SUMIF('2022_resources_less_planned_ret'!$A$3:$A$293,O$2&amp;"_"&amp;$I289&amp;"_"&amp;$H289,'2022_resources_less_planned_ret'!$E$3:$E$293)</f>
        <v>0</v>
      </c>
      <c r="P289" s="2">
        <f>VLOOKUP(P$2,ELCC!$A$1:$B$16,2,FALSE)*SUMIF('2022_resources_less_planned_ret'!$A$3:$A$293,P$2&amp;"_"&amp;$I289&amp;"_"&amp;$H289,'2022_resources_less_planned_ret'!$E$3:$E$293)</f>
        <v>4.3604000000000003</v>
      </c>
      <c r="Q289" s="2">
        <f>VLOOKUP(Q$2,ELCC!$A$1:$B$16,2,FALSE)*SUMIF('2022_resources_less_planned_ret'!$A$3:$A$293,Q$2&amp;"_"&amp;$I289&amp;"_"&amp;$H289,'2022_resources_less_planned_ret'!$E$3:$E$293)</f>
        <v>0</v>
      </c>
      <c r="R289" s="2">
        <f>VLOOKUP(R$2,ELCC!$A$1:$B$16,2,FALSE)*SUMIF('2022_resources_less_planned_ret'!$A$3:$A$293,R$2&amp;"_"&amp;$I289&amp;"_"&amp;$H289,'2022_resources_less_planned_ret'!$E$3:$E$293)</f>
        <v>0</v>
      </c>
      <c r="S289" s="45">
        <f t="shared" si="193"/>
        <v>207.8604</v>
      </c>
      <c r="T289" s="45">
        <f t="shared" si="194"/>
        <v>0</v>
      </c>
      <c r="U289" s="45">
        <f t="shared" si="195"/>
        <v>203.5</v>
      </c>
      <c r="V289" s="45">
        <f t="shared" si="196"/>
        <v>203.5</v>
      </c>
      <c r="W289" s="79">
        <f t="shared" si="197"/>
        <v>1</v>
      </c>
      <c r="X289" s="43">
        <f t="shared" si="198"/>
        <v>1</v>
      </c>
      <c r="Y289" s="43" t="str">
        <f>VLOOKUP(I289,mappings!$C$1:$H$22,6,FALSE)</f>
        <v>EMAAC</v>
      </c>
      <c r="Z289" s="81"/>
      <c r="AN289" s="81"/>
      <c r="AO289" s="63" t="s">
        <v>113</v>
      </c>
      <c r="AP289" s="63" t="s">
        <v>23</v>
      </c>
      <c r="AQ289" s="63">
        <v>2030</v>
      </c>
      <c r="AR289" s="63">
        <v>1373.65535978561</v>
      </c>
      <c r="AS289" s="63">
        <v>3460.2705900000001</v>
      </c>
      <c r="AT289" s="63">
        <v>357.55279999999999</v>
      </c>
      <c r="AU289" s="63">
        <v>0</v>
      </c>
      <c r="AV289" s="63">
        <v>984.30562522605499</v>
      </c>
      <c r="AW289" s="81"/>
    </row>
    <row r="290" spans="7:49" x14ac:dyDescent="0.2">
      <c r="G290" s="81"/>
      <c r="H290" s="77" t="str">
        <f t="shared" si="188"/>
        <v>IL</v>
      </c>
      <c r="I290" s="77" t="str">
        <f t="shared" si="188"/>
        <v>MISO4</v>
      </c>
      <c r="J290" s="34">
        <f t="shared" si="189"/>
        <v>1</v>
      </c>
      <c r="K290" s="63">
        <f t="shared" si="192"/>
        <v>2030</v>
      </c>
      <c r="L290" s="9">
        <f t="shared" si="190"/>
        <v>0.34</v>
      </c>
      <c r="M290" s="77">
        <f>VLOOKUP(I290,load!$Z$88:$AJ$110,K290-2020,FALSE)</f>
        <v>10439</v>
      </c>
      <c r="N290" s="2">
        <f t="shared" si="191"/>
        <v>3549.26</v>
      </c>
      <c r="O290" s="2">
        <f>VLOOKUP(O$2,ELCC!$A$1:$B$16,2,FALSE)*SUMIF('2022_resources_less_planned_ret'!$A$3:$A$293,O$2&amp;"_"&amp;$I290&amp;"_"&amp;$H290,'2022_resources_less_planned_ret'!$E$3:$E$293)</f>
        <v>1067.89914</v>
      </c>
      <c r="P290" s="2">
        <f>VLOOKUP(P$2,ELCC!$A$1:$B$16,2,FALSE)*SUMIF('2022_resources_less_planned_ret'!$A$3:$A$293,P$2&amp;"_"&amp;$I290&amp;"_"&amp;$H290,'2022_resources_less_planned_ret'!$E$3:$E$293)</f>
        <v>0</v>
      </c>
      <c r="Q290" s="2">
        <f>VLOOKUP(Q$2,ELCC!$A$1:$B$16,2,FALSE)*SUMIF('2022_resources_less_planned_ret'!$A$3:$A$293,Q$2&amp;"_"&amp;$I290&amp;"_"&amp;$H290,'2022_resources_less_planned_ret'!$E$3:$E$293)</f>
        <v>0</v>
      </c>
      <c r="R290" s="2">
        <f>VLOOKUP(R$2,ELCC!$A$1:$B$16,2,FALSE)*SUMIF('2022_resources_less_planned_ret'!$A$3:$A$293,R$2&amp;"_"&amp;$I290&amp;"_"&amp;$H290,'2022_resources_less_planned_ret'!$E$3:$E$293)</f>
        <v>0</v>
      </c>
      <c r="S290" s="45">
        <f t="shared" si="193"/>
        <v>4617.1591399999998</v>
      </c>
      <c r="T290" s="45">
        <f t="shared" si="194"/>
        <v>1067.89914</v>
      </c>
      <c r="U290" s="45">
        <f t="shared" si="195"/>
        <v>4617.1591399999998</v>
      </c>
      <c r="V290" s="45">
        <f t="shared" si="196"/>
        <v>4617.1591399999998</v>
      </c>
      <c r="W290" s="79">
        <f t="shared" si="197"/>
        <v>1</v>
      </c>
      <c r="X290" s="43">
        <f t="shared" si="198"/>
        <v>1</v>
      </c>
      <c r="Y290" s="43" t="str">
        <f>VLOOKUP(I290,mappings!$C$1:$H$22,6,FALSE)</f>
        <v>MISO4</v>
      </c>
      <c r="Z290" s="81"/>
      <c r="AN290" s="81"/>
      <c r="AO290" s="63" t="s">
        <v>114</v>
      </c>
      <c r="AP290" s="63" t="s">
        <v>23</v>
      </c>
      <c r="AQ290" s="63">
        <v>2030</v>
      </c>
      <c r="AR290" s="63">
        <v>39.618748236472101</v>
      </c>
      <c r="AS290" s="63">
        <v>0</v>
      </c>
      <c r="AT290" s="63">
        <v>4.3604000000000003</v>
      </c>
      <c r="AU290" s="63">
        <v>0</v>
      </c>
      <c r="AV290" s="63">
        <v>33.214791701155001</v>
      </c>
      <c r="AW290" s="81"/>
    </row>
    <row r="291" spans="7:49" x14ac:dyDescent="0.2">
      <c r="I291" s="63"/>
      <c r="K291" s="63"/>
      <c r="U291" s="45"/>
      <c r="V291" s="45"/>
      <c r="W291" s="43"/>
      <c r="Y291" s="43"/>
      <c r="AV291" s="63"/>
    </row>
    <row r="292" spans="7:49" x14ac:dyDescent="0.2">
      <c r="I292" s="63"/>
      <c r="K292" s="63"/>
      <c r="U292" s="45"/>
      <c r="V292" s="45"/>
      <c r="W292" s="43"/>
      <c r="Y292" s="43"/>
      <c r="AV292" s="63"/>
    </row>
    <row r="293" spans="7:49" x14ac:dyDescent="0.2">
      <c r="I293" s="63"/>
      <c r="K293" s="63"/>
      <c r="U293" s="45"/>
      <c r="V293" s="45"/>
      <c r="W293" s="43"/>
      <c r="Y293" s="43"/>
      <c r="AV293" s="63"/>
    </row>
    <row r="294" spans="7:49" x14ac:dyDescent="0.2">
      <c r="I294" s="63"/>
      <c r="K294" s="63"/>
      <c r="U294" s="45"/>
      <c r="V294" s="45"/>
      <c r="W294" s="43"/>
      <c r="Y294" s="43"/>
      <c r="AV294" s="63"/>
    </row>
    <row r="295" spans="7:49" x14ac:dyDescent="0.2">
      <c r="I295" s="63"/>
      <c r="K295" s="63"/>
      <c r="U295" s="45"/>
      <c r="V295" s="45"/>
      <c r="W295" s="43"/>
      <c r="Y295" s="43"/>
      <c r="AV295" s="63"/>
    </row>
    <row r="296" spans="7:49" x14ac:dyDescent="0.2">
      <c r="I296" s="63"/>
      <c r="K296" s="63"/>
      <c r="U296" s="45"/>
      <c r="V296" s="45"/>
      <c r="W296" s="43"/>
      <c r="Y296" s="43"/>
      <c r="AV296" s="63"/>
    </row>
    <row r="297" spans="7:49" x14ac:dyDescent="0.2">
      <c r="I297" s="63"/>
      <c r="J297" s="63"/>
      <c r="K297" s="63"/>
      <c r="U297" s="45"/>
      <c r="V297" s="45"/>
      <c r="W297" s="43"/>
      <c r="Y297" s="43"/>
      <c r="AV297" s="63"/>
    </row>
    <row r="298" spans="7:49" x14ac:dyDescent="0.2">
      <c r="I298" s="63"/>
      <c r="J298" s="63"/>
      <c r="K298" s="63"/>
      <c r="U298" s="45"/>
      <c r="V298" s="45"/>
      <c r="W298" s="43"/>
      <c r="Y298" s="43"/>
      <c r="AV298" s="63"/>
    </row>
    <row r="299" spans="7:49" x14ac:dyDescent="0.2">
      <c r="I299" s="63"/>
      <c r="J299" s="63"/>
      <c r="K299" s="63"/>
      <c r="U299" s="45"/>
      <c r="V299" s="45"/>
      <c r="W299" s="43"/>
      <c r="Y299" s="43"/>
      <c r="AV299" s="63"/>
    </row>
    <row r="300" spans="7:49" x14ac:dyDescent="0.2">
      <c r="I300" s="63"/>
      <c r="J300" s="63"/>
      <c r="K300" s="63"/>
      <c r="U300" s="45"/>
      <c r="V300" s="45"/>
      <c r="W300" s="43"/>
      <c r="Y300" s="43"/>
    </row>
    <row r="301" spans="7:49" x14ac:dyDescent="0.2">
      <c r="I301" s="63"/>
      <c r="J301" s="63"/>
      <c r="K301" s="63"/>
      <c r="U301" s="45"/>
      <c r="V301" s="45"/>
      <c r="W301" s="43"/>
      <c r="Y301" s="43"/>
    </row>
    <row r="302" spans="7:49" x14ac:dyDescent="0.2">
      <c r="I302" s="63"/>
      <c r="J302" s="63"/>
      <c r="K302" s="63"/>
      <c r="U302" s="45"/>
      <c r="V302" s="45"/>
      <c r="W302" s="43"/>
      <c r="Y302" s="43"/>
    </row>
    <row r="303" spans="7:49" x14ac:dyDescent="0.2">
      <c r="I303" s="63"/>
      <c r="J303" s="63"/>
      <c r="K303" s="63"/>
      <c r="U303" s="45"/>
      <c r="V303" s="45"/>
      <c r="W303" s="43"/>
      <c r="Y303" s="43"/>
    </row>
    <row r="304" spans="7:49" x14ac:dyDescent="0.2">
      <c r="I304" s="63"/>
      <c r="J304" s="63"/>
      <c r="K304" s="63"/>
      <c r="U304" s="45"/>
      <c r="V304" s="45"/>
      <c r="W304" s="43"/>
      <c r="Y304" s="43"/>
    </row>
    <row r="305" spans="9:25" x14ac:dyDescent="0.2">
      <c r="I305" s="63"/>
      <c r="J305" s="63"/>
      <c r="K305" s="63"/>
      <c r="U305" s="45"/>
      <c r="V305" s="45"/>
      <c r="W305" s="43"/>
      <c r="Y305" s="43"/>
    </row>
    <row r="306" spans="9:25" x14ac:dyDescent="0.2">
      <c r="I306" s="63"/>
      <c r="J306" s="63"/>
      <c r="K306" s="63"/>
      <c r="U306" s="45"/>
      <c r="V306" s="45"/>
      <c r="W306" s="43"/>
      <c r="Y306" s="43"/>
    </row>
    <row r="307" spans="9:25" x14ac:dyDescent="0.2">
      <c r="I307" s="63"/>
      <c r="J307" s="63"/>
      <c r="K307" s="63"/>
      <c r="U307" s="45"/>
      <c r="V307" s="45"/>
      <c r="W307" s="43"/>
      <c r="Y307" s="43"/>
    </row>
    <row r="308" spans="9:25" x14ac:dyDescent="0.2">
      <c r="I308" s="63"/>
      <c r="J308" s="63"/>
      <c r="K308" s="63"/>
      <c r="U308" s="45"/>
      <c r="V308" s="45"/>
      <c r="W308" s="43"/>
      <c r="Y308" s="43"/>
    </row>
    <row r="309" spans="9:25" x14ac:dyDescent="0.2">
      <c r="I309" s="63"/>
      <c r="J309" s="63"/>
      <c r="K309" s="63"/>
      <c r="U309" s="45"/>
      <c r="V309" s="45"/>
      <c r="W309" s="43"/>
      <c r="Y309" s="43"/>
    </row>
    <row r="310" spans="9:25" x14ac:dyDescent="0.2">
      <c r="I310" s="63"/>
      <c r="J310" s="63"/>
      <c r="K310" s="63"/>
      <c r="U310" s="45"/>
      <c r="V310" s="45"/>
      <c r="W310" s="43"/>
      <c r="Y310" s="43"/>
    </row>
    <row r="311" spans="9:25" x14ac:dyDescent="0.2">
      <c r="I311" s="63"/>
      <c r="J311" s="63"/>
      <c r="K311" s="63"/>
      <c r="U311" s="45"/>
      <c r="V311" s="45"/>
      <c r="W311" s="43"/>
      <c r="Y311" s="43"/>
    </row>
    <row r="312" spans="9:25" x14ac:dyDescent="0.2">
      <c r="I312" s="63"/>
      <c r="J312" s="63"/>
      <c r="K312" s="63"/>
      <c r="U312" s="45"/>
      <c r="V312" s="45"/>
      <c r="W312" s="43"/>
      <c r="Y312" s="43"/>
    </row>
    <row r="313" spans="9:25" x14ac:dyDescent="0.2">
      <c r="I313" s="63"/>
      <c r="J313" s="63"/>
      <c r="K313" s="63"/>
      <c r="U313" s="45"/>
      <c r="V313" s="45"/>
      <c r="W313" s="43"/>
      <c r="Y313" s="43"/>
    </row>
    <row r="314" spans="9:25" x14ac:dyDescent="0.2">
      <c r="I314" s="63"/>
      <c r="J314" s="63"/>
      <c r="K314" s="63"/>
      <c r="U314" s="45"/>
      <c r="V314" s="45"/>
      <c r="W314" s="43"/>
      <c r="Y314" s="43"/>
    </row>
    <row r="315" spans="9:25" x14ac:dyDescent="0.2">
      <c r="I315" s="63"/>
      <c r="J315" s="63"/>
      <c r="K315" s="63"/>
      <c r="U315" s="45"/>
      <c r="V315" s="45"/>
      <c r="W315" s="43"/>
      <c r="Y315" s="43"/>
    </row>
    <row r="316" spans="9:25" x14ac:dyDescent="0.2">
      <c r="I316" s="63"/>
      <c r="J316" s="63"/>
      <c r="K316" s="63"/>
      <c r="U316" s="45"/>
      <c r="V316" s="45"/>
      <c r="W316" s="43"/>
      <c r="Y316" s="43"/>
    </row>
    <row r="317" spans="9:25" x14ac:dyDescent="0.2">
      <c r="I317" s="63"/>
      <c r="J317" s="63"/>
      <c r="K317" s="63"/>
      <c r="U317" s="45"/>
      <c r="V317" s="45"/>
      <c r="W317" s="43"/>
      <c r="Y317" s="43"/>
    </row>
    <row r="318" spans="9:25" x14ac:dyDescent="0.2">
      <c r="I318" s="63"/>
      <c r="J318" s="63"/>
      <c r="K318" s="63"/>
      <c r="U318" s="45"/>
      <c r="V318" s="45"/>
      <c r="W318" s="43"/>
      <c r="Y318" s="43"/>
    </row>
    <row r="319" spans="9:25" x14ac:dyDescent="0.2">
      <c r="I319" s="63"/>
      <c r="J319" s="63"/>
      <c r="K319" s="63"/>
      <c r="U319" s="45"/>
      <c r="V319" s="45"/>
      <c r="W319" s="43"/>
      <c r="Y319" s="43"/>
    </row>
    <row r="320" spans="9:25" x14ac:dyDescent="0.2">
      <c r="I320" s="63"/>
      <c r="J320" s="63"/>
      <c r="K320" s="63"/>
      <c r="U320" s="45"/>
      <c r="V320" s="45"/>
      <c r="W320" s="43"/>
      <c r="Y320" s="43"/>
    </row>
    <row r="321" spans="9:25" x14ac:dyDescent="0.2">
      <c r="I321" s="63"/>
      <c r="J321" s="63"/>
      <c r="K321" s="63"/>
      <c r="U321" s="45"/>
      <c r="V321" s="45"/>
      <c r="W321" s="43"/>
      <c r="Y321" s="43"/>
    </row>
    <row r="322" spans="9:25" x14ac:dyDescent="0.2">
      <c r="I322" s="63"/>
      <c r="J322" s="63"/>
      <c r="K322" s="63"/>
      <c r="U322" s="45"/>
      <c r="V322" s="45"/>
      <c r="W322" s="43"/>
      <c r="Y322" s="43"/>
    </row>
    <row r="323" spans="9:25" x14ac:dyDescent="0.2">
      <c r="I323" s="63"/>
      <c r="J323" s="63"/>
      <c r="K323" s="63"/>
      <c r="U323" s="45"/>
      <c r="V323" s="45"/>
      <c r="W323" s="43"/>
      <c r="Y323" s="43"/>
    </row>
    <row r="324" spans="9:25" x14ac:dyDescent="0.2">
      <c r="I324" s="63"/>
      <c r="J324" s="63"/>
      <c r="K324" s="63"/>
      <c r="U324" s="45"/>
      <c r="V324" s="45"/>
      <c r="W324" s="43"/>
      <c r="Y324" s="43"/>
    </row>
    <row r="325" spans="9:25" x14ac:dyDescent="0.2">
      <c r="I325" s="63"/>
      <c r="J325" s="63"/>
      <c r="K325" s="63"/>
      <c r="U325" s="45"/>
      <c r="V325" s="45"/>
      <c r="W325" s="43"/>
      <c r="Y325" s="43"/>
    </row>
    <row r="326" spans="9:25" x14ac:dyDescent="0.2">
      <c r="I326" s="63"/>
      <c r="J326" s="63"/>
      <c r="K326" s="63"/>
      <c r="U326" s="45"/>
      <c r="V326" s="45"/>
      <c r="W326" s="43"/>
      <c r="Y326" s="43"/>
    </row>
    <row r="327" spans="9:25" x14ac:dyDescent="0.2">
      <c r="I327" s="63"/>
      <c r="J327" s="63"/>
      <c r="K327" s="63"/>
      <c r="U327" s="45"/>
      <c r="V327" s="45"/>
      <c r="W327" s="43"/>
      <c r="Y327" s="43"/>
    </row>
    <row r="328" spans="9:25" x14ac:dyDescent="0.2">
      <c r="I328" s="63"/>
      <c r="J328" s="63"/>
      <c r="K328" s="63"/>
      <c r="U328" s="45"/>
      <c r="V328" s="45"/>
      <c r="W328" s="43"/>
      <c r="Y328" s="43"/>
    </row>
    <row r="329" spans="9:25" x14ac:dyDescent="0.2">
      <c r="I329" s="63"/>
      <c r="J329" s="63"/>
      <c r="K329" s="63"/>
      <c r="U329" s="45"/>
      <c r="V329" s="45"/>
      <c r="W329" s="43"/>
      <c r="Y329" s="43"/>
    </row>
    <row r="330" spans="9:25" x14ac:dyDescent="0.2">
      <c r="I330" s="63"/>
      <c r="J330" s="63"/>
      <c r="K330" s="63"/>
      <c r="U330" s="45"/>
      <c r="V330" s="45"/>
      <c r="W330" s="43"/>
      <c r="Y330" s="43"/>
    </row>
    <row r="331" spans="9:25" x14ac:dyDescent="0.2">
      <c r="I331" s="63"/>
      <c r="K331" s="63"/>
      <c r="Y331" s="43"/>
    </row>
    <row r="332" spans="9:25" x14ac:dyDescent="0.2">
      <c r="I332" s="63"/>
      <c r="K332" s="63"/>
      <c r="Y332" s="43"/>
    </row>
    <row r="333" spans="9:25" x14ac:dyDescent="0.2">
      <c r="I333" s="63"/>
      <c r="K333" s="63"/>
      <c r="Y333" s="43"/>
    </row>
    <row r="334" spans="9:25" x14ac:dyDescent="0.2">
      <c r="I334" s="63"/>
      <c r="K334" s="63"/>
      <c r="Y334" s="43"/>
    </row>
    <row r="335" spans="9:25" x14ac:dyDescent="0.2">
      <c r="I335" s="63"/>
      <c r="K335" s="63"/>
      <c r="Y335" s="43"/>
    </row>
    <row r="336" spans="9:25" x14ac:dyDescent="0.2">
      <c r="I336" s="63"/>
      <c r="K336" s="63"/>
      <c r="Y336" s="43"/>
    </row>
    <row r="337" spans="9:25" x14ac:dyDescent="0.2">
      <c r="I337" s="63"/>
      <c r="K337" s="63"/>
      <c r="Y337" s="43"/>
    </row>
    <row r="338" spans="9:25" x14ac:dyDescent="0.2">
      <c r="I338" s="63"/>
      <c r="K338" s="63"/>
      <c r="Y338" s="43"/>
    </row>
  </sheetData>
  <autoFilter ref="AA2:AM218"/>
  <mergeCells count="3">
    <mergeCell ref="N1:P1"/>
    <mergeCell ref="AD1:AF1"/>
    <mergeCell ref="AX1:AY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297"/>
  <sheetViews>
    <sheetView workbookViewId="0">
      <selection activeCell="E10" sqref="E10"/>
    </sheetView>
  </sheetViews>
  <sheetFormatPr defaultRowHeight="14.25" x14ac:dyDescent="0.2"/>
  <cols>
    <col min="1" max="1" width="37" bestFit="1" customWidth="1"/>
    <col min="2" max="3" width="10" customWidth="1"/>
    <col min="4" max="4" width="21.375" bestFit="1" customWidth="1"/>
    <col min="5" max="6" width="10" customWidth="1"/>
    <col min="7" max="7" width="9.125" customWidth="1"/>
    <col min="8" max="8" width="22.125" customWidth="1"/>
    <col min="9" max="13" width="9.375" customWidth="1"/>
    <col min="14" max="16" width="14.125" customWidth="1"/>
    <col min="17" max="19" width="11" customWidth="1"/>
    <col min="20" max="20" width="14.125" customWidth="1"/>
    <col min="21" max="22" width="10.5" customWidth="1"/>
    <col min="23" max="23" width="11.375" customWidth="1"/>
    <col min="24" max="24" width="11.875" customWidth="1"/>
    <col min="25" max="25" width="11.875" bestFit="1" customWidth="1"/>
  </cols>
  <sheetData>
    <row r="1" spans="1:25" ht="18" x14ac:dyDescent="0.25">
      <c r="A1" s="35" t="s">
        <v>564</v>
      </c>
      <c r="G1" s="63"/>
      <c r="H1" s="27" t="s">
        <v>601</v>
      </c>
      <c r="I1" s="25">
        <v>0</v>
      </c>
    </row>
    <row r="2" spans="1:25" s="4" customFormat="1" x14ac:dyDescent="0.2">
      <c r="A2" t="s">
        <v>477</v>
      </c>
      <c r="B2" t="s">
        <v>8</v>
      </c>
      <c r="C2" t="s">
        <v>24</v>
      </c>
      <c r="D2" t="s">
        <v>9</v>
      </c>
      <c r="E2" t="s">
        <v>73</v>
      </c>
      <c r="G2" s="63"/>
      <c r="H2"/>
      <c r="I2"/>
      <c r="J2"/>
      <c r="K2"/>
      <c r="L2"/>
      <c r="M2"/>
      <c r="N2"/>
      <c r="O2"/>
      <c r="P2"/>
      <c r="Q2"/>
      <c r="R2"/>
      <c r="S2"/>
      <c r="T2"/>
      <c r="U2"/>
      <c r="V2"/>
      <c r="W2"/>
      <c r="X2"/>
      <c r="Y2"/>
    </row>
    <row r="3" spans="1:25" ht="15" customHeight="1" x14ac:dyDescent="0.2">
      <c r="A3" s="4" t="s">
        <v>148</v>
      </c>
      <c r="B3" s="4" t="s">
        <v>143</v>
      </c>
      <c r="C3" s="4" t="s">
        <v>22</v>
      </c>
      <c r="D3" s="4" t="s">
        <v>112</v>
      </c>
      <c r="E3" s="70">
        <v>0</v>
      </c>
      <c r="F3" s="63"/>
      <c r="H3" s="27" t="s">
        <v>600</v>
      </c>
      <c r="I3" s="27" t="s">
        <v>581</v>
      </c>
    </row>
    <row r="4" spans="1:25" x14ac:dyDescent="0.2">
      <c r="A4" t="s">
        <v>149</v>
      </c>
      <c r="B4" t="s">
        <v>75</v>
      </c>
      <c r="C4" t="s">
        <v>22</v>
      </c>
      <c r="D4" t="s">
        <v>112</v>
      </c>
      <c r="E4" s="70">
        <v>0</v>
      </c>
      <c r="F4" s="63"/>
      <c r="G4" s="25"/>
      <c r="H4" s="27" t="s">
        <v>138</v>
      </c>
      <c r="I4" s="63" t="s">
        <v>22</v>
      </c>
      <c r="J4" s="63" t="s">
        <v>21</v>
      </c>
      <c r="K4" s="63" t="s">
        <v>5</v>
      </c>
      <c r="L4" s="63" t="s">
        <v>26</v>
      </c>
      <c r="M4" s="63" t="s">
        <v>27</v>
      </c>
      <c r="N4" s="63" t="s">
        <v>4</v>
      </c>
      <c r="O4" s="63" t="s">
        <v>28</v>
      </c>
      <c r="P4" s="63" t="s">
        <v>29</v>
      </c>
      <c r="Q4" s="63" t="s">
        <v>23</v>
      </c>
      <c r="R4" s="63" t="s">
        <v>30</v>
      </c>
      <c r="S4" s="63" t="s">
        <v>31</v>
      </c>
      <c r="T4" s="63" t="s">
        <v>32</v>
      </c>
      <c r="U4" s="63" t="s">
        <v>33</v>
      </c>
      <c r="V4" s="63" t="s">
        <v>34</v>
      </c>
      <c r="W4" s="63" t="s">
        <v>145</v>
      </c>
    </row>
    <row r="5" spans="1:25" ht="15" customHeight="1" x14ac:dyDescent="0.2">
      <c r="A5" t="s">
        <v>150</v>
      </c>
      <c r="B5" t="s">
        <v>76</v>
      </c>
      <c r="C5" t="s">
        <v>22</v>
      </c>
      <c r="D5" t="s">
        <v>112</v>
      </c>
      <c r="E5" s="70">
        <v>19.5</v>
      </c>
      <c r="F5" s="63"/>
      <c r="G5" s="25"/>
      <c r="H5" s="25" t="s">
        <v>401</v>
      </c>
      <c r="I5" s="1"/>
      <c r="J5" s="1"/>
      <c r="K5" s="1">
        <v>11107.699999999999</v>
      </c>
      <c r="L5" s="1">
        <v>0</v>
      </c>
      <c r="M5" s="1"/>
      <c r="N5" s="1"/>
      <c r="O5" s="1"/>
      <c r="P5" s="1"/>
      <c r="Q5" s="1"/>
      <c r="R5" s="1"/>
      <c r="S5" s="1"/>
      <c r="T5" s="1"/>
      <c r="U5" s="1"/>
      <c r="V5" s="1"/>
      <c r="W5" s="1">
        <v>11107.699999999999</v>
      </c>
    </row>
    <row r="6" spans="1:25" ht="15" customHeight="1" x14ac:dyDescent="0.2">
      <c r="A6" t="s">
        <v>151</v>
      </c>
      <c r="B6" t="s">
        <v>143</v>
      </c>
      <c r="C6" t="s">
        <v>21</v>
      </c>
      <c r="D6" t="s">
        <v>101</v>
      </c>
      <c r="E6" s="70">
        <v>0</v>
      </c>
      <c r="F6" s="63"/>
      <c r="G6" s="25"/>
      <c r="H6" s="25" t="s">
        <v>95</v>
      </c>
      <c r="I6" s="1"/>
      <c r="J6" s="1"/>
      <c r="K6" s="1"/>
      <c r="L6" s="1">
        <v>8907.1785580852738</v>
      </c>
      <c r="M6" s="1">
        <v>1180.452155708673</v>
      </c>
      <c r="N6" s="1"/>
      <c r="O6" s="1">
        <v>2140.0841240189498</v>
      </c>
      <c r="P6" s="1"/>
      <c r="Q6" s="1"/>
      <c r="R6" s="1">
        <v>14726.527095638428</v>
      </c>
      <c r="S6" s="1"/>
      <c r="T6" s="1">
        <v>23.192190340552244</v>
      </c>
      <c r="U6" s="1">
        <v>1877.2936794197065</v>
      </c>
      <c r="V6" s="1">
        <v>7980.8720608898229</v>
      </c>
      <c r="W6" s="1">
        <v>36835.599864101408</v>
      </c>
    </row>
    <row r="7" spans="1:25" x14ac:dyDescent="0.2">
      <c r="A7" t="s">
        <v>152</v>
      </c>
      <c r="B7" t="s">
        <v>75</v>
      </c>
      <c r="C7" t="s">
        <v>21</v>
      </c>
      <c r="D7" t="s">
        <v>101</v>
      </c>
      <c r="E7" s="70">
        <v>325.5</v>
      </c>
      <c r="F7" s="63"/>
      <c r="G7" s="25"/>
      <c r="H7" s="25" t="s">
        <v>96</v>
      </c>
      <c r="I7" s="1"/>
      <c r="J7" s="1"/>
      <c r="K7" s="1"/>
      <c r="L7" s="1"/>
      <c r="M7" s="1"/>
      <c r="N7" s="1">
        <v>658.856659954679</v>
      </c>
      <c r="O7" s="1"/>
      <c r="P7" s="1"/>
      <c r="Q7" s="1"/>
      <c r="R7" s="1">
        <v>0</v>
      </c>
      <c r="S7" s="1">
        <v>3452.5661544027039</v>
      </c>
      <c r="T7" s="1"/>
      <c r="U7" s="1">
        <v>207.62623584983913</v>
      </c>
      <c r="V7" s="1">
        <v>6229.899006597333</v>
      </c>
      <c r="W7" s="1">
        <v>10548.948056804555</v>
      </c>
    </row>
    <row r="8" spans="1:25" ht="15" customHeight="1" x14ac:dyDescent="0.2">
      <c r="A8" t="s">
        <v>153</v>
      </c>
      <c r="B8" t="s">
        <v>76</v>
      </c>
      <c r="C8" t="s">
        <v>21</v>
      </c>
      <c r="D8" t="s">
        <v>101</v>
      </c>
      <c r="E8" s="70">
        <v>742.5</v>
      </c>
      <c r="F8" s="63"/>
      <c r="G8" s="25"/>
      <c r="H8" s="25" t="s">
        <v>97</v>
      </c>
      <c r="I8" s="1"/>
      <c r="J8" s="1"/>
      <c r="K8" s="1"/>
      <c r="L8" s="1"/>
      <c r="M8" s="1"/>
      <c r="N8" s="1"/>
      <c r="O8" s="1"/>
      <c r="P8" s="1"/>
      <c r="Q8" s="1">
        <v>1941.6769474857028</v>
      </c>
      <c r="R8" s="1"/>
      <c r="S8" s="1"/>
      <c r="T8" s="1"/>
      <c r="U8" s="1"/>
      <c r="V8" s="1"/>
      <c r="W8" s="1">
        <v>1941.6769474857028</v>
      </c>
    </row>
    <row r="9" spans="1:25" ht="15" customHeight="1" x14ac:dyDescent="0.2">
      <c r="A9" t="s">
        <v>154</v>
      </c>
      <c r="B9" t="s">
        <v>80</v>
      </c>
      <c r="C9" t="s">
        <v>21</v>
      </c>
      <c r="D9" t="s">
        <v>101</v>
      </c>
      <c r="E9" s="70">
        <v>116.3</v>
      </c>
      <c r="F9" s="63"/>
      <c r="G9" s="25"/>
      <c r="H9" s="25" t="s">
        <v>98</v>
      </c>
      <c r="I9" s="1"/>
      <c r="J9" s="1"/>
      <c r="K9" s="1"/>
      <c r="L9" s="1"/>
      <c r="M9" s="1"/>
      <c r="N9" s="1">
        <v>5039.6086760062872</v>
      </c>
      <c r="O9" s="1"/>
      <c r="P9" s="1"/>
      <c r="Q9" s="1"/>
      <c r="R9" s="1"/>
      <c r="S9" s="1"/>
      <c r="T9" s="1"/>
      <c r="U9" s="1"/>
      <c r="V9" s="1"/>
      <c r="W9" s="1">
        <v>5039.6086760062872</v>
      </c>
    </row>
    <row r="10" spans="1:25" ht="15" customHeight="1" x14ac:dyDescent="0.2">
      <c r="A10" t="s">
        <v>155</v>
      </c>
      <c r="B10" t="s">
        <v>81</v>
      </c>
      <c r="C10" t="s">
        <v>21</v>
      </c>
      <c r="D10" t="s">
        <v>101</v>
      </c>
      <c r="E10" s="70">
        <v>480</v>
      </c>
      <c r="F10" s="63"/>
      <c r="G10" s="25"/>
      <c r="H10" s="25" t="s">
        <v>99</v>
      </c>
      <c r="I10" s="1"/>
      <c r="J10" s="1"/>
      <c r="K10" s="1">
        <v>30623.917947303533</v>
      </c>
      <c r="L10" s="1"/>
      <c r="M10" s="1"/>
      <c r="N10" s="1"/>
      <c r="O10" s="1"/>
      <c r="P10" s="1"/>
      <c r="Q10" s="1"/>
      <c r="R10" s="1"/>
      <c r="S10" s="1"/>
      <c r="T10" s="1"/>
      <c r="U10" s="1"/>
      <c r="V10" s="1"/>
      <c r="W10" s="1">
        <v>30623.917947303533</v>
      </c>
    </row>
    <row r="11" spans="1:25" ht="15" customHeight="1" x14ac:dyDescent="0.2">
      <c r="A11" t="s">
        <v>156</v>
      </c>
      <c r="B11" t="s">
        <v>140</v>
      </c>
      <c r="C11" t="s">
        <v>21</v>
      </c>
      <c r="D11" t="s">
        <v>101</v>
      </c>
      <c r="E11" s="70">
        <v>0</v>
      </c>
      <c r="F11" s="63"/>
      <c r="G11" s="25"/>
      <c r="H11" s="25" t="s">
        <v>100</v>
      </c>
      <c r="I11" s="1"/>
      <c r="J11" s="1"/>
      <c r="K11" s="1"/>
      <c r="L11" s="1"/>
      <c r="M11" s="1"/>
      <c r="N11" s="1"/>
      <c r="O11" s="1"/>
      <c r="P11" s="1"/>
      <c r="Q11" s="1"/>
      <c r="R11" s="1">
        <v>1137.3588337634501</v>
      </c>
      <c r="S11" s="1"/>
      <c r="T11" s="1"/>
      <c r="U11" s="1"/>
      <c r="V11" s="1"/>
      <c r="W11" s="1">
        <v>1137.3588337634501</v>
      </c>
    </row>
    <row r="12" spans="1:25" ht="15" customHeight="1" x14ac:dyDescent="0.2">
      <c r="A12" t="s">
        <v>157</v>
      </c>
      <c r="B12" t="s">
        <v>82</v>
      </c>
      <c r="C12" t="s">
        <v>21</v>
      </c>
      <c r="D12" t="s">
        <v>101</v>
      </c>
      <c r="E12" s="70">
        <v>710</v>
      </c>
      <c r="F12" s="63"/>
      <c r="G12" s="25"/>
      <c r="H12" s="25" t="s">
        <v>101</v>
      </c>
      <c r="I12" s="1"/>
      <c r="J12" s="1">
        <v>2642.2303879224155</v>
      </c>
      <c r="K12" s="1"/>
      <c r="L12" s="1"/>
      <c r="M12" s="1"/>
      <c r="N12" s="1">
        <v>2290.7466931609388</v>
      </c>
      <c r="O12" s="1"/>
      <c r="P12" s="1"/>
      <c r="Q12" s="1"/>
      <c r="R12" s="1"/>
      <c r="S12" s="1"/>
      <c r="T12" s="1"/>
      <c r="U12" s="1">
        <v>373.39015966898631</v>
      </c>
      <c r="V12" s="1"/>
      <c r="W12" s="1">
        <v>5306.3672407523409</v>
      </c>
    </row>
    <row r="13" spans="1:25" ht="15" customHeight="1" x14ac:dyDescent="0.2">
      <c r="A13" t="s">
        <v>158</v>
      </c>
      <c r="B13" t="s">
        <v>144</v>
      </c>
      <c r="C13" t="s">
        <v>21</v>
      </c>
      <c r="D13" t="s">
        <v>101</v>
      </c>
      <c r="E13" s="70">
        <v>25.9</v>
      </c>
      <c r="F13" s="63"/>
      <c r="G13" s="25"/>
      <c r="H13" s="25" t="s">
        <v>102</v>
      </c>
      <c r="I13" s="1"/>
      <c r="J13" s="1"/>
      <c r="K13" s="1"/>
      <c r="L13" s="1"/>
      <c r="M13" s="1"/>
      <c r="N13" s="1"/>
      <c r="O13" s="1"/>
      <c r="P13" s="1">
        <v>1762.3453126122502</v>
      </c>
      <c r="Q13" s="1"/>
      <c r="R13" s="1"/>
      <c r="S13" s="1"/>
      <c r="T13" s="1"/>
      <c r="U13" s="1">
        <v>27068.806566731866</v>
      </c>
      <c r="V13" s="71">
        <v>0</v>
      </c>
      <c r="W13" s="1">
        <v>28831.151879344117</v>
      </c>
    </row>
    <row r="14" spans="1:25" ht="15" customHeight="1" x14ac:dyDescent="0.2">
      <c r="A14" t="s">
        <v>159</v>
      </c>
      <c r="B14" t="s">
        <v>143</v>
      </c>
      <c r="C14" t="s">
        <v>5</v>
      </c>
      <c r="D14" t="s">
        <v>99</v>
      </c>
      <c r="E14" s="70">
        <v>9</v>
      </c>
      <c r="F14" s="63"/>
      <c r="G14" s="25"/>
      <c r="H14" s="25" t="s">
        <v>103</v>
      </c>
      <c r="I14" s="1"/>
      <c r="J14" s="1"/>
      <c r="K14" s="1"/>
      <c r="L14" s="1"/>
      <c r="M14" s="1">
        <v>31.201284592362949</v>
      </c>
      <c r="N14" s="1"/>
      <c r="O14" s="1"/>
      <c r="P14" s="1"/>
      <c r="Q14" s="1"/>
      <c r="R14" s="1">
        <v>2941.0083174583319</v>
      </c>
      <c r="S14" s="1"/>
      <c r="T14" s="1"/>
      <c r="U14" s="1"/>
      <c r="V14" s="1"/>
      <c r="W14" s="1">
        <v>2972.2096020506947</v>
      </c>
    </row>
    <row r="15" spans="1:25" x14ac:dyDescent="0.2">
      <c r="A15" t="s">
        <v>160</v>
      </c>
      <c r="B15" t="s">
        <v>75</v>
      </c>
      <c r="C15" t="s">
        <v>5</v>
      </c>
      <c r="D15" t="s">
        <v>99</v>
      </c>
      <c r="E15" s="70">
        <v>6673.3</v>
      </c>
      <c r="F15" s="63"/>
      <c r="G15" s="25"/>
      <c r="H15" s="25" t="s">
        <v>104</v>
      </c>
      <c r="I15" s="1"/>
      <c r="J15" s="1"/>
      <c r="K15" s="1"/>
      <c r="L15" s="1"/>
      <c r="M15" s="1"/>
      <c r="N15" s="1"/>
      <c r="O15" s="1"/>
      <c r="P15" s="1"/>
      <c r="Q15" s="1"/>
      <c r="R15" s="1"/>
      <c r="S15" s="1">
        <v>2298.3809641741295</v>
      </c>
      <c r="T15" s="1"/>
      <c r="U15" s="1"/>
      <c r="V15" s="1"/>
      <c r="W15" s="1">
        <v>2298.3809641741295</v>
      </c>
    </row>
    <row r="16" spans="1:25" ht="15" customHeight="1" x14ac:dyDescent="0.2">
      <c r="A16" t="s">
        <v>161</v>
      </c>
      <c r="B16" t="s">
        <v>80</v>
      </c>
      <c r="C16" t="s">
        <v>5</v>
      </c>
      <c r="D16" t="s">
        <v>99</v>
      </c>
      <c r="E16" s="70">
        <v>226.2</v>
      </c>
      <c r="F16" s="63"/>
      <c r="G16" s="25"/>
      <c r="H16" s="25" t="s">
        <v>105</v>
      </c>
      <c r="I16" s="1"/>
      <c r="J16" s="1"/>
      <c r="K16" s="1"/>
      <c r="L16" s="1"/>
      <c r="M16" s="1">
        <v>2741.6949296655885</v>
      </c>
      <c r="N16" s="1"/>
      <c r="O16" s="1"/>
      <c r="P16" s="1"/>
      <c r="Q16" s="1"/>
      <c r="R16" s="1">
        <v>0</v>
      </c>
      <c r="S16" s="1"/>
      <c r="T16" s="1"/>
      <c r="U16" s="1"/>
      <c r="V16" s="1"/>
      <c r="W16" s="1">
        <v>2741.6949296655885</v>
      </c>
    </row>
    <row r="17" spans="1:30" ht="15" customHeight="1" x14ac:dyDescent="0.2">
      <c r="A17" t="s">
        <v>162</v>
      </c>
      <c r="B17" t="s">
        <v>142</v>
      </c>
      <c r="C17" t="s">
        <v>5</v>
      </c>
      <c r="D17" t="s">
        <v>99</v>
      </c>
      <c r="E17" s="70">
        <v>0</v>
      </c>
      <c r="F17" s="63"/>
      <c r="G17" s="25"/>
      <c r="H17" s="25" t="s">
        <v>106</v>
      </c>
      <c r="I17" s="1"/>
      <c r="J17" s="1"/>
      <c r="K17" s="1"/>
      <c r="L17" s="1"/>
      <c r="M17" s="1"/>
      <c r="N17" s="1"/>
      <c r="O17" s="1"/>
      <c r="P17" s="1"/>
      <c r="Q17" s="1"/>
      <c r="R17" s="1">
        <v>7150.5396446248451</v>
      </c>
      <c r="S17" s="1">
        <v>2455.6979837564113</v>
      </c>
      <c r="T17" s="1"/>
      <c r="U17" s="1"/>
      <c r="V17" s="1"/>
      <c r="W17" s="1">
        <v>9606.2376283812555</v>
      </c>
    </row>
    <row r="18" spans="1:30" ht="15" customHeight="1" x14ac:dyDescent="0.2">
      <c r="A18" t="s">
        <v>163</v>
      </c>
      <c r="B18" t="s">
        <v>76</v>
      </c>
      <c r="C18" t="s">
        <v>5</v>
      </c>
      <c r="D18" t="s">
        <v>99</v>
      </c>
      <c r="E18" s="70">
        <v>3471.1</v>
      </c>
      <c r="F18" s="63"/>
      <c r="G18" s="25"/>
      <c r="H18" s="25" t="s">
        <v>107</v>
      </c>
      <c r="I18" s="1"/>
      <c r="J18" s="1"/>
      <c r="K18" s="1"/>
      <c r="L18" s="1"/>
      <c r="M18" s="1"/>
      <c r="N18" s="1"/>
      <c r="O18" s="1"/>
      <c r="P18" s="1"/>
      <c r="Q18" s="1">
        <v>4388.1266066316148</v>
      </c>
      <c r="R18" s="1"/>
      <c r="S18" s="1"/>
      <c r="T18" s="1"/>
      <c r="U18" s="1"/>
      <c r="V18" s="1"/>
      <c r="W18" s="1">
        <v>4388.1266066316148</v>
      </c>
    </row>
    <row r="19" spans="1:30" ht="15" customHeight="1" x14ac:dyDescent="0.2">
      <c r="A19" t="s">
        <v>164</v>
      </c>
      <c r="B19" t="s">
        <v>81</v>
      </c>
      <c r="C19" t="s">
        <v>5</v>
      </c>
      <c r="D19" t="s">
        <v>99</v>
      </c>
      <c r="E19" s="70">
        <v>2646</v>
      </c>
      <c r="F19" s="63"/>
      <c r="G19" s="25"/>
      <c r="H19" s="25" t="s">
        <v>108</v>
      </c>
      <c r="I19" s="1"/>
      <c r="J19" s="1"/>
      <c r="K19" s="1"/>
      <c r="L19" s="1"/>
      <c r="M19" s="1"/>
      <c r="N19" s="1"/>
      <c r="O19" s="1"/>
      <c r="P19" s="1"/>
      <c r="Q19" s="1"/>
      <c r="R19" s="1"/>
      <c r="S19" s="1">
        <v>3520.5619580118419</v>
      </c>
      <c r="T19" s="1"/>
      <c r="U19" s="1"/>
      <c r="V19" s="1"/>
      <c r="W19" s="1">
        <v>3520.5619580118419</v>
      </c>
    </row>
    <row r="20" spans="1:30" ht="15" customHeight="1" x14ac:dyDescent="0.2">
      <c r="A20" t="s">
        <v>165</v>
      </c>
      <c r="B20" t="s">
        <v>140</v>
      </c>
      <c r="C20" t="s">
        <v>5</v>
      </c>
      <c r="D20" t="s">
        <v>99</v>
      </c>
      <c r="E20" s="70">
        <v>5031</v>
      </c>
      <c r="F20" s="63"/>
      <c r="G20" s="25"/>
      <c r="H20" s="25" t="s">
        <v>109</v>
      </c>
      <c r="I20" s="1"/>
      <c r="J20" s="1"/>
      <c r="K20" s="1"/>
      <c r="L20" s="1"/>
      <c r="M20" s="1"/>
      <c r="N20" s="1">
        <v>0</v>
      </c>
      <c r="O20" s="1"/>
      <c r="P20" s="1"/>
      <c r="Q20" s="1"/>
      <c r="R20" s="1"/>
      <c r="S20" s="1">
        <v>11043.523580254552</v>
      </c>
      <c r="T20" s="1"/>
      <c r="U20" s="1"/>
      <c r="V20" s="1"/>
      <c r="W20" s="1">
        <v>11043.523580254552</v>
      </c>
    </row>
    <row r="21" spans="1:30" ht="15" customHeight="1" x14ac:dyDescent="0.2">
      <c r="A21" t="s">
        <v>166</v>
      </c>
      <c r="B21" t="s">
        <v>82</v>
      </c>
      <c r="C21" t="s">
        <v>5</v>
      </c>
      <c r="D21" t="s">
        <v>99</v>
      </c>
      <c r="E21" s="70">
        <v>0</v>
      </c>
      <c r="F21" s="63"/>
      <c r="G21" s="25"/>
      <c r="H21" s="25" t="s">
        <v>110</v>
      </c>
      <c r="I21" s="1"/>
      <c r="J21" s="1"/>
      <c r="K21" s="1"/>
      <c r="L21" s="1"/>
      <c r="M21" s="1"/>
      <c r="N21" s="1"/>
      <c r="O21" s="1"/>
      <c r="P21" s="1"/>
      <c r="Q21" s="1"/>
      <c r="R21" s="1"/>
      <c r="S21" s="1">
        <v>15116.504353645691</v>
      </c>
      <c r="T21" s="1"/>
      <c r="U21" s="1"/>
      <c r="V21" s="1"/>
      <c r="W21" s="1">
        <v>15116.504353645691</v>
      </c>
    </row>
    <row r="22" spans="1:30" ht="15" customHeight="1" x14ac:dyDescent="0.2">
      <c r="A22" t="s">
        <v>167</v>
      </c>
      <c r="B22" t="s">
        <v>141</v>
      </c>
      <c r="C22" t="s">
        <v>5</v>
      </c>
      <c r="D22" t="s">
        <v>99</v>
      </c>
      <c r="E22" s="70">
        <v>10473.5</v>
      </c>
      <c r="F22" s="63"/>
      <c r="G22" s="25"/>
      <c r="H22" s="25" t="s">
        <v>111</v>
      </c>
      <c r="I22" s="1"/>
      <c r="J22" s="1"/>
      <c r="K22" s="1"/>
      <c r="L22" s="1"/>
      <c r="M22" s="1"/>
      <c r="N22" s="1"/>
      <c r="O22" s="1"/>
      <c r="P22" s="1"/>
      <c r="Q22" s="1"/>
      <c r="R22" s="1"/>
      <c r="S22" s="1">
        <v>12460.965196182473</v>
      </c>
      <c r="T22" s="1"/>
      <c r="U22" s="1"/>
      <c r="V22" s="1"/>
      <c r="W22" s="1">
        <v>12460.965196182473</v>
      </c>
    </row>
    <row r="23" spans="1:30" ht="15" customHeight="1" x14ac:dyDescent="0.2">
      <c r="A23" t="s">
        <v>168</v>
      </c>
      <c r="B23" t="s">
        <v>143</v>
      </c>
      <c r="C23" t="s">
        <v>26</v>
      </c>
      <c r="D23" t="s">
        <v>95</v>
      </c>
      <c r="E23" s="70">
        <v>130.1</v>
      </c>
      <c r="F23" s="63"/>
      <c r="G23" s="25"/>
      <c r="H23" s="25" t="s">
        <v>112</v>
      </c>
      <c r="I23" s="1">
        <v>208.22398866655044</v>
      </c>
      <c r="J23" s="1"/>
      <c r="K23" s="1"/>
      <c r="L23" s="1"/>
      <c r="M23" s="1"/>
      <c r="N23" s="1">
        <v>4397.5805635321394</v>
      </c>
      <c r="O23" s="1"/>
      <c r="P23" s="1"/>
      <c r="Q23" s="1"/>
      <c r="R23" s="1"/>
      <c r="S23" s="1"/>
      <c r="T23" s="1"/>
      <c r="U23" s="1"/>
      <c r="V23" s="1"/>
      <c r="W23" s="1">
        <v>4605.8045521986896</v>
      </c>
    </row>
    <row r="24" spans="1:30" x14ac:dyDescent="0.2">
      <c r="A24" t="s">
        <v>169</v>
      </c>
      <c r="B24" t="s">
        <v>75</v>
      </c>
      <c r="C24" t="s">
        <v>26</v>
      </c>
      <c r="D24" t="s">
        <v>95</v>
      </c>
      <c r="E24" s="70">
        <v>441.4</v>
      </c>
      <c r="F24" s="63"/>
      <c r="G24" s="25"/>
      <c r="H24" s="25" t="s">
        <v>113</v>
      </c>
      <c r="I24" s="1"/>
      <c r="J24" s="1"/>
      <c r="K24" s="1"/>
      <c r="L24" s="1"/>
      <c r="M24" s="1"/>
      <c r="N24" s="1"/>
      <c r="O24" s="1"/>
      <c r="P24" s="1"/>
      <c r="Q24" s="1">
        <v>10574.659466382329</v>
      </c>
      <c r="R24" s="1"/>
      <c r="S24" s="1">
        <v>0</v>
      </c>
      <c r="T24" s="1"/>
      <c r="U24" s="1"/>
      <c r="V24" s="1"/>
      <c r="W24" s="1">
        <v>10574.659466382329</v>
      </c>
    </row>
    <row r="25" spans="1:30" ht="15" customHeight="1" x14ac:dyDescent="0.2">
      <c r="A25" t="s">
        <v>170</v>
      </c>
      <c r="B25" t="s">
        <v>80</v>
      </c>
      <c r="C25" t="s">
        <v>26</v>
      </c>
      <c r="D25" t="s">
        <v>95</v>
      </c>
      <c r="E25" s="70">
        <v>0</v>
      </c>
      <c r="F25" s="63"/>
      <c r="G25" s="25"/>
      <c r="H25" s="25" t="s">
        <v>114</v>
      </c>
      <c r="I25" s="1"/>
      <c r="J25" s="1"/>
      <c r="K25" s="1"/>
      <c r="L25" s="1"/>
      <c r="M25" s="1"/>
      <c r="N25" s="1"/>
      <c r="O25" s="1"/>
      <c r="P25" s="1"/>
      <c r="Q25" s="1">
        <v>30.209763150368495</v>
      </c>
      <c r="R25" s="1"/>
      <c r="S25" s="1"/>
      <c r="T25" s="1"/>
      <c r="U25" s="1"/>
      <c r="V25" s="1"/>
      <c r="W25" s="1">
        <v>30.209763150368495</v>
      </c>
    </row>
    <row r="26" spans="1:30" ht="15" customHeight="1" x14ac:dyDescent="0.2">
      <c r="A26" t="s">
        <v>171</v>
      </c>
      <c r="B26" t="s">
        <v>142</v>
      </c>
      <c r="C26" t="s">
        <v>26</v>
      </c>
      <c r="D26" t="s">
        <v>95</v>
      </c>
      <c r="E26" s="70">
        <v>8.1999999999999993</v>
      </c>
      <c r="F26" s="63"/>
      <c r="G26" s="25"/>
      <c r="H26" s="25" t="s">
        <v>145</v>
      </c>
      <c r="I26" s="1">
        <v>208.22398866655044</v>
      </c>
      <c r="J26" s="1">
        <v>2642.2303879224155</v>
      </c>
      <c r="K26" s="1">
        <v>41731.61794730353</v>
      </c>
      <c r="L26" s="1">
        <v>8907.1785580852738</v>
      </c>
      <c r="M26" s="1">
        <v>3953.3483699666244</v>
      </c>
      <c r="N26" s="1">
        <v>12386.792592654045</v>
      </c>
      <c r="O26" s="1">
        <v>2140.0841240189498</v>
      </c>
      <c r="P26" s="1">
        <v>1762.3453126122502</v>
      </c>
      <c r="Q26" s="1">
        <v>16934.672783650014</v>
      </c>
      <c r="R26" s="1">
        <v>25955.433891485056</v>
      </c>
      <c r="S26" s="1">
        <v>50348.2001904278</v>
      </c>
      <c r="T26" s="1">
        <v>23.192190340552244</v>
      </c>
      <c r="U26" s="1">
        <v>29527.116641670396</v>
      </c>
      <c r="V26" s="1">
        <v>14210.771067487156</v>
      </c>
      <c r="W26" s="1">
        <v>210731.20804629065</v>
      </c>
    </row>
    <row r="27" spans="1:30" ht="14.25" customHeight="1" x14ac:dyDescent="0.2">
      <c r="A27" t="s">
        <v>172</v>
      </c>
      <c r="B27" t="s">
        <v>76</v>
      </c>
      <c r="C27" t="s">
        <v>26</v>
      </c>
      <c r="D27" t="s">
        <v>95</v>
      </c>
      <c r="E27" s="70">
        <v>1835</v>
      </c>
      <c r="F27" s="63"/>
    </row>
    <row r="28" spans="1:30" ht="15" customHeight="1" x14ac:dyDescent="0.2">
      <c r="A28" t="s">
        <v>173</v>
      </c>
      <c r="B28" t="s">
        <v>81</v>
      </c>
      <c r="C28" t="s">
        <v>26</v>
      </c>
      <c r="D28" t="s">
        <v>95</v>
      </c>
      <c r="E28" s="70">
        <v>3923.8</v>
      </c>
      <c r="F28" s="63"/>
      <c r="H28" s="27" t="s">
        <v>601</v>
      </c>
      <c r="I28" s="25">
        <v>0</v>
      </c>
      <c r="U28" s="63"/>
    </row>
    <row r="29" spans="1:30" ht="15" customHeight="1" x14ac:dyDescent="0.2">
      <c r="A29" t="s">
        <v>174</v>
      </c>
      <c r="B29" t="s">
        <v>140</v>
      </c>
      <c r="C29" t="s">
        <v>26</v>
      </c>
      <c r="D29" t="s">
        <v>95</v>
      </c>
      <c r="E29" s="70">
        <v>2353.1999999999998</v>
      </c>
      <c r="F29" s="63"/>
      <c r="H29" s="27" t="s">
        <v>9</v>
      </c>
      <c r="I29" s="63" t="s">
        <v>602</v>
      </c>
      <c r="U29" s="63"/>
    </row>
    <row r="30" spans="1:30" ht="15" customHeight="1" x14ac:dyDescent="0.2">
      <c r="A30" t="s">
        <v>175</v>
      </c>
      <c r="B30" t="s">
        <v>82</v>
      </c>
      <c r="C30" t="s">
        <v>26</v>
      </c>
      <c r="D30" t="s">
        <v>95</v>
      </c>
      <c r="E30" s="70">
        <v>0</v>
      </c>
      <c r="F30" s="63"/>
      <c r="U30" s="63"/>
    </row>
    <row r="31" spans="1:30" ht="15" customHeight="1" x14ac:dyDescent="0.2">
      <c r="A31" t="s">
        <v>176</v>
      </c>
      <c r="B31" s="2" t="s">
        <v>143</v>
      </c>
      <c r="C31" s="2" t="s">
        <v>27</v>
      </c>
      <c r="D31" s="2" t="s">
        <v>105</v>
      </c>
      <c r="E31" s="70">
        <v>0</v>
      </c>
      <c r="F31" s="63"/>
      <c r="H31" s="27" t="s">
        <v>600</v>
      </c>
      <c r="I31" s="27" t="s">
        <v>581</v>
      </c>
      <c r="Y31" s="63"/>
      <c r="Z31" s="63"/>
      <c r="AA31" s="63"/>
      <c r="AB31" s="63"/>
      <c r="AC31" s="63"/>
      <c r="AD31" s="63"/>
    </row>
    <row r="32" spans="1:30" ht="15" customHeight="1" x14ac:dyDescent="0.2">
      <c r="A32" t="s">
        <v>177</v>
      </c>
      <c r="B32" s="2" t="s">
        <v>143</v>
      </c>
      <c r="C32" s="2" t="s">
        <v>27</v>
      </c>
      <c r="D32" s="2" t="s">
        <v>103</v>
      </c>
      <c r="E32" s="70">
        <v>0</v>
      </c>
      <c r="F32" s="63"/>
      <c r="H32" s="27" t="s">
        <v>138</v>
      </c>
      <c r="I32" s="63" t="s">
        <v>76</v>
      </c>
      <c r="J32" s="63" t="s">
        <v>75</v>
      </c>
      <c r="K32" s="63" t="s">
        <v>139</v>
      </c>
      <c r="L32" s="63" t="s">
        <v>80</v>
      </c>
      <c r="M32" s="63" t="s">
        <v>141</v>
      </c>
      <c r="N32" s="63" t="s">
        <v>140</v>
      </c>
      <c r="O32" s="63" t="s">
        <v>463</v>
      </c>
      <c r="P32" s="63" t="s">
        <v>142</v>
      </c>
      <c r="Q32" s="63" t="s">
        <v>143</v>
      </c>
      <c r="R32" s="63" t="s">
        <v>81</v>
      </c>
      <c r="S32" s="63" t="s">
        <v>82</v>
      </c>
      <c r="T32" s="63" t="s">
        <v>145</v>
      </c>
    </row>
    <row r="33" spans="1:20" x14ac:dyDescent="0.2">
      <c r="A33" t="s">
        <v>178</v>
      </c>
      <c r="B33" s="2" t="s">
        <v>75</v>
      </c>
      <c r="C33" s="2" t="s">
        <v>27</v>
      </c>
      <c r="D33" s="2" t="s">
        <v>105</v>
      </c>
      <c r="E33" s="70">
        <v>774</v>
      </c>
      <c r="F33" s="63"/>
      <c r="H33" s="25" t="s">
        <v>22</v>
      </c>
      <c r="I33" s="1">
        <v>19.5</v>
      </c>
      <c r="J33" s="1">
        <v>0</v>
      </c>
      <c r="K33" s="1">
        <v>63.599999999999902</v>
      </c>
      <c r="L33" s="1"/>
      <c r="M33" s="1"/>
      <c r="N33" s="1"/>
      <c r="O33" s="1"/>
      <c r="P33" s="1"/>
      <c r="Q33" s="1">
        <v>125.12398866655053</v>
      </c>
      <c r="R33" s="1"/>
      <c r="S33" s="1"/>
      <c r="T33" s="1">
        <v>208.22398866655044</v>
      </c>
    </row>
    <row r="34" spans="1:20" x14ac:dyDescent="0.2">
      <c r="A34" t="s">
        <v>179</v>
      </c>
      <c r="B34" s="2" t="s">
        <v>75</v>
      </c>
      <c r="C34" s="2" t="s">
        <v>27</v>
      </c>
      <c r="D34" s="2" t="s">
        <v>95</v>
      </c>
      <c r="E34" s="70">
        <v>844.1</v>
      </c>
      <c r="F34" s="63"/>
      <c r="H34" s="25" t="s">
        <v>21</v>
      </c>
      <c r="I34" s="1">
        <v>742.5</v>
      </c>
      <c r="J34" s="1">
        <v>325.5</v>
      </c>
      <c r="K34" s="1">
        <v>129.93</v>
      </c>
      <c r="L34" s="1">
        <v>116.3</v>
      </c>
      <c r="M34" s="1"/>
      <c r="N34" s="1">
        <v>0</v>
      </c>
      <c r="O34" s="1"/>
      <c r="P34" s="1"/>
      <c r="Q34" s="1">
        <v>138.00038792241568</v>
      </c>
      <c r="R34" s="1">
        <v>480</v>
      </c>
      <c r="S34" s="1">
        <v>710</v>
      </c>
      <c r="T34" s="1">
        <v>2642.2303879224155</v>
      </c>
    </row>
    <row r="35" spans="1:20" ht="15" customHeight="1" x14ac:dyDescent="0.2">
      <c r="A35" t="s">
        <v>180</v>
      </c>
      <c r="B35" s="2" t="s">
        <v>80</v>
      </c>
      <c r="C35" s="2" t="s">
        <v>27</v>
      </c>
      <c r="D35" s="2" t="s">
        <v>105</v>
      </c>
      <c r="E35" s="70">
        <v>0</v>
      </c>
      <c r="F35" s="63"/>
      <c r="H35" s="25" t="s">
        <v>5</v>
      </c>
      <c r="I35" s="1">
        <v>3471.1</v>
      </c>
      <c r="J35" s="1">
        <v>6673.3</v>
      </c>
      <c r="K35" s="1">
        <v>1513</v>
      </c>
      <c r="L35" s="1">
        <v>226.2</v>
      </c>
      <c r="M35" s="1">
        <v>10473.5</v>
      </c>
      <c r="N35" s="1">
        <v>5031</v>
      </c>
      <c r="O35" s="1"/>
      <c r="P35" s="1">
        <v>0</v>
      </c>
      <c r="Q35" s="1">
        <v>589.81794730353499</v>
      </c>
      <c r="R35" s="1">
        <v>2646</v>
      </c>
      <c r="S35" s="1">
        <v>0</v>
      </c>
      <c r="T35" s="1">
        <v>30623.917947303533</v>
      </c>
    </row>
    <row r="36" spans="1:20" ht="15" customHeight="1" x14ac:dyDescent="0.2">
      <c r="A36" t="s">
        <v>181</v>
      </c>
      <c r="B36" s="2" t="s">
        <v>142</v>
      </c>
      <c r="C36" s="2" t="s">
        <v>27</v>
      </c>
      <c r="D36" s="2" t="s">
        <v>105</v>
      </c>
      <c r="E36" s="70">
        <v>136</v>
      </c>
      <c r="F36" s="63"/>
      <c r="H36" s="25" t="s">
        <v>26</v>
      </c>
      <c r="I36" s="1">
        <v>1835</v>
      </c>
      <c r="J36" s="1">
        <v>441.4</v>
      </c>
      <c r="K36" s="1">
        <v>181.98</v>
      </c>
      <c r="L36" s="1">
        <v>0</v>
      </c>
      <c r="M36" s="1"/>
      <c r="N36" s="1">
        <v>2353.1999999999998</v>
      </c>
      <c r="O36" s="1"/>
      <c r="P36" s="1">
        <v>8.1999999999999993</v>
      </c>
      <c r="Q36" s="1">
        <v>163.59855808527379</v>
      </c>
      <c r="R36" s="1">
        <v>3923.8</v>
      </c>
      <c r="S36" s="1">
        <v>0</v>
      </c>
      <c r="T36" s="1">
        <v>8907.1785580852738</v>
      </c>
    </row>
    <row r="37" spans="1:20" ht="15" customHeight="1" x14ac:dyDescent="0.2">
      <c r="A37" t="s">
        <v>182</v>
      </c>
      <c r="B37" s="2" t="s">
        <v>142</v>
      </c>
      <c r="C37" s="2" t="s">
        <v>27</v>
      </c>
      <c r="D37" s="2" t="s">
        <v>103</v>
      </c>
      <c r="E37" s="70">
        <v>0</v>
      </c>
      <c r="F37" s="63"/>
      <c r="H37" s="25" t="s">
        <v>27</v>
      </c>
      <c r="I37" s="1"/>
      <c r="J37" s="1">
        <v>1618.1</v>
      </c>
      <c r="K37" s="1">
        <v>213.56</v>
      </c>
      <c r="L37" s="1">
        <v>0</v>
      </c>
      <c r="M37" s="1"/>
      <c r="N37" s="1"/>
      <c r="O37" s="1"/>
      <c r="P37" s="1">
        <v>136</v>
      </c>
      <c r="Q37" s="1">
        <v>20.688369966624265</v>
      </c>
      <c r="R37" s="1">
        <v>1687</v>
      </c>
      <c r="S37" s="1">
        <v>278</v>
      </c>
      <c r="T37" s="1">
        <v>3953.348369966624</v>
      </c>
    </row>
    <row r="38" spans="1:20" ht="15" customHeight="1" x14ac:dyDescent="0.2">
      <c r="A38" t="s">
        <v>183</v>
      </c>
      <c r="B38" s="2" t="s">
        <v>81</v>
      </c>
      <c r="C38" s="2" t="s">
        <v>27</v>
      </c>
      <c r="D38" s="2" t="s">
        <v>105</v>
      </c>
      <c r="E38" s="70">
        <v>1687</v>
      </c>
      <c r="F38" s="63"/>
      <c r="H38" s="25" t="s">
        <v>4</v>
      </c>
      <c r="I38" s="1">
        <v>2717</v>
      </c>
      <c r="J38" s="1">
        <v>1684.5000000000002</v>
      </c>
      <c r="K38" s="1">
        <v>592.77999999999884</v>
      </c>
      <c r="L38" s="1">
        <v>492.50000000000006</v>
      </c>
      <c r="M38" s="1">
        <v>1716</v>
      </c>
      <c r="N38" s="1">
        <v>295</v>
      </c>
      <c r="O38" s="1"/>
      <c r="P38" s="1">
        <v>0</v>
      </c>
      <c r="Q38" s="1">
        <v>1164.4125926540453</v>
      </c>
      <c r="R38" s="1">
        <v>2417</v>
      </c>
      <c r="S38" s="1">
        <v>1307.5999999999999</v>
      </c>
      <c r="T38" s="1">
        <v>12386.792592654045</v>
      </c>
    </row>
    <row r="39" spans="1:20" ht="15" customHeight="1" x14ac:dyDescent="0.2">
      <c r="A39" t="s">
        <v>184</v>
      </c>
      <c r="B39" s="2" t="s">
        <v>81</v>
      </c>
      <c r="C39" s="2" t="s">
        <v>27</v>
      </c>
      <c r="D39" s="2" t="s">
        <v>103</v>
      </c>
      <c r="E39" s="70">
        <v>0</v>
      </c>
      <c r="F39" s="63"/>
      <c r="H39" s="25" t="s">
        <v>28</v>
      </c>
      <c r="I39" s="1"/>
      <c r="J39" s="1">
        <v>4.8</v>
      </c>
      <c r="K39" s="1">
        <v>40.44</v>
      </c>
      <c r="L39" s="1"/>
      <c r="M39" s="1">
        <v>2071</v>
      </c>
      <c r="N39" s="1"/>
      <c r="O39" s="1"/>
      <c r="P39" s="1">
        <v>11.8</v>
      </c>
      <c r="Q39" s="1">
        <v>12.044124018949734</v>
      </c>
      <c r="R39" s="1"/>
      <c r="S39" s="1"/>
      <c r="T39" s="1">
        <v>2140.0841240189498</v>
      </c>
    </row>
    <row r="40" spans="1:20" ht="15" customHeight="1" x14ac:dyDescent="0.2">
      <c r="A40" t="s">
        <v>185</v>
      </c>
      <c r="B40" s="2" t="s">
        <v>82</v>
      </c>
      <c r="C40" s="2" t="s">
        <v>27</v>
      </c>
      <c r="D40" s="2" t="s">
        <v>95</v>
      </c>
      <c r="E40" s="70">
        <v>278</v>
      </c>
      <c r="F40" s="63"/>
      <c r="H40" s="25" t="s">
        <v>29</v>
      </c>
      <c r="I40" s="1">
        <v>165</v>
      </c>
      <c r="J40" s="1"/>
      <c r="K40" s="1">
        <v>29.25</v>
      </c>
      <c r="L40" s="1"/>
      <c r="M40" s="1"/>
      <c r="N40" s="1">
        <v>208</v>
      </c>
      <c r="O40" s="1"/>
      <c r="P40" s="1">
        <v>315</v>
      </c>
      <c r="Q40" s="1">
        <v>1045.0953126122502</v>
      </c>
      <c r="R40" s="1"/>
      <c r="S40" s="1"/>
      <c r="T40" s="1">
        <v>1762.3453126122502</v>
      </c>
    </row>
    <row r="41" spans="1:20" ht="15" customHeight="1" x14ac:dyDescent="0.2">
      <c r="A41" t="s">
        <v>186</v>
      </c>
      <c r="B41" s="2" t="s">
        <v>143</v>
      </c>
      <c r="C41" s="2" t="s">
        <v>4</v>
      </c>
      <c r="D41" s="2" t="s">
        <v>98</v>
      </c>
      <c r="E41" s="70">
        <v>1.1000000000000001</v>
      </c>
      <c r="F41" s="63"/>
      <c r="H41" s="25" t="s">
        <v>23</v>
      </c>
      <c r="I41" s="1">
        <v>7234.2000000000007</v>
      </c>
      <c r="J41" s="1">
        <v>2034.0000000000002</v>
      </c>
      <c r="K41" s="1">
        <v>539</v>
      </c>
      <c r="L41" s="1">
        <v>225.6</v>
      </c>
      <c r="M41" s="1">
        <v>3493</v>
      </c>
      <c r="N41" s="1">
        <v>7.8</v>
      </c>
      <c r="O41" s="1">
        <v>140.001</v>
      </c>
      <c r="P41" s="1">
        <v>5</v>
      </c>
      <c r="Q41" s="1">
        <v>3073.9717836500154</v>
      </c>
      <c r="R41" s="1">
        <v>179.1</v>
      </c>
      <c r="S41" s="1">
        <v>3</v>
      </c>
      <c r="T41" s="1">
        <v>16934.672783650014</v>
      </c>
    </row>
    <row r="42" spans="1:20" ht="15" customHeight="1" x14ac:dyDescent="0.2">
      <c r="A42" t="s">
        <v>187</v>
      </c>
      <c r="B42" s="2" t="s">
        <v>143</v>
      </c>
      <c r="C42" s="2" t="s">
        <v>4</v>
      </c>
      <c r="D42" s="2" t="s">
        <v>96</v>
      </c>
      <c r="E42" s="70">
        <v>34.299999999999997</v>
      </c>
      <c r="F42" s="63"/>
      <c r="H42" s="25" t="s">
        <v>30</v>
      </c>
      <c r="I42" s="1">
        <v>8609.7000000000007</v>
      </c>
      <c r="J42" s="1">
        <v>4187.5999999999995</v>
      </c>
      <c r="K42" s="1">
        <v>1360.6000000000001</v>
      </c>
      <c r="L42" s="1">
        <v>667.2</v>
      </c>
      <c r="M42" s="1">
        <v>2134</v>
      </c>
      <c r="N42" s="1">
        <v>1147.7</v>
      </c>
      <c r="O42" s="1"/>
      <c r="P42" s="1">
        <v>200</v>
      </c>
      <c r="Q42" s="1">
        <v>645.63389148505416</v>
      </c>
      <c r="R42" s="1">
        <v>6956</v>
      </c>
      <c r="S42" s="1">
        <v>47</v>
      </c>
      <c r="T42" s="1">
        <v>25955.433891485052</v>
      </c>
    </row>
    <row r="43" spans="1:20" ht="15" customHeight="1" x14ac:dyDescent="0.2">
      <c r="A43" t="s">
        <v>188</v>
      </c>
      <c r="B43" s="2" t="s">
        <v>143</v>
      </c>
      <c r="C43" s="2" t="s">
        <v>4</v>
      </c>
      <c r="D43" s="2" t="s">
        <v>101</v>
      </c>
      <c r="E43" s="70">
        <v>305.39999999999998</v>
      </c>
      <c r="F43" s="63"/>
      <c r="H43" s="25" t="s">
        <v>31</v>
      </c>
      <c r="I43" s="1">
        <v>18292.2</v>
      </c>
      <c r="J43" s="1">
        <v>1487.7</v>
      </c>
      <c r="K43" s="1">
        <v>2016.52</v>
      </c>
      <c r="L43" s="1">
        <v>1334.5</v>
      </c>
      <c r="M43" s="1">
        <v>8843.7999999999993</v>
      </c>
      <c r="N43" s="1">
        <v>1582.3</v>
      </c>
      <c r="O43" s="1">
        <v>1583.002</v>
      </c>
      <c r="P43" s="1">
        <v>1445.7</v>
      </c>
      <c r="Q43" s="1">
        <v>662.77819042780141</v>
      </c>
      <c r="R43" s="1">
        <v>8918.6999999999989</v>
      </c>
      <c r="S43" s="1">
        <v>4181</v>
      </c>
      <c r="T43" s="1">
        <v>50348.2001904278</v>
      </c>
    </row>
    <row r="44" spans="1:20" ht="15" customHeight="1" x14ac:dyDescent="0.2">
      <c r="A44" t="s">
        <v>189</v>
      </c>
      <c r="B44" s="2" t="s">
        <v>143</v>
      </c>
      <c r="C44" s="2" t="s">
        <v>4</v>
      </c>
      <c r="D44" s="2" t="s">
        <v>112</v>
      </c>
      <c r="E44" s="70">
        <v>2.5</v>
      </c>
      <c r="F44" s="63"/>
      <c r="H44" s="25" t="s">
        <v>32</v>
      </c>
      <c r="I44" s="1"/>
      <c r="J44" s="1"/>
      <c r="K44" s="1">
        <v>20.22</v>
      </c>
      <c r="L44" s="1"/>
      <c r="M44" s="1"/>
      <c r="N44" s="1"/>
      <c r="O44" s="1"/>
      <c r="P44" s="1"/>
      <c r="Q44" s="1">
        <v>2.972190340552245</v>
      </c>
      <c r="R44" s="1"/>
      <c r="S44" s="1"/>
      <c r="T44" s="1">
        <v>23.192190340552244</v>
      </c>
    </row>
    <row r="45" spans="1:20" x14ac:dyDescent="0.2">
      <c r="A45" t="s">
        <v>190</v>
      </c>
      <c r="B45" s="2" t="s">
        <v>75</v>
      </c>
      <c r="C45" s="2" t="s">
        <v>4</v>
      </c>
      <c r="D45" s="2" t="s">
        <v>112</v>
      </c>
      <c r="E45" s="70">
        <v>764.2</v>
      </c>
      <c r="F45" s="63"/>
      <c r="H45" s="25" t="s">
        <v>33</v>
      </c>
      <c r="I45" s="1">
        <v>8973</v>
      </c>
      <c r="J45" s="1">
        <v>4098.3</v>
      </c>
      <c r="K45" s="1">
        <v>763.49</v>
      </c>
      <c r="L45" s="1">
        <v>598.79999999999995</v>
      </c>
      <c r="M45" s="1">
        <v>3581.3</v>
      </c>
      <c r="N45" s="1"/>
      <c r="O45" s="1">
        <v>3069.0020000000004</v>
      </c>
      <c r="P45" s="1">
        <v>460.09999999999997</v>
      </c>
      <c r="Q45" s="1">
        <v>3186.7246416703983</v>
      </c>
      <c r="R45" s="1">
        <v>4281.4000000000005</v>
      </c>
      <c r="S45" s="1">
        <v>515</v>
      </c>
      <c r="T45" s="1">
        <v>29527.1166416704</v>
      </c>
    </row>
    <row r="46" spans="1:20" x14ac:dyDescent="0.2">
      <c r="A46" t="s">
        <v>191</v>
      </c>
      <c r="B46" t="s">
        <v>75</v>
      </c>
      <c r="C46" t="s">
        <v>4</v>
      </c>
      <c r="D46" t="s">
        <v>98</v>
      </c>
      <c r="E46" s="70">
        <v>267.60000000000002</v>
      </c>
      <c r="F46" s="63"/>
      <c r="H46" s="25" t="s">
        <v>34</v>
      </c>
      <c r="I46" s="1">
        <v>2193.9999999999982</v>
      </c>
      <c r="J46" s="1">
        <v>1073.9000000000001</v>
      </c>
      <c r="K46" s="1">
        <v>368.74</v>
      </c>
      <c r="L46" s="1">
        <v>0</v>
      </c>
      <c r="M46" s="1"/>
      <c r="N46" s="1">
        <v>791.7</v>
      </c>
      <c r="O46" s="1"/>
      <c r="P46" s="1">
        <v>189.3</v>
      </c>
      <c r="Q46" s="1">
        <v>73.331067487158236</v>
      </c>
      <c r="R46" s="1">
        <v>9519.7999999999993</v>
      </c>
      <c r="S46" s="1">
        <v>0</v>
      </c>
      <c r="T46" s="1">
        <v>14210.771067487156</v>
      </c>
    </row>
    <row r="47" spans="1:20" x14ac:dyDescent="0.2">
      <c r="A47" t="s">
        <v>192</v>
      </c>
      <c r="B47" s="2" t="s">
        <v>75</v>
      </c>
      <c r="C47" s="2" t="s">
        <v>4</v>
      </c>
      <c r="D47" s="2" t="s">
        <v>101</v>
      </c>
      <c r="E47" s="70">
        <v>652.70000000000005</v>
      </c>
      <c r="F47" s="63"/>
      <c r="H47" s="25" t="s">
        <v>145</v>
      </c>
      <c r="I47" s="1">
        <v>54253.2</v>
      </c>
      <c r="J47" s="1">
        <v>23629.1</v>
      </c>
      <c r="K47" s="1">
        <v>7833.11</v>
      </c>
      <c r="L47" s="1">
        <v>3661.1000000000004</v>
      </c>
      <c r="M47" s="1">
        <v>32312.6</v>
      </c>
      <c r="N47" s="1">
        <v>11416.7</v>
      </c>
      <c r="O47" s="1">
        <v>4792.0050000000001</v>
      </c>
      <c r="P47" s="1">
        <v>2771.1</v>
      </c>
      <c r="Q47" s="1">
        <v>10904.193046290626</v>
      </c>
      <c r="R47" s="1">
        <v>41008.800000000003</v>
      </c>
      <c r="S47" s="1">
        <v>7041.6</v>
      </c>
      <c r="T47" s="1">
        <v>199623.50804629063</v>
      </c>
    </row>
    <row r="48" spans="1:20" ht="14.25" customHeight="1" x14ac:dyDescent="0.2">
      <c r="A48" t="s">
        <v>193</v>
      </c>
      <c r="B48" s="2" t="s">
        <v>80</v>
      </c>
      <c r="C48" s="2" t="s">
        <v>4</v>
      </c>
      <c r="D48" s="2" t="s">
        <v>101</v>
      </c>
      <c r="E48" s="70">
        <v>15.900000000000034</v>
      </c>
      <c r="F48" s="63"/>
    </row>
    <row r="49" spans="1:21" ht="14.25" customHeight="1" x14ac:dyDescent="0.2">
      <c r="A49" t="s">
        <v>194</v>
      </c>
      <c r="B49" s="2" t="s">
        <v>80</v>
      </c>
      <c r="C49" s="2" t="s">
        <v>4</v>
      </c>
      <c r="D49" s="2" t="s">
        <v>112</v>
      </c>
      <c r="E49" s="70">
        <v>247.8</v>
      </c>
      <c r="F49" s="63"/>
    </row>
    <row r="50" spans="1:21" ht="14.25" customHeight="1" x14ac:dyDescent="0.2">
      <c r="A50" t="s">
        <v>195</v>
      </c>
      <c r="B50" s="2" t="s">
        <v>80</v>
      </c>
      <c r="C50" s="2" t="s">
        <v>4</v>
      </c>
      <c r="D50" s="2" t="s">
        <v>98</v>
      </c>
      <c r="E50" s="70">
        <v>228.8</v>
      </c>
      <c r="F50" s="63"/>
      <c r="H50" s="27" t="s">
        <v>601</v>
      </c>
      <c r="I50" s="25">
        <v>0</v>
      </c>
      <c r="U50" s="63"/>
    </row>
    <row r="51" spans="1:21" ht="14.25" customHeight="1" x14ac:dyDescent="0.2">
      <c r="A51" t="s">
        <v>486</v>
      </c>
      <c r="B51" s="2" t="s">
        <v>142</v>
      </c>
      <c r="C51" s="2" t="s">
        <v>31</v>
      </c>
      <c r="D51" s="2" t="s">
        <v>111</v>
      </c>
      <c r="E51" s="70">
        <v>572</v>
      </c>
      <c r="F51" s="63"/>
      <c r="U51" s="63"/>
    </row>
    <row r="52" spans="1:21" ht="14.25" customHeight="1" x14ac:dyDescent="0.2">
      <c r="A52" t="s">
        <v>196</v>
      </c>
      <c r="B52" s="2" t="s">
        <v>142</v>
      </c>
      <c r="C52" s="2" t="s">
        <v>4</v>
      </c>
      <c r="D52" s="2" t="s">
        <v>109</v>
      </c>
      <c r="E52" s="70">
        <v>0</v>
      </c>
      <c r="F52" s="63"/>
      <c r="H52" s="27" t="s">
        <v>600</v>
      </c>
      <c r="I52" s="27" t="s">
        <v>581</v>
      </c>
    </row>
    <row r="53" spans="1:21" ht="14.25" customHeight="1" x14ac:dyDescent="0.2">
      <c r="A53" t="s">
        <v>197</v>
      </c>
      <c r="B53" s="2" t="s">
        <v>76</v>
      </c>
      <c r="C53" s="2" t="s">
        <v>4</v>
      </c>
      <c r="D53" s="2" t="s">
        <v>112</v>
      </c>
      <c r="E53" s="70">
        <v>1717</v>
      </c>
      <c r="F53" s="63"/>
      <c r="H53" s="27" t="s">
        <v>138</v>
      </c>
      <c r="I53" s="63" t="s">
        <v>76</v>
      </c>
      <c r="J53" s="63" t="s">
        <v>75</v>
      </c>
      <c r="K53" s="63" t="s">
        <v>139</v>
      </c>
      <c r="L53" s="63" t="s">
        <v>80</v>
      </c>
      <c r="M53" s="63" t="s">
        <v>141</v>
      </c>
      <c r="N53" s="63" t="s">
        <v>140</v>
      </c>
      <c r="O53" s="63" t="s">
        <v>463</v>
      </c>
      <c r="P53" s="63" t="s">
        <v>142</v>
      </c>
      <c r="Q53" s="63" t="s">
        <v>143</v>
      </c>
      <c r="R53" s="63" t="s">
        <v>81</v>
      </c>
      <c r="S53" s="63" t="s">
        <v>82</v>
      </c>
      <c r="T53" s="63" t="s">
        <v>145</v>
      </c>
    </row>
    <row r="54" spans="1:21" ht="14.25" customHeight="1" x14ac:dyDescent="0.2">
      <c r="A54" t="s">
        <v>198</v>
      </c>
      <c r="B54" s="2" t="s">
        <v>76</v>
      </c>
      <c r="C54" s="2" t="s">
        <v>4</v>
      </c>
      <c r="D54" s="2" t="s">
        <v>98</v>
      </c>
      <c r="E54" s="70">
        <v>0</v>
      </c>
      <c r="F54" s="63"/>
      <c r="H54" s="25" t="s">
        <v>401</v>
      </c>
      <c r="I54" s="1">
        <v>687.5</v>
      </c>
      <c r="J54" s="1">
        <v>2917.9</v>
      </c>
      <c r="K54" s="1"/>
      <c r="L54" s="1">
        <v>310</v>
      </c>
      <c r="M54" s="1">
        <v>1078</v>
      </c>
      <c r="N54" s="1">
        <v>2333.1999999999998</v>
      </c>
      <c r="O54" s="1"/>
      <c r="P54" s="1">
        <v>14</v>
      </c>
      <c r="Q54" s="1">
        <v>8.2999999999999901</v>
      </c>
      <c r="R54" s="1">
        <v>3728.2</v>
      </c>
      <c r="S54" s="1">
        <v>30.599999999999898</v>
      </c>
      <c r="T54" s="1">
        <v>11107.699999999999</v>
      </c>
    </row>
    <row r="55" spans="1:21" ht="14.25" customHeight="1" x14ac:dyDescent="0.2">
      <c r="A55" t="s">
        <v>199</v>
      </c>
      <c r="B55" s="2" t="s">
        <v>76</v>
      </c>
      <c r="C55" s="2" t="s">
        <v>4</v>
      </c>
      <c r="D55" s="2" t="s">
        <v>101</v>
      </c>
      <c r="E55" s="70">
        <v>1000</v>
      </c>
      <c r="F55" s="63"/>
      <c r="H55" s="25" t="s">
        <v>95</v>
      </c>
      <c r="I55" s="1">
        <v>8469</v>
      </c>
      <c r="J55" s="1">
        <v>4026.9999999999991</v>
      </c>
      <c r="K55" s="1">
        <v>1021.11</v>
      </c>
      <c r="L55" s="1">
        <v>16.2</v>
      </c>
      <c r="M55" s="1">
        <v>2071</v>
      </c>
      <c r="N55" s="1">
        <v>3500.8999999999996</v>
      </c>
      <c r="O55" s="1">
        <v>66.001000000000005</v>
      </c>
      <c r="P55" s="1">
        <v>420.9</v>
      </c>
      <c r="Q55" s="1">
        <v>653.68886410140556</v>
      </c>
      <c r="R55" s="1">
        <v>15851.8</v>
      </c>
      <c r="S55" s="1">
        <v>738</v>
      </c>
      <c r="T55" s="1">
        <v>36835.599864101401</v>
      </c>
    </row>
    <row r="56" spans="1:21" ht="14.25" customHeight="1" x14ac:dyDescent="0.2">
      <c r="A56" t="s">
        <v>200</v>
      </c>
      <c r="B56" s="2" t="s">
        <v>81</v>
      </c>
      <c r="C56" s="2" t="s">
        <v>4</v>
      </c>
      <c r="D56" s="2" t="s">
        <v>96</v>
      </c>
      <c r="E56" s="70">
        <v>180</v>
      </c>
      <c r="F56" s="63"/>
      <c r="H56" s="25" t="s">
        <v>96</v>
      </c>
      <c r="I56" s="1">
        <v>2843.7</v>
      </c>
      <c r="J56" s="1">
        <v>1225.3000000000002</v>
      </c>
      <c r="K56" s="1">
        <v>710</v>
      </c>
      <c r="L56" s="1">
        <v>0</v>
      </c>
      <c r="M56" s="1"/>
      <c r="N56" s="1">
        <v>1352.1</v>
      </c>
      <c r="O56" s="1"/>
      <c r="P56" s="1">
        <v>129.2000000000001</v>
      </c>
      <c r="Q56" s="1">
        <v>280.64805680455504</v>
      </c>
      <c r="R56" s="1">
        <v>4008</v>
      </c>
      <c r="S56" s="1"/>
      <c r="T56" s="1">
        <v>10548.948056804555</v>
      </c>
    </row>
    <row r="57" spans="1:21" ht="14.25" customHeight="1" x14ac:dyDescent="0.2">
      <c r="A57" t="s">
        <v>201</v>
      </c>
      <c r="B57" s="2" t="s">
        <v>81</v>
      </c>
      <c r="C57" s="2" t="s">
        <v>4</v>
      </c>
      <c r="D57" s="2" t="s">
        <v>98</v>
      </c>
      <c r="E57" s="70">
        <v>2032</v>
      </c>
      <c r="F57" s="63"/>
      <c r="H57" s="25" t="s">
        <v>97</v>
      </c>
      <c r="I57" s="1">
        <v>781.6</v>
      </c>
      <c r="J57" s="1">
        <v>544.70000000000005</v>
      </c>
      <c r="K57" s="1">
        <v>63</v>
      </c>
      <c r="L57" s="1">
        <v>0</v>
      </c>
      <c r="M57" s="1"/>
      <c r="N57" s="1">
        <v>7.5</v>
      </c>
      <c r="O57" s="1"/>
      <c r="P57" s="1"/>
      <c r="Q57" s="1">
        <v>544.87694748570277</v>
      </c>
      <c r="R57" s="1">
        <v>0</v>
      </c>
      <c r="S57" s="1"/>
      <c r="T57" s="1">
        <v>1941.6769474857028</v>
      </c>
    </row>
    <row r="58" spans="1:21" ht="14.25" customHeight="1" x14ac:dyDescent="0.2">
      <c r="A58" t="s">
        <v>202</v>
      </c>
      <c r="B58" s="2" t="s">
        <v>81</v>
      </c>
      <c r="C58" s="2" t="s">
        <v>4</v>
      </c>
      <c r="D58" s="2" t="s">
        <v>112</v>
      </c>
      <c r="E58" s="70">
        <v>52</v>
      </c>
      <c r="F58" s="63"/>
      <c r="H58" s="25" t="s">
        <v>98</v>
      </c>
      <c r="I58" s="1">
        <v>0</v>
      </c>
      <c r="J58" s="1">
        <v>267.60000000000002</v>
      </c>
      <c r="K58" s="1">
        <v>247</v>
      </c>
      <c r="L58" s="1">
        <v>228.8</v>
      </c>
      <c r="M58" s="1">
        <v>1716</v>
      </c>
      <c r="N58" s="1"/>
      <c r="O58" s="1"/>
      <c r="P58" s="1"/>
      <c r="Q58" s="1">
        <v>404.70867600628691</v>
      </c>
      <c r="R58" s="1">
        <v>2032</v>
      </c>
      <c r="S58" s="1">
        <v>143.5</v>
      </c>
      <c r="T58" s="1">
        <v>5039.6086760062872</v>
      </c>
    </row>
    <row r="59" spans="1:21" ht="14.25" customHeight="1" x14ac:dyDescent="0.2">
      <c r="A59" t="s">
        <v>203</v>
      </c>
      <c r="B59" s="2" t="s">
        <v>81</v>
      </c>
      <c r="C59" s="2" t="s">
        <v>4</v>
      </c>
      <c r="D59" s="2" t="s">
        <v>101</v>
      </c>
      <c r="E59" s="70">
        <v>153</v>
      </c>
      <c r="F59" s="63"/>
      <c r="H59" s="25" t="s">
        <v>99</v>
      </c>
      <c r="I59" s="1">
        <v>3471.1</v>
      </c>
      <c r="J59" s="1">
        <v>6673.3</v>
      </c>
      <c r="K59" s="1">
        <v>1513</v>
      </c>
      <c r="L59" s="1">
        <v>226.2</v>
      </c>
      <c r="M59" s="1">
        <v>10473.5</v>
      </c>
      <c r="N59" s="1">
        <v>5031</v>
      </c>
      <c r="O59" s="1"/>
      <c r="P59" s="1">
        <v>0</v>
      </c>
      <c r="Q59" s="1">
        <v>589.81794730353499</v>
      </c>
      <c r="R59" s="1">
        <v>2646</v>
      </c>
      <c r="S59" s="1">
        <v>0</v>
      </c>
      <c r="T59" s="1">
        <v>30623.917947303533</v>
      </c>
    </row>
    <row r="60" spans="1:21" ht="14.25" customHeight="1" x14ac:dyDescent="0.2">
      <c r="A60" t="s">
        <v>204</v>
      </c>
      <c r="B60" s="2" t="s">
        <v>140</v>
      </c>
      <c r="C60" s="2" t="s">
        <v>4</v>
      </c>
      <c r="D60" s="2" t="s">
        <v>96</v>
      </c>
      <c r="E60" s="70">
        <v>295</v>
      </c>
      <c r="F60" s="63"/>
      <c r="H60" s="25" t="s">
        <v>100</v>
      </c>
      <c r="I60" s="1"/>
      <c r="J60" s="1">
        <v>897.5</v>
      </c>
      <c r="K60" s="1">
        <v>165</v>
      </c>
      <c r="L60" s="1">
        <v>0</v>
      </c>
      <c r="M60" s="1"/>
      <c r="N60" s="1">
        <v>0</v>
      </c>
      <c r="O60" s="1"/>
      <c r="P60" s="1"/>
      <c r="Q60" s="1">
        <v>74.858833763450292</v>
      </c>
      <c r="R60" s="1">
        <v>0</v>
      </c>
      <c r="S60" s="1"/>
      <c r="T60" s="1">
        <v>1137.3588337634503</v>
      </c>
    </row>
    <row r="61" spans="1:21" ht="14.25" customHeight="1" x14ac:dyDescent="0.2">
      <c r="A61" t="s">
        <v>205</v>
      </c>
      <c r="B61" s="2" t="s">
        <v>82</v>
      </c>
      <c r="C61" s="2" t="s">
        <v>4</v>
      </c>
      <c r="D61" s="2" t="s">
        <v>112</v>
      </c>
      <c r="E61" s="70">
        <v>1164.0999999999999</v>
      </c>
      <c r="F61" s="63"/>
      <c r="H61" s="25" t="s">
        <v>101</v>
      </c>
      <c r="I61" s="1">
        <v>1742.5</v>
      </c>
      <c r="J61" s="1">
        <v>978.2</v>
      </c>
      <c r="K61" s="1">
        <v>212.99999999999989</v>
      </c>
      <c r="L61" s="1">
        <v>478.20000000000005</v>
      </c>
      <c r="M61" s="1"/>
      <c r="N61" s="1">
        <v>0</v>
      </c>
      <c r="O61" s="1"/>
      <c r="P61" s="1"/>
      <c r="Q61" s="1">
        <v>551.46724075234079</v>
      </c>
      <c r="R61" s="1">
        <v>633</v>
      </c>
      <c r="S61" s="1">
        <v>710</v>
      </c>
      <c r="T61" s="1">
        <v>5306.3672407523409</v>
      </c>
    </row>
    <row r="62" spans="1:21" ht="14.25" customHeight="1" x14ac:dyDescent="0.2">
      <c r="A62" t="s">
        <v>206</v>
      </c>
      <c r="B62" t="s">
        <v>82</v>
      </c>
      <c r="C62" t="s">
        <v>4</v>
      </c>
      <c r="D62" t="s">
        <v>98</v>
      </c>
      <c r="E62" s="70">
        <v>143.5</v>
      </c>
      <c r="F62" s="63"/>
      <c r="H62" s="25" t="s">
        <v>102</v>
      </c>
      <c r="I62" s="1">
        <v>9138</v>
      </c>
      <c r="J62" s="1">
        <v>3845.3</v>
      </c>
      <c r="K62" s="1">
        <v>585</v>
      </c>
      <c r="L62" s="1">
        <v>252.79999999999998</v>
      </c>
      <c r="M62" s="1">
        <v>3581.3</v>
      </c>
      <c r="N62" s="1">
        <v>208</v>
      </c>
      <c r="O62" s="1">
        <v>3003.0010000000002</v>
      </c>
      <c r="P62" s="1">
        <v>586.29999999999995</v>
      </c>
      <c r="Q62" s="1">
        <v>3963.250879344117</v>
      </c>
      <c r="R62" s="1">
        <v>3613.2000000000003</v>
      </c>
      <c r="S62" s="1">
        <v>55</v>
      </c>
      <c r="T62" s="1">
        <v>28831.151879344114</v>
      </c>
    </row>
    <row r="63" spans="1:21" ht="14.25" customHeight="1" x14ac:dyDescent="0.2">
      <c r="A63" t="s">
        <v>207</v>
      </c>
      <c r="B63" t="s">
        <v>144</v>
      </c>
      <c r="C63" t="s">
        <v>4</v>
      </c>
      <c r="D63" t="s">
        <v>98</v>
      </c>
      <c r="E63" s="70">
        <v>5.4</v>
      </c>
      <c r="F63" s="63"/>
      <c r="H63" s="25" t="s">
        <v>103</v>
      </c>
      <c r="I63" s="1">
        <v>522.20000000000005</v>
      </c>
      <c r="J63" s="1">
        <v>598</v>
      </c>
      <c r="K63" s="1">
        <v>153</v>
      </c>
      <c r="L63" s="1">
        <v>56</v>
      </c>
      <c r="M63" s="1"/>
      <c r="N63" s="1"/>
      <c r="O63" s="1"/>
      <c r="P63" s="1">
        <v>112</v>
      </c>
      <c r="Q63" s="1">
        <v>232.00960205069532</v>
      </c>
      <c r="R63" s="1">
        <v>1252</v>
      </c>
      <c r="S63" s="1">
        <v>47</v>
      </c>
      <c r="T63" s="1">
        <v>2972.2096020506951</v>
      </c>
    </row>
    <row r="64" spans="1:21" ht="14.25" customHeight="1" x14ac:dyDescent="0.2">
      <c r="A64" t="s">
        <v>208</v>
      </c>
      <c r="B64" t="s">
        <v>141</v>
      </c>
      <c r="C64" t="s">
        <v>4</v>
      </c>
      <c r="D64" t="s">
        <v>98</v>
      </c>
      <c r="E64" s="70">
        <v>1716</v>
      </c>
      <c r="F64" s="63"/>
      <c r="H64" s="25" t="s">
        <v>104</v>
      </c>
      <c r="I64" s="1">
        <v>306</v>
      </c>
      <c r="J64" s="1"/>
      <c r="K64" s="1">
        <v>160</v>
      </c>
      <c r="L64" s="1">
        <v>15</v>
      </c>
      <c r="M64" s="1">
        <v>1777</v>
      </c>
      <c r="N64" s="1"/>
      <c r="O64" s="1"/>
      <c r="P64" s="1">
        <v>6.3</v>
      </c>
      <c r="Q64" s="1">
        <v>34.080964174129505</v>
      </c>
      <c r="R64" s="1">
        <v>0</v>
      </c>
      <c r="S64" s="1"/>
      <c r="T64" s="1">
        <v>2298.3809641741295</v>
      </c>
    </row>
    <row r="65" spans="1:21" ht="14.25" customHeight="1" x14ac:dyDescent="0.2">
      <c r="A65" t="s">
        <v>209</v>
      </c>
      <c r="B65" t="s">
        <v>143</v>
      </c>
      <c r="C65" t="s">
        <v>28</v>
      </c>
      <c r="D65" t="s">
        <v>95</v>
      </c>
      <c r="E65" s="70">
        <v>4.5999999999999996</v>
      </c>
      <c r="F65" s="63"/>
      <c r="H65" s="25" t="s">
        <v>105</v>
      </c>
      <c r="I65" s="1"/>
      <c r="J65" s="1">
        <v>774</v>
      </c>
      <c r="K65" s="1">
        <v>137</v>
      </c>
      <c r="L65" s="1">
        <v>0</v>
      </c>
      <c r="M65" s="1"/>
      <c r="N65" s="1"/>
      <c r="O65" s="1"/>
      <c r="P65" s="1">
        <v>136</v>
      </c>
      <c r="Q65" s="1">
        <v>7.6949296655882433</v>
      </c>
      <c r="R65" s="1">
        <v>1687</v>
      </c>
      <c r="S65" s="1"/>
      <c r="T65" s="1">
        <v>2741.6949296655885</v>
      </c>
    </row>
    <row r="66" spans="1:21" ht="14.25" customHeight="1" x14ac:dyDescent="0.2">
      <c r="A66" t="s">
        <v>210</v>
      </c>
      <c r="B66" t="s">
        <v>142</v>
      </c>
      <c r="C66" t="s">
        <v>28</v>
      </c>
      <c r="D66" t="s">
        <v>95</v>
      </c>
      <c r="E66" s="70">
        <v>11.8</v>
      </c>
      <c r="F66" s="63"/>
      <c r="H66" s="25" t="s">
        <v>106</v>
      </c>
      <c r="I66" s="1">
        <v>4647.5</v>
      </c>
      <c r="J66" s="1">
        <v>944.4</v>
      </c>
      <c r="K66" s="1">
        <v>689</v>
      </c>
      <c r="L66" s="1">
        <v>595</v>
      </c>
      <c r="M66" s="1">
        <v>2134</v>
      </c>
      <c r="N66" s="1">
        <v>0</v>
      </c>
      <c r="O66" s="1"/>
      <c r="P66" s="1">
        <v>0</v>
      </c>
      <c r="Q66" s="1">
        <v>135.33762838125659</v>
      </c>
      <c r="R66" s="1">
        <v>136</v>
      </c>
      <c r="S66" s="1">
        <v>325</v>
      </c>
      <c r="T66" s="1">
        <v>9606.2376283812555</v>
      </c>
    </row>
    <row r="67" spans="1:21" x14ac:dyDescent="0.2">
      <c r="A67" t="s">
        <v>211</v>
      </c>
      <c r="B67" t="s">
        <v>75</v>
      </c>
      <c r="C67" t="s">
        <v>28</v>
      </c>
      <c r="D67" t="s">
        <v>95</v>
      </c>
      <c r="E67" s="70">
        <v>4.8</v>
      </c>
      <c r="F67" s="63"/>
      <c r="H67" s="25" t="s">
        <v>107</v>
      </c>
      <c r="I67" s="1">
        <v>2229.5</v>
      </c>
      <c r="J67" s="1">
        <v>531.1</v>
      </c>
      <c r="K67" s="1">
        <v>144</v>
      </c>
      <c r="L67" s="1">
        <v>225.6</v>
      </c>
      <c r="M67" s="1"/>
      <c r="N67" s="1"/>
      <c r="O67" s="1">
        <v>140.001</v>
      </c>
      <c r="P67" s="1"/>
      <c r="Q67" s="1">
        <v>1117.9256066316148</v>
      </c>
      <c r="R67" s="1"/>
      <c r="S67" s="1"/>
      <c r="T67" s="1">
        <v>4388.1266066316148</v>
      </c>
    </row>
    <row r="68" spans="1:21" ht="14.25" customHeight="1" x14ac:dyDescent="0.2">
      <c r="A68" t="s">
        <v>212</v>
      </c>
      <c r="B68" t="s">
        <v>141</v>
      </c>
      <c r="C68" t="s">
        <v>28</v>
      </c>
      <c r="D68" t="s">
        <v>95</v>
      </c>
      <c r="E68" s="70">
        <v>2071</v>
      </c>
      <c r="F68" s="63"/>
      <c r="H68" s="25" t="s">
        <v>108</v>
      </c>
      <c r="I68" s="1">
        <v>2595</v>
      </c>
      <c r="J68" s="1">
        <v>2</v>
      </c>
      <c r="K68" s="1">
        <v>242</v>
      </c>
      <c r="L68" s="1">
        <v>398.5</v>
      </c>
      <c r="M68" s="1"/>
      <c r="N68" s="1">
        <v>0</v>
      </c>
      <c r="O68" s="1"/>
      <c r="P68" s="1">
        <v>19</v>
      </c>
      <c r="Q68" s="1">
        <v>89.061958011841625</v>
      </c>
      <c r="R68" s="1">
        <v>140</v>
      </c>
      <c r="S68" s="1">
        <v>35</v>
      </c>
      <c r="T68" s="1">
        <v>3520.5619580118419</v>
      </c>
    </row>
    <row r="69" spans="1:21" ht="14.25" customHeight="1" x14ac:dyDescent="0.2">
      <c r="A69" t="s">
        <v>213</v>
      </c>
      <c r="B69" t="s">
        <v>143</v>
      </c>
      <c r="C69" t="s">
        <v>29</v>
      </c>
      <c r="D69" t="s">
        <v>102</v>
      </c>
      <c r="E69" s="70">
        <v>1006.5</v>
      </c>
      <c r="F69" s="63"/>
      <c r="H69" s="25" t="s">
        <v>109</v>
      </c>
      <c r="I69" s="1">
        <v>1900</v>
      </c>
      <c r="J69" s="1">
        <v>350.5</v>
      </c>
      <c r="K69" s="1">
        <v>304</v>
      </c>
      <c r="L69" s="1">
        <v>57</v>
      </c>
      <c r="M69" s="1"/>
      <c r="N69" s="1">
        <v>1100.4000000000001</v>
      </c>
      <c r="O69" s="1">
        <v>513.00099999999998</v>
      </c>
      <c r="P69" s="1">
        <v>77.8</v>
      </c>
      <c r="Q69" s="1">
        <v>35.322580254553543</v>
      </c>
      <c r="R69" s="1">
        <v>6095.5</v>
      </c>
      <c r="S69" s="1">
        <v>610</v>
      </c>
      <c r="T69" s="1">
        <v>11043.523580254554</v>
      </c>
    </row>
    <row r="70" spans="1:21" ht="14.25" customHeight="1" x14ac:dyDescent="0.2">
      <c r="A70" t="s">
        <v>214</v>
      </c>
      <c r="B70" t="s">
        <v>142</v>
      </c>
      <c r="C70" t="s">
        <v>29</v>
      </c>
      <c r="D70" t="s">
        <v>102</v>
      </c>
      <c r="E70" s="70">
        <v>315</v>
      </c>
      <c r="F70" s="63"/>
      <c r="H70" s="25" t="s">
        <v>110</v>
      </c>
      <c r="I70" s="1">
        <v>5558.5</v>
      </c>
      <c r="J70" s="1">
        <v>247.79999999999998</v>
      </c>
      <c r="K70" s="1">
        <v>580</v>
      </c>
      <c r="L70" s="1">
        <v>36</v>
      </c>
      <c r="M70" s="1">
        <v>2520</v>
      </c>
      <c r="N70" s="1">
        <v>216.5</v>
      </c>
      <c r="O70" s="1"/>
      <c r="P70" s="1">
        <v>706.6</v>
      </c>
      <c r="Q70" s="1">
        <v>225.20435364569133</v>
      </c>
      <c r="R70" s="1">
        <v>2576.9</v>
      </c>
      <c r="S70" s="1">
        <v>2449</v>
      </c>
      <c r="T70" s="1">
        <v>15116.504353645691</v>
      </c>
    </row>
    <row r="71" spans="1:21" ht="14.25" customHeight="1" x14ac:dyDescent="0.2">
      <c r="A71" t="s">
        <v>215</v>
      </c>
      <c r="B71" t="s">
        <v>76</v>
      </c>
      <c r="C71" t="s">
        <v>29</v>
      </c>
      <c r="D71" t="s">
        <v>102</v>
      </c>
      <c r="E71" s="70">
        <v>165</v>
      </c>
      <c r="F71" s="63"/>
      <c r="H71" s="25" t="s">
        <v>111</v>
      </c>
      <c r="I71" s="1">
        <v>4089</v>
      </c>
      <c r="J71" s="1">
        <v>0</v>
      </c>
      <c r="K71" s="1">
        <v>363</v>
      </c>
      <c r="L71" s="1">
        <v>828</v>
      </c>
      <c r="M71" s="1">
        <v>4546.8</v>
      </c>
      <c r="N71" s="1"/>
      <c r="O71" s="1">
        <v>1070.001</v>
      </c>
      <c r="P71" s="1">
        <v>572</v>
      </c>
      <c r="Q71" s="1">
        <v>123.86419618247152</v>
      </c>
      <c r="R71" s="1">
        <v>106.3</v>
      </c>
      <c r="S71" s="1">
        <v>762</v>
      </c>
      <c r="T71" s="1">
        <v>12460.965196182471</v>
      </c>
    </row>
    <row r="72" spans="1:21" ht="14.25" customHeight="1" x14ac:dyDescent="0.2">
      <c r="A72" t="s">
        <v>216</v>
      </c>
      <c r="B72" t="s">
        <v>140</v>
      </c>
      <c r="C72" t="s">
        <v>29</v>
      </c>
      <c r="D72" t="s">
        <v>102</v>
      </c>
      <c r="E72" s="70">
        <v>208</v>
      </c>
      <c r="F72" s="63"/>
      <c r="H72" s="25" t="s">
        <v>112</v>
      </c>
      <c r="I72" s="1">
        <v>1736.5</v>
      </c>
      <c r="J72" s="1">
        <v>764.2</v>
      </c>
      <c r="K72" s="1">
        <v>211.99999999999892</v>
      </c>
      <c r="L72" s="1">
        <v>247.8</v>
      </c>
      <c r="M72" s="1"/>
      <c r="N72" s="1"/>
      <c r="O72" s="1"/>
      <c r="P72" s="1"/>
      <c r="Q72" s="1">
        <v>429.2045521986912</v>
      </c>
      <c r="R72" s="1">
        <v>52</v>
      </c>
      <c r="S72" s="1">
        <v>1164.0999999999999</v>
      </c>
      <c r="T72" s="1">
        <v>4605.8045521986896</v>
      </c>
    </row>
    <row r="73" spans="1:21" ht="14.25" customHeight="1" x14ac:dyDescent="0.2">
      <c r="A73" t="s">
        <v>219</v>
      </c>
      <c r="B73" t="s">
        <v>143</v>
      </c>
      <c r="C73" t="s">
        <v>23</v>
      </c>
      <c r="D73" t="s">
        <v>97</v>
      </c>
      <c r="E73" s="70">
        <v>67.099999999999994</v>
      </c>
      <c r="F73" s="63"/>
      <c r="H73" s="25" t="s">
        <v>113</v>
      </c>
      <c r="I73" s="1">
        <v>4223.1000000000004</v>
      </c>
      <c r="J73" s="1">
        <v>958.2</v>
      </c>
      <c r="K73" s="1">
        <v>328</v>
      </c>
      <c r="L73" s="1">
        <v>0</v>
      </c>
      <c r="M73" s="1">
        <v>3493</v>
      </c>
      <c r="N73" s="1">
        <v>0.3</v>
      </c>
      <c r="O73" s="1"/>
      <c r="P73" s="1">
        <v>5</v>
      </c>
      <c r="Q73" s="1">
        <v>1384.9594663823293</v>
      </c>
      <c r="R73" s="1">
        <v>179.1</v>
      </c>
      <c r="S73" s="1">
        <v>3</v>
      </c>
      <c r="T73" s="1">
        <v>10574.659466382329</v>
      </c>
    </row>
    <row r="74" spans="1:21" x14ac:dyDescent="0.2">
      <c r="A74" t="s">
        <v>221</v>
      </c>
      <c r="B74" t="s">
        <v>75</v>
      </c>
      <c r="C74" t="s">
        <v>23</v>
      </c>
      <c r="D74" t="s">
        <v>97</v>
      </c>
      <c r="E74" s="70">
        <v>544.70000000000005</v>
      </c>
      <c r="F74" s="63"/>
      <c r="H74" s="25" t="s">
        <v>114</v>
      </c>
      <c r="I74" s="1"/>
      <c r="J74" s="1">
        <v>0</v>
      </c>
      <c r="K74" s="1">
        <v>4</v>
      </c>
      <c r="L74" s="1"/>
      <c r="M74" s="1"/>
      <c r="N74" s="1"/>
      <c r="O74" s="1"/>
      <c r="P74" s="1"/>
      <c r="Q74" s="1">
        <v>26.209763150368495</v>
      </c>
      <c r="R74" s="1"/>
      <c r="S74" s="1"/>
      <c r="T74" s="1">
        <v>30.209763150368495</v>
      </c>
    </row>
    <row r="75" spans="1:21" ht="14.25" customHeight="1" x14ac:dyDescent="0.2">
      <c r="A75" t="s">
        <v>229</v>
      </c>
      <c r="B75" t="s">
        <v>76</v>
      </c>
      <c r="C75" t="s">
        <v>23</v>
      </c>
      <c r="D75" t="s">
        <v>97</v>
      </c>
      <c r="E75" s="70">
        <v>781.6</v>
      </c>
      <c r="F75" s="63"/>
      <c r="H75" s="25" t="s">
        <v>145</v>
      </c>
      <c r="I75" s="1">
        <v>54940.700000000004</v>
      </c>
      <c r="J75" s="1">
        <v>26547</v>
      </c>
      <c r="K75" s="1">
        <v>7833.11</v>
      </c>
      <c r="L75" s="1">
        <v>3971.1</v>
      </c>
      <c r="M75" s="1">
        <v>33390.6</v>
      </c>
      <c r="N75" s="1">
        <v>13749.899999999998</v>
      </c>
      <c r="O75" s="1">
        <v>4792.005000000001</v>
      </c>
      <c r="P75" s="1">
        <v>2785.1</v>
      </c>
      <c r="Q75" s="1">
        <v>10912.493046290627</v>
      </c>
      <c r="R75" s="1">
        <v>44737</v>
      </c>
      <c r="S75" s="1">
        <v>7072.2000000000007</v>
      </c>
      <c r="T75" s="1">
        <v>210731.20804629065</v>
      </c>
    </row>
    <row r="76" spans="1:21" ht="14.25" customHeight="1" x14ac:dyDescent="0.2">
      <c r="A76" t="s">
        <v>230</v>
      </c>
      <c r="B76" t="s">
        <v>80</v>
      </c>
      <c r="C76" t="s">
        <v>23</v>
      </c>
      <c r="D76" t="s">
        <v>97</v>
      </c>
      <c r="E76" s="70">
        <v>0</v>
      </c>
      <c r="F76" s="63"/>
    </row>
    <row r="77" spans="1:21" ht="14.25" customHeight="1" x14ac:dyDescent="0.2">
      <c r="A77" t="s">
        <v>231</v>
      </c>
      <c r="B77" t="s">
        <v>81</v>
      </c>
      <c r="C77" t="s">
        <v>23</v>
      </c>
      <c r="D77" t="s">
        <v>97</v>
      </c>
      <c r="E77" s="70">
        <v>0</v>
      </c>
      <c r="F77" s="63"/>
      <c r="H77" s="7"/>
      <c r="I77" s="63"/>
      <c r="U77" s="63"/>
    </row>
    <row r="78" spans="1:21" ht="14.25" customHeight="1" x14ac:dyDescent="0.2">
      <c r="A78" t="s">
        <v>235</v>
      </c>
      <c r="B78" t="s">
        <v>140</v>
      </c>
      <c r="C78" t="s">
        <v>23</v>
      </c>
      <c r="D78" t="s">
        <v>97</v>
      </c>
      <c r="E78" s="70">
        <v>7.5</v>
      </c>
      <c r="F78" s="63"/>
      <c r="H78" s="7"/>
      <c r="I78" s="63"/>
      <c r="U78" s="63"/>
    </row>
    <row r="79" spans="1:21" ht="14.25" customHeight="1" x14ac:dyDescent="0.2">
      <c r="A79" t="s">
        <v>237</v>
      </c>
      <c r="B79" t="s">
        <v>144</v>
      </c>
      <c r="C79" t="s">
        <v>23</v>
      </c>
      <c r="D79" t="s">
        <v>97</v>
      </c>
      <c r="E79" s="70">
        <v>11.6</v>
      </c>
      <c r="F79" s="63"/>
      <c r="H79" s="7"/>
      <c r="I79" s="63"/>
      <c r="U79" s="63"/>
    </row>
    <row r="80" spans="1:21" ht="14.25" customHeight="1" x14ac:dyDescent="0.2">
      <c r="A80" t="s">
        <v>218</v>
      </c>
      <c r="B80" t="s">
        <v>143</v>
      </c>
      <c r="C80" t="s">
        <v>23</v>
      </c>
      <c r="D80" t="s">
        <v>107</v>
      </c>
      <c r="E80" s="70">
        <v>396.2</v>
      </c>
      <c r="F80" s="63"/>
      <c r="H80" s="7"/>
      <c r="I80" s="63"/>
      <c r="U80" s="63"/>
    </row>
    <row r="81" spans="1:21" x14ac:dyDescent="0.2">
      <c r="A81" t="s">
        <v>223</v>
      </c>
      <c r="B81" t="s">
        <v>75</v>
      </c>
      <c r="C81" t="s">
        <v>23</v>
      </c>
      <c r="D81" t="s">
        <v>107</v>
      </c>
      <c r="E81" s="70">
        <v>531.1</v>
      </c>
      <c r="F81" s="63"/>
      <c r="H81" s="7"/>
      <c r="I81" s="63"/>
      <c r="U81" s="63"/>
    </row>
    <row r="82" spans="1:21" ht="14.25" customHeight="1" x14ac:dyDescent="0.2">
      <c r="A82" t="s">
        <v>224</v>
      </c>
      <c r="B82" t="s">
        <v>80</v>
      </c>
      <c r="C82" t="s">
        <v>23</v>
      </c>
      <c r="D82" t="s">
        <v>107</v>
      </c>
      <c r="E82" s="70">
        <v>225.6</v>
      </c>
      <c r="F82" s="63"/>
      <c r="H82" s="7"/>
      <c r="I82" s="63"/>
      <c r="U82" s="63"/>
    </row>
    <row r="83" spans="1:21" ht="14.25" customHeight="1" x14ac:dyDescent="0.2">
      <c r="A83" t="s">
        <v>227</v>
      </c>
      <c r="B83" t="s">
        <v>76</v>
      </c>
      <c r="C83" t="s">
        <v>23</v>
      </c>
      <c r="D83" t="s">
        <v>107</v>
      </c>
      <c r="E83" s="70">
        <v>2229.5</v>
      </c>
      <c r="F83" s="63"/>
      <c r="H83" s="7"/>
      <c r="I83" s="63"/>
      <c r="U83" s="63"/>
    </row>
    <row r="84" spans="1:21" ht="14.25" customHeight="1" x14ac:dyDescent="0.2">
      <c r="A84" t="s">
        <v>217</v>
      </c>
      <c r="B84" t="s">
        <v>143</v>
      </c>
      <c r="C84" t="s">
        <v>23</v>
      </c>
      <c r="D84" t="s">
        <v>113</v>
      </c>
      <c r="E84" s="70">
        <v>230.3</v>
      </c>
      <c r="F84" s="63"/>
      <c r="H84" s="7"/>
      <c r="I84" s="63"/>
      <c r="U84" s="63"/>
    </row>
    <row r="85" spans="1:21" x14ac:dyDescent="0.2">
      <c r="A85" t="s">
        <v>222</v>
      </c>
      <c r="B85" t="s">
        <v>75</v>
      </c>
      <c r="C85" t="s">
        <v>23</v>
      </c>
      <c r="D85" t="s">
        <v>113</v>
      </c>
      <c r="E85" s="70">
        <v>958.2</v>
      </c>
      <c r="F85" s="63"/>
      <c r="H85" s="7"/>
      <c r="I85" s="63"/>
      <c r="U85" s="63"/>
    </row>
    <row r="86" spans="1:21" ht="14.25" customHeight="1" x14ac:dyDescent="0.2">
      <c r="A86" t="s">
        <v>225</v>
      </c>
      <c r="B86" t="s">
        <v>80</v>
      </c>
      <c r="C86" t="s">
        <v>23</v>
      </c>
      <c r="D86" t="s">
        <v>113</v>
      </c>
      <c r="E86" s="70">
        <v>0</v>
      </c>
      <c r="F86" s="63"/>
      <c r="H86" s="7"/>
      <c r="I86" s="63"/>
      <c r="U86" s="63"/>
    </row>
    <row r="87" spans="1:21" ht="14.25" customHeight="1" x14ac:dyDescent="0.2">
      <c r="A87" t="s">
        <v>226</v>
      </c>
      <c r="B87" t="s">
        <v>142</v>
      </c>
      <c r="C87" t="s">
        <v>23</v>
      </c>
      <c r="D87" t="s">
        <v>113</v>
      </c>
      <c r="E87" s="70">
        <v>5</v>
      </c>
      <c r="F87" s="63"/>
      <c r="H87" s="7"/>
      <c r="I87" s="63"/>
      <c r="U87" s="63"/>
    </row>
    <row r="88" spans="1:21" ht="14.25" customHeight="1" x14ac:dyDescent="0.2">
      <c r="A88" t="s">
        <v>228</v>
      </c>
      <c r="B88" t="s">
        <v>76</v>
      </c>
      <c r="C88" t="s">
        <v>23</v>
      </c>
      <c r="D88" t="s">
        <v>113</v>
      </c>
      <c r="E88" s="70">
        <v>4223.1000000000004</v>
      </c>
      <c r="F88" s="63"/>
      <c r="H88" s="7"/>
      <c r="I88" s="63"/>
      <c r="U88" s="63"/>
    </row>
    <row r="89" spans="1:21" ht="14.25" customHeight="1" x14ac:dyDescent="0.2">
      <c r="A89" t="s">
        <v>232</v>
      </c>
      <c r="B89" t="s">
        <v>81</v>
      </c>
      <c r="C89" t="s">
        <v>23</v>
      </c>
      <c r="D89" t="s">
        <v>113</v>
      </c>
      <c r="E89" s="70">
        <v>179.1</v>
      </c>
      <c r="F89" s="63"/>
      <c r="H89" s="7"/>
      <c r="I89" s="63"/>
      <c r="U89" s="63"/>
    </row>
    <row r="90" spans="1:21" ht="14.25" customHeight="1" x14ac:dyDescent="0.2">
      <c r="A90" t="s">
        <v>234</v>
      </c>
      <c r="B90" t="s">
        <v>140</v>
      </c>
      <c r="C90" t="s">
        <v>23</v>
      </c>
      <c r="D90" t="s">
        <v>113</v>
      </c>
      <c r="E90" s="70">
        <v>0.3</v>
      </c>
      <c r="F90" s="63"/>
      <c r="H90" s="7"/>
      <c r="I90" s="63"/>
      <c r="U90" s="63"/>
    </row>
    <row r="91" spans="1:21" ht="14.25" customHeight="1" x14ac:dyDescent="0.2">
      <c r="A91" t="s">
        <v>236</v>
      </c>
      <c r="B91" t="s">
        <v>82</v>
      </c>
      <c r="C91" t="s">
        <v>23</v>
      </c>
      <c r="D91" t="s">
        <v>113</v>
      </c>
      <c r="E91" s="70">
        <v>3</v>
      </c>
      <c r="F91" s="63"/>
      <c r="H91" s="7"/>
      <c r="I91" s="63"/>
      <c r="U91" s="63"/>
    </row>
    <row r="92" spans="1:21" ht="14.25" customHeight="1" x14ac:dyDescent="0.2">
      <c r="A92" t="s">
        <v>238</v>
      </c>
      <c r="B92" t="s">
        <v>141</v>
      </c>
      <c r="C92" t="s">
        <v>23</v>
      </c>
      <c r="D92" t="s">
        <v>113</v>
      </c>
      <c r="E92" s="70">
        <v>3493</v>
      </c>
      <c r="F92" s="63"/>
      <c r="H92" s="7"/>
      <c r="I92" s="63"/>
      <c r="U92" s="63"/>
    </row>
    <row r="93" spans="1:21" ht="14.25" customHeight="1" x14ac:dyDescent="0.2">
      <c r="A93" t="s">
        <v>220</v>
      </c>
      <c r="B93" t="s">
        <v>143</v>
      </c>
      <c r="C93" t="s">
        <v>23</v>
      </c>
      <c r="D93" t="s">
        <v>114</v>
      </c>
      <c r="E93" s="70">
        <v>0</v>
      </c>
      <c r="F93" s="63"/>
      <c r="H93" s="7"/>
      <c r="I93" s="63"/>
      <c r="U93" s="63"/>
    </row>
    <row r="94" spans="1:21" x14ac:dyDescent="0.2">
      <c r="A94" t="s">
        <v>233</v>
      </c>
      <c r="B94" t="s">
        <v>75</v>
      </c>
      <c r="C94" t="s">
        <v>23</v>
      </c>
      <c r="D94" t="s">
        <v>114</v>
      </c>
      <c r="E94" s="70">
        <v>0</v>
      </c>
      <c r="F94" s="63"/>
      <c r="H94" s="7"/>
      <c r="I94" s="63"/>
      <c r="U94" s="63"/>
    </row>
    <row r="95" spans="1:21" ht="14.25" customHeight="1" x14ac:dyDescent="0.2">
      <c r="A95" t="s">
        <v>239</v>
      </c>
      <c r="B95" t="s">
        <v>143</v>
      </c>
      <c r="C95" t="s">
        <v>30</v>
      </c>
      <c r="D95" t="s">
        <v>106</v>
      </c>
      <c r="E95" s="70">
        <v>0</v>
      </c>
      <c r="F95" s="63"/>
      <c r="H95" s="7"/>
      <c r="I95" s="63"/>
      <c r="U95" s="63"/>
    </row>
    <row r="96" spans="1:21" ht="14.25" customHeight="1" x14ac:dyDescent="0.2">
      <c r="A96" t="s">
        <v>240</v>
      </c>
      <c r="B96" t="s">
        <v>143</v>
      </c>
      <c r="C96" t="s">
        <v>30</v>
      </c>
      <c r="D96" t="s">
        <v>100</v>
      </c>
      <c r="E96" s="70">
        <v>36.1</v>
      </c>
      <c r="F96" s="63"/>
      <c r="H96" s="7"/>
      <c r="I96" s="63"/>
      <c r="U96" s="63"/>
    </row>
    <row r="97" spans="1:21" ht="14.25" customHeight="1" x14ac:dyDescent="0.2">
      <c r="A97" t="s">
        <v>241</v>
      </c>
      <c r="B97" t="s">
        <v>143</v>
      </c>
      <c r="C97" t="s">
        <v>30</v>
      </c>
      <c r="D97" t="s">
        <v>95</v>
      </c>
      <c r="E97" s="70">
        <v>150</v>
      </c>
      <c r="F97" s="63"/>
      <c r="H97" s="7"/>
      <c r="I97" s="63"/>
      <c r="U97" s="63"/>
    </row>
    <row r="98" spans="1:21" ht="14.25" customHeight="1" x14ac:dyDescent="0.2">
      <c r="A98" t="s">
        <v>242</v>
      </c>
      <c r="B98" t="s">
        <v>143</v>
      </c>
      <c r="C98" t="s">
        <v>30</v>
      </c>
      <c r="D98" t="s">
        <v>103</v>
      </c>
      <c r="E98" s="70">
        <v>200</v>
      </c>
      <c r="F98" s="63"/>
      <c r="H98" s="7"/>
      <c r="I98" s="63"/>
      <c r="U98" s="63"/>
    </row>
    <row r="99" spans="1:21" x14ac:dyDescent="0.2">
      <c r="A99" t="s">
        <v>243</v>
      </c>
      <c r="B99" t="s">
        <v>75</v>
      </c>
      <c r="C99" t="s">
        <v>30</v>
      </c>
      <c r="D99" t="s">
        <v>106</v>
      </c>
      <c r="E99" s="70">
        <v>944.4</v>
      </c>
      <c r="F99" s="63"/>
      <c r="H99" s="7"/>
      <c r="I99" s="63"/>
      <c r="U99" s="63"/>
    </row>
    <row r="100" spans="1:21" x14ac:dyDescent="0.2">
      <c r="A100" t="s">
        <v>244</v>
      </c>
      <c r="B100" t="s">
        <v>75</v>
      </c>
      <c r="C100" t="s">
        <v>30</v>
      </c>
      <c r="D100" t="s">
        <v>95</v>
      </c>
      <c r="E100" s="70">
        <v>1747.6999999999994</v>
      </c>
      <c r="F100" s="63"/>
      <c r="H100" s="7"/>
      <c r="I100" s="63"/>
      <c r="U100" s="63"/>
    </row>
    <row r="101" spans="1:21" x14ac:dyDescent="0.2">
      <c r="A101" t="s">
        <v>245</v>
      </c>
      <c r="B101" t="s">
        <v>75</v>
      </c>
      <c r="C101" t="s">
        <v>30</v>
      </c>
      <c r="D101" t="s">
        <v>100</v>
      </c>
      <c r="E101" s="70">
        <v>897.5</v>
      </c>
      <c r="F101" s="63"/>
      <c r="H101" s="7"/>
      <c r="I101" s="63"/>
      <c r="U101" s="63"/>
    </row>
    <row r="102" spans="1:21" x14ac:dyDescent="0.2">
      <c r="A102" t="s">
        <v>246</v>
      </c>
      <c r="B102" t="s">
        <v>75</v>
      </c>
      <c r="C102" t="s">
        <v>30</v>
      </c>
      <c r="D102" t="s">
        <v>103</v>
      </c>
      <c r="E102" s="70">
        <v>598</v>
      </c>
      <c r="F102" s="63"/>
      <c r="H102" s="7"/>
      <c r="I102" s="63"/>
      <c r="U102" s="63"/>
    </row>
    <row r="103" spans="1:21" ht="14.25" customHeight="1" x14ac:dyDescent="0.2">
      <c r="A103" t="s">
        <v>247</v>
      </c>
      <c r="B103" t="s">
        <v>80</v>
      </c>
      <c r="C103" t="s">
        <v>30</v>
      </c>
      <c r="D103" t="s">
        <v>96</v>
      </c>
      <c r="E103" s="70">
        <v>0</v>
      </c>
      <c r="F103" s="63"/>
      <c r="H103" s="7"/>
      <c r="I103" s="63"/>
      <c r="U103" s="63"/>
    </row>
    <row r="104" spans="1:21" ht="14.25" customHeight="1" x14ac:dyDescent="0.2">
      <c r="A104" t="s">
        <v>248</v>
      </c>
      <c r="B104" t="s">
        <v>80</v>
      </c>
      <c r="C104" t="s">
        <v>30</v>
      </c>
      <c r="D104" t="s">
        <v>100</v>
      </c>
      <c r="E104" s="70">
        <v>0</v>
      </c>
      <c r="F104" s="63"/>
      <c r="H104" s="7"/>
      <c r="I104" s="63"/>
      <c r="U104" s="63"/>
    </row>
    <row r="105" spans="1:21" ht="14.25" customHeight="1" x14ac:dyDescent="0.2">
      <c r="A105" t="s">
        <v>249</v>
      </c>
      <c r="B105" t="s">
        <v>80</v>
      </c>
      <c r="C105" t="s">
        <v>30</v>
      </c>
      <c r="D105" t="s">
        <v>106</v>
      </c>
      <c r="E105" s="70">
        <v>595</v>
      </c>
      <c r="F105" s="63"/>
      <c r="H105" s="7"/>
      <c r="I105" s="63"/>
      <c r="U105" s="63"/>
    </row>
    <row r="106" spans="1:21" ht="14.25" customHeight="1" x14ac:dyDescent="0.2">
      <c r="A106" t="s">
        <v>250</v>
      </c>
      <c r="B106" t="s">
        <v>80</v>
      </c>
      <c r="C106" t="s">
        <v>30</v>
      </c>
      <c r="D106" t="s">
        <v>103</v>
      </c>
      <c r="E106" s="70">
        <v>56</v>
      </c>
      <c r="F106" s="63"/>
      <c r="H106" s="7"/>
      <c r="I106" s="63"/>
      <c r="U106" s="63"/>
    </row>
    <row r="107" spans="1:21" ht="14.25" customHeight="1" x14ac:dyDescent="0.2">
      <c r="A107" t="s">
        <v>251</v>
      </c>
      <c r="B107" t="s">
        <v>80</v>
      </c>
      <c r="C107" t="s">
        <v>30</v>
      </c>
      <c r="D107" t="s">
        <v>95</v>
      </c>
      <c r="E107" s="70">
        <v>16.2</v>
      </c>
      <c r="F107" s="63"/>
      <c r="H107" s="7"/>
      <c r="I107" s="63"/>
      <c r="U107" s="63"/>
    </row>
    <row r="108" spans="1:21" ht="14.25" customHeight="1" x14ac:dyDescent="0.2">
      <c r="A108" t="s">
        <v>252</v>
      </c>
      <c r="B108" t="s">
        <v>142</v>
      </c>
      <c r="C108" t="s">
        <v>30</v>
      </c>
      <c r="D108" t="s">
        <v>106</v>
      </c>
      <c r="E108" s="70">
        <v>0</v>
      </c>
      <c r="F108" s="63"/>
      <c r="H108" s="7"/>
      <c r="I108" s="63"/>
      <c r="U108" s="63"/>
    </row>
    <row r="109" spans="1:21" ht="14.25" customHeight="1" x14ac:dyDescent="0.2">
      <c r="A109" t="s">
        <v>253</v>
      </c>
      <c r="B109" t="s">
        <v>142</v>
      </c>
      <c r="C109" t="s">
        <v>30</v>
      </c>
      <c r="D109" t="s">
        <v>105</v>
      </c>
      <c r="E109" s="70">
        <v>0</v>
      </c>
      <c r="F109" s="63"/>
      <c r="H109" s="7"/>
      <c r="I109" s="63"/>
      <c r="U109" s="63"/>
    </row>
    <row r="110" spans="1:21" ht="14.25" customHeight="1" x14ac:dyDescent="0.2">
      <c r="A110" t="s">
        <v>254</v>
      </c>
      <c r="B110" t="s">
        <v>142</v>
      </c>
      <c r="C110" t="s">
        <v>30</v>
      </c>
      <c r="D110" t="s">
        <v>103</v>
      </c>
      <c r="E110" s="70">
        <v>112</v>
      </c>
      <c r="F110" s="63"/>
      <c r="H110" s="7"/>
      <c r="I110" s="63"/>
      <c r="U110" s="63"/>
    </row>
    <row r="111" spans="1:21" ht="14.25" customHeight="1" x14ac:dyDescent="0.2">
      <c r="A111" t="s">
        <v>255</v>
      </c>
      <c r="B111" t="s">
        <v>142</v>
      </c>
      <c r="C111" t="s">
        <v>30</v>
      </c>
      <c r="D111" t="s">
        <v>95</v>
      </c>
      <c r="E111" s="70">
        <v>88</v>
      </c>
      <c r="F111" s="63"/>
      <c r="H111" s="7"/>
      <c r="I111" s="63"/>
      <c r="U111" s="63"/>
    </row>
    <row r="112" spans="1:21" ht="14.25" customHeight="1" x14ac:dyDescent="0.2">
      <c r="A112" t="s">
        <v>256</v>
      </c>
      <c r="B112" t="s">
        <v>76</v>
      </c>
      <c r="C112" t="s">
        <v>30</v>
      </c>
      <c r="D112" t="s">
        <v>106</v>
      </c>
      <c r="E112" s="70">
        <v>2584.2999999999993</v>
      </c>
      <c r="F112" s="63"/>
      <c r="H112" s="7"/>
      <c r="I112" s="63"/>
      <c r="U112" s="63"/>
    </row>
    <row r="113" spans="1:21" ht="14.25" customHeight="1" x14ac:dyDescent="0.2">
      <c r="A113" t="s">
        <v>257</v>
      </c>
      <c r="B113" t="s">
        <v>76</v>
      </c>
      <c r="C113" t="s">
        <v>30</v>
      </c>
      <c r="D113" t="s">
        <v>95</v>
      </c>
      <c r="E113" s="70">
        <v>5503.2000000000016</v>
      </c>
      <c r="F113" s="63"/>
      <c r="H113" s="7"/>
      <c r="I113" s="63"/>
      <c r="U113" s="63"/>
    </row>
    <row r="114" spans="1:21" ht="14.25" customHeight="1" x14ac:dyDescent="0.2">
      <c r="A114" t="s">
        <v>258</v>
      </c>
      <c r="B114" t="s">
        <v>76</v>
      </c>
      <c r="C114" t="s">
        <v>30</v>
      </c>
      <c r="D114" t="s">
        <v>103</v>
      </c>
      <c r="E114" s="70">
        <v>522.20000000000005</v>
      </c>
      <c r="F114" s="63"/>
      <c r="H114" s="7"/>
      <c r="I114" s="63"/>
      <c r="U114" s="63"/>
    </row>
    <row r="115" spans="1:21" ht="14.25" customHeight="1" x14ac:dyDescent="0.2">
      <c r="A115" t="s">
        <v>259</v>
      </c>
      <c r="B115" t="s">
        <v>81</v>
      </c>
      <c r="C115" t="s">
        <v>30</v>
      </c>
      <c r="D115" t="s">
        <v>106</v>
      </c>
      <c r="E115" s="70">
        <v>136</v>
      </c>
      <c r="F115" s="63"/>
      <c r="H115" s="7"/>
      <c r="I115" s="63"/>
      <c r="U115" s="63"/>
    </row>
    <row r="116" spans="1:21" ht="14.25" customHeight="1" x14ac:dyDescent="0.2">
      <c r="A116" t="s">
        <v>260</v>
      </c>
      <c r="B116" t="s">
        <v>81</v>
      </c>
      <c r="C116" t="s">
        <v>30</v>
      </c>
      <c r="D116" t="s">
        <v>95</v>
      </c>
      <c r="E116" s="70">
        <v>5568</v>
      </c>
      <c r="F116" s="63"/>
      <c r="H116" s="7"/>
      <c r="I116" s="63"/>
      <c r="U116" s="63"/>
    </row>
    <row r="117" spans="1:21" ht="14.25" customHeight="1" x14ac:dyDescent="0.2">
      <c r="A117" t="s">
        <v>261</v>
      </c>
      <c r="B117" t="s">
        <v>81</v>
      </c>
      <c r="C117" t="s">
        <v>30</v>
      </c>
      <c r="D117" t="s">
        <v>103</v>
      </c>
      <c r="E117" s="70">
        <v>1252</v>
      </c>
      <c r="F117" s="63"/>
      <c r="H117" s="7"/>
      <c r="I117" s="63"/>
      <c r="U117" s="63"/>
    </row>
    <row r="118" spans="1:21" ht="14.25" customHeight="1" x14ac:dyDescent="0.2">
      <c r="A118" t="s">
        <v>262</v>
      </c>
      <c r="B118" t="s">
        <v>81</v>
      </c>
      <c r="C118" t="s">
        <v>30</v>
      </c>
      <c r="D118" t="s">
        <v>100</v>
      </c>
      <c r="E118" s="70">
        <v>0</v>
      </c>
      <c r="F118" s="63"/>
      <c r="H118" s="7"/>
      <c r="I118" s="63"/>
      <c r="U118" s="63"/>
    </row>
    <row r="119" spans="1:21" ht="14.25" customHeight="1" x14ac:dyDescent="0.2">
      <c r="A119" t="s">
        <v>263</v>
      </c>
      <c r="B119" t="s">
        <v>140</v>
      </c>
      <c r="C119" t="s">
        <v>30</v>
      </c>
      <c r="D119" t="s">
        <v>95</v>
      </c>
      <c r="E119" s="70">
        <v>1147.7</v>
      </c>
      <c r="F119" s="63"/>
      <c r="H119" s="7"/>
      <c r="I119" s="63"/>
      <c r="U119" s="63"/>
    </row>
    <row r="120" spans="1:21" ht="14.25" customHeight="1" x14ac:dyDescent="0.2">
      <c r="A120" t="s">
        <v>264</v>
      </c>
      <c r="B120" t="s">
        <v>140</v>
      </c>
      <c r="C120" t="s">
        <v>30</v>
      </c>
      <c r="D120" t="s">
        <v>106</v>
      </c>
      <c r="E120" s="70">
        <v>0</v>
      </c>
      <c r="F120" s="63"/>
      <c r="H120" s="7"/>
      <c r="I120" s="63"/>
      <c r="U120" s="63"/>
    </row>
    <row r="121" spans="1:21" ht="14.25" customHeight="1" x14ac:dyDescent="0.2">
      <c r="A121" t="s">
        <v>265</v>
      </c>
      <c r="B121" t="s">
        <v>140</v>
      </c>
      <c r="C121" t="s">
        <v>30</v>
      </c>
      <c r="D121" t="s">
        <v>100</v>
      </c>
      <c r="E121" s="70">
        <v>0</v>
      </c>
      <c r="F121" s="63"/>
      <c r="H121" s="7"/>
      <c r="I121" s="63"/>
      <c r="U121" s="63"/>
    </row>
    <row r="122" spans="1:21" ht="14.25" customHeight="1" x14ac:dyDescent="0.2">
      <c r="A122" t="s">
        <v>266</v>
      </c>
      <c r="B122" t="s">
        <v>82</v>
      </c>
      <c r="C122" t="s">
        <v>30</v>
      </c>
      <c r="D122" t="s">
        <v>106</v>
      </c>
      <c r="E122" s="70">
        <v>0</v>
      </c>
      <c r="F122" s="63"/>
      <c r="H122" s="7"/>
      <c r="I122" s="63"/>
      <c r="U122" s="63"/>
    </row>
    <row r="123" spans="1:21" ht="14.25" customHeight="1" x14ac:dyDescent="0.2">
      <c r="A123" t="s">
        <v>267</v>
      </c>
      <c r="B123" t="s">
        <v>82</v>
      </c>
      <c r="C123" t="s">
        <v>30</v>
      </c>
      <c r="D123" t="s">
        <v>103</v>
      </c>
      <c r="E123" s="70">
        <v>47</v>
      </c>
      <c r="F123" s="63"/>
      <c r="H123" s="7"/>
      <c r="I123" s="63"/>
      <c r="U123" s="63"/>
    </row>
    <row r="124" spans="1:21" ht="14.25" customHeight="1" x14ac:dyDescent="0.2">
      <c r="A124" t="s">
        <v>268</v>
      </c>
      <c r="B124" t="s">
        <v>82</v>
      </c>
      <c r="C124" t="s">
        <v>30</v>
      </c>
      <c r="D124" t="s">
        <v>95</v>
      </c>
      <c r="E124" s="70">
        <v>0</v>
      </c>
      <c r="F124" s="63"/>
      <c r="H124" s="7"/>
      <c r="I124" s="63"/>
      <c r="U124" s="63"/>
    </row>
    <row r="125" spans="1:21" ht="14.25" customHeight="1" x14ac:dyDescent="0.2">
      <c r="A125" t="s">
        <v>269</v>
      </c>
      <c r="B125" t="s">
        <v>141</v>
      </c>
      <c r="C125" t="s">
        <v>30</v>
      </c>
      <c r="D125" t="s">
        <v>106</v>
      </c>
      <c r="E125" s="70">
        <v>2134</v>
      </c>
      <c r="F125" s="63"/>
      <c r="H125" s="7"/>
      <c r="I125" s="63"/>
      <c r="U125" s="63"/>
    </row>
    <row r="126" spans="1:21" ht="14.25" customHeight="1" x14ac:dyDescent="0.2">
      <c r="A126" t="s">
        <v>270</v>
      </c>
      <c r="B126" t="s">
        <v>143</v>
      </c>
      <c r="C126" t="s">
        <v>31</v>
      </c>
      <c r="D126" t="s">
        <v>111</v>
      </c>
      <c r="E126" s="70">
        <v>3</v>
      </c>
      <c r="F126" s="63"/>
      <c r="H126" s="7"/>
      <c r="I126" s="63"/>
      <c r="U126" s="63"/>
    </row>
    <row r="127" spans="1:21" ht="14.25" customHeight="1" x14ac:dyDescent="0.2">
      <c r="A127" t="s">
        <v>271</v>
      </c>
      <c r="B127" t="s">
        <v>143</v>
      </c>
      <c r="C127" t="s">
        <v>31</v>
      </c>
      <c r="D127" t="s">
        <v>104</v>
      </c>
      <c r="E127" s="70">
        <v>0</v>
      </c>
      <c r="F127" s="63"/>
      <c r="H127" s="7"/>
      <c r="I127" s="63"/>
      <c r="U127" s="63"/>
    </row>
    <row r="128" spans="1:21" ht="14.25" customHeight="1" x14ac:dyDescent="0.2">
      <c r="A128" t="s">
        <v>272</v>
      </c>
      <c r="B128" t="s">
        <v>143</v>
      </c>
      <c r="C128" t="s">
        <v>31</v>
      </c>
      <c r="D128" t="s">
        <v>110</v>
      </c>
      <c r="E128" s="70">
        <v>35</v>
      </c>
      <c r="F128" s="63"/>
      <c r="H128" s="7"/>
      <c r="I128" s="63"/>
      <c r="U128" s="63"/>
    </row>
    <row r="129" spans="1:21" ht="14.25" customHeight="1" x14ac:dyDescent="0.2">
      <c r="A129" t="s">
        <v>273</v>
      </c>
      <c r="B129" t="s">
        <v>143</v>
      </c>
      <c r="C129" t="s">
        <v>31</v>
      </c>
      <c r="D129" t="s">
        <v>108</v>
      </c>
      <c r="E129" s="70">
        <v>0</v>
      </c>
      <c r="F129" s="63"/>
      <c r="H129" s="7"/>
      <c r="I129" s="63"/>
      <c r="U129" s="63"/>
    </row>
    <row r="130" spans="1:21" ht="14.25" customHeight="1" x14ac:dyDescent="0.2">
      <c r="A130" t="s">
        <v>274</v>
      </c>
      <c r="B130" t="s">
        <v>143</v>
      </c>
      <c r="C130" t="s">
        <v>31</v>
      </c>
      <c r="D130" t="s">
        <v>109</v>
      </c>
      <c r="E130" s="70">
        <v>13.5</v>
      </c>
      <c r="F130" s="63"/>
      <c r="H130" s="7"/>
      <c r="I130" s="63"/>
      <c r="U130" s="63"/>
    </row>
    <row r="131" spans="1:21" ht="14.25" customHeight="1" x14ac:dyDescent="0.2">
      <c r="A131" t="s">
        <v>275</v>
      </c>
      <c r="B131" t="s">
        <v>143</v>
      </c>
      <c r="C131" t="s">
        <v>31</v>
      </c>
      <c r="D131" t="s">
        <v>96</v>
      </c>
      <c r="E131" s="70">
        <v>65</v>
      </c>
      <c r="F131" s="63"/>
      <c r="H131" s="7"/>
      <c r="I131" s="63"/>
      <c r="U131" s="63"/>
    </row>
    <row r="132" spans="1:21" x14ac:dyDescent="0.2">
      <c r="A132" t="s">
        <v>276</v>
      </c>
      <c r="B132" t="s">
        <v>75</v>
      </c>
      <c r="C132" t="s">
        <v>31</v>
      </c>
      <c r="D132" t="s">
        <v>110</v>
      </c>
      <c r="E132" s="70">
        <v>247.79999999999998</v>
      </c>
      <c r="F132" s="63"/>
      <c r="H132" s="7"/>
      <c r="I132" s="63"/>
      <c r="U132" s="63"/>
    </row>
    <row r="133" spans="1:21" x14ac:dyDescent="0.2">
      <c r="A133" t="s">
        <v>277</v>
      </c>
      <c r="B133" t="s">
        <v>75</v>
      </c>
      <c r="C133" t="s">
        <v>31</v>
      </c>
      <c r="D133" t="s">
        <v>96</v>
      </c>
      <c r="E133" s="70">
        <v>887.40000000000009</v>
      </c>
      <c r="F133" s="63"/>
      <c r="H133" s="7"/>
      <c r="I133" s="63"/>
      <c r="U133" s="63"/>
    </row>
    <row r="134" spans="1:21" x14ac:dyDescent="0.2">
      <c r="A134" t="s">
        <v>278</v>
      </c>
      <c r="B134" t="s">
        <v>75</v>
      </c>
      <c r="C134" t="s">
        <v>31</v>
      </c>
      <c r="D134" t="s">
        <v>109</v>
      </c>
      <c r="E134" s="70">
        <v>350.5</v>
      </c>
      <c r="F134" s="63"/>
      <c r="H134" s="7"/>
      <c r="I134" s="63"/>
      <c r="U134" s="63"/>
    </row>
    <row r="135" spans="1:21" x14ac:dyDescent="0.2">
      <c r="A135" t="s">
        <v>279</v>
      </c>
      <c r="B135" t="s">
        <v>75</v>
      </c>
      <c r="C135" t="s">
        <v>31</v>
      </c>
      <c r="D135" t="s">
        <v>111</v>
      </c>
      <c r="E135" s="70">
        <v>0</v>
      </c>
      <c r="F135" s="63"/>
      <c r="H135" s="7"/>
      <c r="I135" s="63"/>
      <c r="U135" s="63"/>
    </row>
    <row r="136" spans="1:21" ht="14.25" customHeight="1" x14ac:dyDescent="0.2">
      <c r="A136" t="s">
        <v>280</v>
      </c>
      <c r="B136" t="s">
        <v>80</v>
      </c>
      <c r="C136" t="s">
        <v>31</v>
      </c>
      <c r="D136" t="s">
        <v>109</v>
      </c>
      <c r="E136" s="70">
        <v>57</v>
      </c>
      <c r="F136" s="63"/>
      <c r="H136" s="7"/>
      <c r="I136" s="63"/>
      <c r="U136" s="63"/>
    </row>
    <row r="137" spans="1:21" ht="14.25" customHeight="1" x14ac:dyDescent="0.2">
      <c r="A137" t="s">
        <v>281</v>
      </c>
      <c r="B137" t="s">
        <v>80</v>
      </c>
      <c r="C137" t="s">
        <v>31</v>
      </c>
      <c r="D137" t="s">
        <v>106</v>
      </c>
      <c r="E137" s="70">
        <v>0</v>
      </c>
      <c r="F137" s="63"/>
      <c r="H137" s="7"/>
      <c r="I137" s="63"/>
      <c r="U137" s="63"/>
    </row>
    <row r="138" spans="1:21" ht="14.25" customHeight="1" x14ac:dyDescent="0.2">
      <c r="A138" t="s">
        <v>282</v>
      </c>
      <c r="B138" t="s">
        <v>80</v>
      </c>
      <c r="C138" t="s">
        <v>31</v>
      </c>
      <c r="D138" t="s">
        <v>104</v>
      </c>
      <c r="E138" s="70">
        <v>15</v>
      </c>
      <c r="F138" s="63"/>
      <c r="H138" s="7"/>
      <c r="I138" s="63"/>
      <c r="U138" s="63"/>
    </row>
    <row r="139" spans="1:21" ht="14.25" customHeight="1" x14ac:dyDescent="0.2">
      <c r="A139" t="s">
        <v>283</v>
      </c>
      <c r="B139" t="s">
        <v>80</v>
      </c>
      <c r="C139" t="s">
        <v>31</v>
      </c>
      <c r="D139" t="s">
        <v>110</v>
      </c>
      <c r="E139" s="70">
        <v>36</v>
      </c>
      <c r="F139" s="63"/>
      <c r="H139" s="7"/>
      <c r="I139" s="63"/>
      <c r="U139" s="63"/>
    </row>
    <row r="140" spans="1:21" ht="14.25" customHeight="1" x14ac:dyDescent="0.2">
      <c r="A140" t="s">
        <v>284</v>
      </c>
      <c r="B140" t="s">
        <v>80</v>
      </c>
      <c r="C140" t="s">
        <v>31</v>
      </c>
      <c r="D140" t="s">
        <v>111</v>
      </c>
      <c r="E140" s="70">
        <v>828</v>
      </c>
      <c r="F140" s="63"/>
      <c r="H140" s="7"/>
      <c r="I140" s="63"/>
      <c r="U140" s="63"/>
    </row>
    <row r="141" spans="1:21" ht="14.25" customHeight="1" x14ac:dyDescent="0.2">
      <c r="A141" t="s">
        <v>285</v>
      </c>
      <c r="B141" t="s">
        <v>142</v>
      </c>
      <c r="C141" t="s">
        <v>31</v>
      </c>
      <c r="D141" t="s">
        <v>96</v>
      </c>
      <c r="E141" s="70">
        <v>64.000000000000114</v>
      </c>
      <c r="F141" s="63"/>
      <c r="H141" s="7"/>
      <c r="I141" s="63"/>
      <c r="U141" s="63"/>
    </row>
    <row r="142" spans="1:21" ht="14.25" customHeight="1" x14ac:dyDescent="0.2">
      <c r="A142" t="s">
        <v>286</v>
      </c>
      <c r="B142" t="s">
        <v>142</v>
      </c>
      <c r="C142" t="s">
        <v>31</v>
      </c>
      <c r="D142" t="s">
        <v>104</v>
      </c>
      <c r="E142" s="70">
        <v>6.3</v>
      </c>
      <c r="F142" s="63"/>
      <c r="H142" s="7"/>
      <c r="I142" s="63"/>
      <c r="U142" s="63"/>
    </row>
    <row r="143" spans="1:21" ht="14.25" customHeight="1" x14ac:dyDescent="0.2">
      <c r="A143" t="s">
        <v>287</v>
      </c>
      <c r="B143" t="s">
        <v>142</v>
      </c>
      <c r="C143" t="s">
        <v>31</v>
      </c>
      <c r="D143" t="s">
        <v>109</v>
      </c>
      <c r="E143" s="70">
        <v>77.8</v>
      </c>
      <c r="F143" s="63"/>
      <c r="H143" s="7"/>
      <c r="I143" s="63"/>
      <c r="U143" s="63"/>
    </row>
    <row r="144" spans="1:21" ht="14.25" customHeight="1" x14ac:dyDescent="0.2">
      <c r="A144" t="s">
        <v>288</v>
      </c>
      <c r="B144" t="s">
        <v>142</v>
      </c>
      <c r="C144" t="s">
        <v>31</v>
      </c>
      <c r="D144" t="s">
        <v>110</v>
      </c>
      <c r="E144" s="70">
        <v>706.6</v>
      </c>
      <c r="F144" s="63"/>
      <c r="H144" s="7"/>
      <c r="I144" s="63"/>
      <c r="U144" s="63"/>
    </row>
    <row r="145" spans="1:21" ht="14.25" customHeight="1" x14ac:dyDescent="0.2">
      <c r="A145" t="s">
        <v>289</v>
      </c>
      <c r="B145" t="s">
        <v>142</v>
      </c>
      <c r="C145" t="s">
        <v>31</v>
      </c>
      <c r="D145" t="s">
        <v>108</v>
      </c>
      <c r="E145" s="70">
        <v>19</v>
      </c>
      <c r="F145" s="63"/>
      <c r="H145" s="7"/>
      <c r="I145" s="63"/>
      <c r="U145" s="63"/>
    </row>
    <row r="146" spans="1:21" ht="14.25" customHeight="1" x14ac:dyDescent="0.2">
      <c r="A146" t="s">
        <v>290</v>
      </c>
      <c r="B146" t="s">
        <v>76</v>
      </c>
      <c r="C146" t="s">
        <v>31</v>
      </c>
      <c r="D146" t="s">
        <v>111</v>
      </c>
      <c r="E146" s="70">
        <v>4089</v>
      </c>
      <c r="F146" s="63"/>
      <c r="H146" s="7"/>
      <c r="I146" s="63"/>
      <c r="U146" s="63"/>
    </row>
    <row r="147" spans="1:21" ht="14.25" customHeight="1" x14ac:dyDescent="0.2">
      <c r="A147" t="s">
        <v>291</v>
      </c>
      <c r="B147" t="s">
        <v>76</v>
      </c>
      <c r="C147" t="s">
        <v>31</v>
      </c>
      <c r="D147" t="s">
        <v>96</v>
      </c>
      <c r="E147" s="70">
        <v>1780.5</v>
      </c>
      <c r="F147" s="63"/>
      <c r="H147" s="7"/>
      <c r="I147" s="63"/>
      <c r="U147" s="63"/>
    </row>
    <row r="148" spans="1:21" ht="14.25" customHeight="1" x14ac:dyDescent="0.2">
      <c r="A148" t="s">
        <v>292</v>
      </c>
      <c r="B148" t="s">
        <v>76</v>
      </c>
      <c r="C148" t="s">
        <v>31</v>
      </c>
      <c r="D148" t="s">
        <v>110</v>
      </c>
      <c r="E148" s="70">
        <v>5558.5</v>
      </c>
      <c r="F148" s="63"/>
      <c r="H148" s="7"/>
      <c r="I148" s="63"/>
      <c r="U148" s="63"/>
    </row>
    <row r="149" spans="1:21" ht="14.25" customHeight="1" x14ac:dyDescent="0.2">
      <c r="A149" t="s">
        <v>293</v>
      </c>
      <c r="B149" t="s">
        <v>76</v>
      </c>
      <c r="C149" t="s">
        <v>31</v>
      </c>
      <c r="D149" t="s">
        <v>108</v>
      </c>
      <c r="E149" s="70">
        <v>2595</v>
      </c>
      <c r="F149" s="63"/>
      <c r="H149" s="7"/>
      <c r="I149" s="63"/>
      <c r="U149" s="63"/>
    </row>
    <row r="150" spans="1:21" ht="14.25" customHeight="1" x14ac:dyDescent="0.2">
      <c r="A150" t="s">
        <v>294</v>
      </c>
      <c r="B150" t="s">
        <v>76</v>
      </c>
      <c r="C150" t="s">
        <v>31</v>
      </c>
      <c r="D150" t="s">
        <v>104</v>
      </c>
      <c r="E150" s="70">
        <v>306</v>
      </c>
      <c r="F150" s="63"/>
      <c r="H150" s="7"/>
      <c r="I150" s="63"/>
      <c r="U150" s="63"/>
    </row>
    <row r="151" spans="1:21" ht="14.25" customHeight="1" x14ac:dyDescent="0.2">
      <c r="A151" t="s">
        <v>295</v>
      </c>
      <c r="B151" t="s">
        <v>76</v>
      </c>
      <c r="C151" t="s">
        <v>31</v>
      </c>
      <c r="D151" t="s">
        <v>109</v>
      </c>
      <c r="E151" s="70">
        <v>1900</v>
      </c>
      <c r="F151" s="63"/>
      <c r="H151" s="7"/>
      <c r="I151" s="63"/>
      <c r="U151" s="63"/>
    </row>
    <row r="152" spans="1:21" ht="14.25" customHeight="1" x14ac:dyDescent="0.2">
      <c r="A152" t="s">
        <v>296</v>
      </c>
      <c r="B152" t="s">
        <v>76</v>
      </c>
      <c r="C152" t="s">
        <v>31</v>
      </c>
      <c r="D152" t="s">
        <v>106</v>
      </c>
      <c r="E152" s="70">
        <v>2063.2000000000007</v>
      </c>
      <c r="F152" s="63"/>
      <c r="H152" s="7"/>
      <c r="I152" s="63"/>
      <c r="U152" s="63"/>
    </row>
    <row r="153" spans="1:21" ht="14.25" customHeight="1" x14ac:dyDescent="0.2">
      <c r="A153" t="s">
        <v>297</v>
      </c>
      <c r="B153" t="s">
        <v>80</v>
      </c>
      <c r="C153" t="s">
        <v>31</v>
      </c>
      <c r="D153" t="s">
        <v>108</v>
      </c>
      <c r="E153" s="70">
        <v>398.5</v>
      </c>
      <c r="F153" s="63"/>
      <c r="H153" s="7"/>
      <c r="I153" s="63"/>
      <c r="U153" s="63"/>
    </row>
    <row r="154" spans="1:21" ht="14.25" customHeight="1" x14ac:dyDescent="0.2">
      <c r="A154" t="s">
        <v>298</v>
      </c>
      <c r="B154" t="s">
        <v>81</v>
      </c>
      <c r="C154" t="s">
        <v>31</v>
      </c>
      <c r="D154" t="s">
        <v>104</v>
      </c>
      <c r="E154" s="70">
        <v>0</v>
      </c>
      <c r="F154" s="63"/>
      <c r="H154" s="7"/>
      <c r="I154" s="63"/>
      <c r="U154" s="63"/>
    </row>
    <row r="155" spans="1:21" ht="14.25" customHeight="1" x14ac:dyDescent="0.2">
      <c r="A155" t="s">
        <v>299</v>
      </c>
      <c r="B155" t="s">
        <v>81</v>
      </c>
      <c r="C155" t="s">
        <v>31</v>
      </c>
      <c r="D155" t="s">
        <v>109</v>
      </c>
      <c r="E155" s="70">
        <v>6095.5</v>
      </c>
      <c r="F155" s="63"/>
      <c r="H155" s="7"/>
      <c r="I155" s="63"/>
      <c r="U155" s="63"/>
    </row>
    <row r="156" spans="1:21" ht="14.25" customHeight="1" x14ac:dyDescent="0.2">
      <c r="A156" t="s">
        <v>300</v>
      </c>
      <c r="B156" t="s">
        <v>81</v>
      </c>
      <c r="C156" t="s">
        <v>31</v>
      </c>
      <c r="D156" t="s">
        <v>108</v>
      </c>
      <c r="E156" s="70">
        <v>140</v>
      </c>
      <c r="F156" s="63"/>
      <c r="H156" s="7"/>
      <c r="I156" s="63"/>
      <c r="U156" s="63"/>
    </row>
    <row r="157" spans="1:21" ht="14.25" customHeight="1" x14ac:dyDescent="0.2">
      <c r="A157" t="s">
        <v>301</v>
      </c>
      <c r="B157" t="s">
        <v>81</v>
      </c>
      <c r="C157" t="s">
        <v>31</v>
      </c>
      <c r="D157" t="s">
        <v>110</v>
      </c>
      <c r="E157" s="70">
        <v>2576.9</v>
      </c>
      <c r="F157" s="63"/>
      <c r="H157" s="7"/>
      <c r="I157" s="63"/>
      <c r="U157" s="63"/>
    </row>
    <row r="158" spans="1:21" ht="14.25" customHeight="1" x14ac:dyDescent="0.2">
      <c r="A158" t="s">
        <v>302</v>
      </c>
      <c r="B158" t="s">
        <v>81</v>
      </c>
      <c r="C158" t="s">
        <v>31</v>
      </c>
      <c r="D158" t="s">
        <v>111</v>
      </c>
      <c r="E158" s="70">
        <v>106.3</v>
      </c>
      <c r="F158" s="63"/>
      <c r="H158" s="7"/>
      <c r="I158" s="63"/>
      <c r="U158" s="63"/>
    </row>
    <row r="159" spans="1:21" ht="14.25" customHeight="1" x14ac:dyDescent="0.2">
      <c r="A159" t="s">
        <v>303</v>
      </c>
      <c r="B159" t="s">
        <v>81</v>
      </c>
      <c r="C159" t="s">
        <v>31</v>
      </c>
      <c r="D159" t="s">
        <v>113</v>
      </c>
      <c r="E159" s="70">
        <v>0</v>
      </c>
      <c r="F159" s="63"/>
      <c r="H159" s="7"/>
      <c r="I159" s="63"/>
      <c r="U159" s="63"/>
    </row>
    <row r="160" spans="1:21" x14ac:dyDescent="0.2">
      <c r="A160" t="s">
        <v>304</v>
      </c>
      <c r="B160" t="s">
        <v>75</v>
      </c>
      <c r="C160" t="s">
        <v>31</v>
      </c>
      <c r="D160" t="s">
        <v>108</v>
      </c>
      <c r="E160" s="70">
        <v>2</v>
      </c>
      <c r="F160" s="63"/>
      <c r="H160" s="7"/>
      <c r="I160" s="63"/>
      <c r="U160" s="63"/>
    </row>
    <row r="161" spans="1:21" ht="14.25" customHeight="1" x14ac:dyDescent="0.2">
      <c r="A161" t="s">
        <v>305</v>
      </c>
      <c r="B161" t="s">
        <v>140</v>
      </c>
      <c r="C161" t="s">
        <v>31</v>
      </c>
      <c r="D161" t="s">
        <v>109</v>
      </c>
      <c r="E161" s="70">
        <v>1100.4000000000001</v>
      </c>
      <c r="F161" s="63"/>
      <c r="H161" s="7"/>
      <c r="I161" s="63"/>
      <c r="U161" s="63"/>
    </row>
    <row r="162" spans="1:21" ht="14.25" customHeight="1" x14ac:dyDescent="0.2">
      <c r="A162" t="s">
        <v>306</v>
      </c>
      <c r="B162" t="s">
        <v>140</v>
      </c>
      <c r="C162" t="s">
        <v>31</v>
      </c>
      <c r="D162" t="s">
        <v>108</v>
      </c>
      <c r="E162" s="70">
        <v>0</v>
      </c>
      <c r="F162" s="63"/>
      <c r="H162" s="7"/>
      <c r="I162" s="63"/>
      <c r="U162" s="63"/>
    </row>
    <row r="163" spans="1:21" ht="14.25" customHeight="1" x14ac:dyDescent="0.2">
      <c r="A163" t="s">
        <v>307</v>
      </c>
      <c r="B163" t="s">
        <v>140</v>
      </c>
      <c r="C163" t="s">
        <v>31</v>
      </c>
      <c r="D163" t="s">
        <v>96</v>
      </c>
      <c r="E163" s="70">
        <v>265.39999999999986</v>
      </c>
      <c r="F163" s="63"/>
      <c r="H163" s="7"/>
      <c r="I163" s="63"/>
      <c r="U163" s="63"/>
    </row>
    <row r="164" spans="1:21" ht="14.25" customHeight="1" x14ac:dyDescent="0.2">
      <c r="A164" t="s">
        <v>308</v>
      </c>
      <c r="B164" t="s">
        <v>140</v>
      </c>
      <c r="C164" t="s">
        <v>31</v>
      </c>
      <c r="D164" t="s">
        <v>110</v>
      </c>
      <c r="E164" s="70">
        <v>216.5</v>
      </c>
      <c r="F164" s="63"/>
      <c r="H164" s="7"/>
      <c r="I164" s="63"/>
      <c r="U164" s="63"/>
    </row>
    <row r="165" spans="1:21" ht="14.25" customHeight="1" x14ac:dyDescent="0.2">
      <c r="A165" t="s">
        <v>309</v>
      </c>
      <c r="B165" t="s">
        <v>82</v>
      </c>
      <c r="C165" t="s">
        <v>31</v>
      </c>
      <c r="D165" t="s">
        <v>110</v>
      </c>
      <c r="E165" s="70">
        <v>2449</v>
      </c>
      <c r="F165" s="63"/>
      <c r="H165" s="7"/>
      <c r="I165" s="63"/>
      <c r="U165" s="63"/>
    </row>
    <row r="166" spans="1:21" ht="14.25" customHeight="1" x14ac:dyDescent="0.2">
      <c r="A166" t="s">
        <v>310</v>
      </c>
      <c r="B166" t="s">
        <v>82</v>
      </c>
      <c r="C166" t="s">
        <v>31</v>
      </c>
      <c r="D166" t="s">
        <v>111</v>
      </c>
      <c r="E166" s="70">
        <v>762</v>
      </c>
      <c r="F166" s="63"/>
      <c r="H166" s="7"/>
      <c r="I166" s="63"/>
      <c r="U166" s="63"/>
    </row>
    <row r="167" spans="1:21" ht="14.25" customHeight="1" x14ac:dyDescent="0.2">
      <c r="A167" t="s">
        <v>311</v>
      </c>
      <c r="B167" t="s">
        <v>82</v>
      </c>
      <c r="C167" t="s">
        <v>31</v>
      </c>
      <c r="D167" t="s">
        <v>106</v>
      </c>
      <c r="E167" s="70">
        <v>325</v>
      </c>
      <c r="F167" s="63"/>
      <c r="H167" s="7"/>
      <c r="I167" s="63"/>
      <c r="U167" s="63"/>
    </row>
    <row r="168" spans="1:21" ht="14.25" customHeight="1" x14ac:dyDescent="0.2">
      <c r="A168" t="s">
        <v>312</v>
      </c>
      <c r="B168" t="s">
        <v>82</v>
      </c>
      <c r="C168" t="s">
        <v>31</v>
      </c>
      <c r="D168" t="s">
        <v>108</v>
      </c>
      <c r="E168" s="70">
        <v>35</v>
      </c>
      <c r="F168" s="63"/>
      <c r="H168" s="7"/>
      <c r="I168" s="63"/>
      <c r="U168" s="63"/>
    </row>
    <row r="169" spans="1:21" ht="14.25" customHeight="1" x14ac:dyDescent="0.2">
      <c r="A169" t="s">
        <v>313</v>
      </c>
      <c r="B169" t="s">
        <v>82</v>
      </c>
      <c r="C169" t="s">
        <v>31</v>
      </c>
      <c r="D169" t="s">
        <v>109</v>
      </c>
      <c r="E169" s="70">
        <v>610</v>
      </c>
      <c r="F169" s="63"/>
      <c r="H169" s="7"/>
      <c r="I169" s="63"/>
      <c r="U169" s="63"/>
    </row>
    <row r="170" spans="1:21" ht="14.25" customHeight="1" x14ac:dyDescent="0.2">
      <c r="A170" t="s">
        <v>314</v>
      </c>
      <c r="B170" t="s">
        <v>141</v>
      </c>
      <c r="C170" t="s">
        <v>31</v>
      </c>
      <c r="D170" t="s">
        <v>111</v>
      </c>
      <c r="E170" s="70">
        <v>4546.8</v>
      </c>
      <c r="F170" s="63"/>
      <c r="H170" s="7"/>
      <c r="I170" s="63"/>
      <c r="U170" s="63"/>
    </row>
    <row r="171" spans="1:21" ht="14.25" customHeight="1" x14ac:dyDescent="0.2">
      <c r="A171" t="s">
        <v>315</v>
      </c>
      <c r="B171" t="s">
        <v>141</v>
      </c>
      <c r="C171" t="s">
        <v>31</v>
      </c>
      <c r="D171" t="s">
        <v>110</v>
      </c>
      <c r="E171" s="70">
        <v>2520</v>
      </c>
      <c r="F171" s="63"/>
      <c r="H171" s="7"/>
      <c r="I171" s="63"/>
      <c r="U171" s="63"/>
    </row>
    <row r="172" spans="1:21" ht="14.25" customHeight="1" x14ac:dyDescent="0.2">
      <c r="A172" t="s">
        <v>316</v>
      </c>
      <c r="B172" t="s">
        <v>143</v>
      </c>
      <c r="C172" t="s">
        <v>33</v>
      </c>
      <c r="D172" t="s">
        <v>95</v>
      </c>
      <c r="E172" s="70">
        <v>199.99999999999997</v>
      </c>
      <c r="F172" s="63"/>
      <c r="H172" s="7"/>
      <c r="I172" s="63"/>
      <c r="U172" s="63"/>
    </row>
    <row r="173" spans="1:21" ht="14.25" customHeight="1" x14ac:dyDescent="0.2">
      <c r="A173" t="s">
        <v>317</v>
      </c>
      <c r="B173" t="s">
        <v>143</v>
      </c>
      <c r="C173" t="s">
        <v>33</v>
      </c>
      <c r="D173" t="s">
        <v>102</v>
      </c>
      <c r="E173" s="70">
        <v>2170</v>
      </c>
      <c r="F173" s="63"/>
      <c r="H173" s="7"/>
      <c r="I173" s="63"/>
      <c r="U173" s="63"/>
    </row>
    <row r="174" spans="1:21" ht="14.25" customHeight="1" x14ac:dyDescent="0.2">
      <c r="A174" t="s">
        <v>318</v>
      </c>
      <c r="B174" t="s">
        <v>143</v>
      </c>
      <c r="C174" t="s">
        <v>33</v>
      </c>
      <c r="D174" t="s">
        <v>101</v>
      </c>
      <c r="E174" s="70">
        <v>15</v>
      </c>
      <c r="F174" s="63"/>
      <c r="H174" s="7"/>
      <c r="I174" s="63"/>
      <c r="U174" s="63"/>
    </row>
    <row r="175" spans="1:21" ht="14.25" customHeight="1" x14ac:dyDescent="0.2">
      <c r="A175" t="s">
        <v>319</v>
      </c>
      <c r="B175" t="s">
        <v>143</v>
      </c>
      <c r="C175" t="s">
        <v>33</v>
      </c>
      <c r="D175" t="s">
        <v>96</v>
      </c>
      <c r="E175" s="70">
        <v>15</v>
      </c>
      <c r="F175" s="63"/>
      <c r="H175" s="7"/>
      <c r="I175" s="63"/>
      <c r="U175" s="63"/>
    </row>
    <row r="176" spans="1:21" x14ac:dyDescent="0.2">
      <c r="A176" t="s">
        <v>320</v>
      </c>
      <c r="B176" t="s">
        <v>75</v>
      </c>
      <c r="C176" t="s">
        <v>33</v>
      </c>
      <c r="D176" t="s">
        <v>95</v>
      </c>
      <c r="E176" s="70">
        <v>123</v>
      </c>
      <c r="F176" s="63"/>
      <c r="H176" s="7"/>
      <c r="I176" s="63"/>
      <c r="U176" s="63"/>
    </row>
    <row r="177" spans="1:21" x14ac:dyDescent="0.2">
      <c r="A177" t="s">
        <v>321</v>
      </c>
      <c r="B177" t="s">
        <v>75</v>
      </c>
      <c r="C177" t="s">
        <v>33</v>
      </c>
      <c r="D177" t="s">
        <v>102</v>
      </c>
      <c r="E177" s="70">
        <v>3845.3</v>
      </c>
      <c r="F177" s="63"/>
      <c r="H177" s="7"/>
      <c r="I177" s="63"/>
      <c r="U177" s="63"/>
    </row>
    <row r="178" spans="1:21" x14ac:dyDescent="0.2">
      <c r="A178" t="s">
        <v>322</v>
      </c>
      <c r="B178" t="s">
        <v>75</v>
      </c>
      <c r="C178" t="s">
        <v>33</v>
      </c>
      <c r="D178" t="s">
        <v>96</v>
      </c>
      <c r="E178" s="70">
        <v>130</v>
      </c>
      <c r="F178" s="63"/>
      <c r="H178" s="7"/>
      <c r="I178" s="63"/>
      <c r="U178" s="63"/>
    </row>
    <row r="179" spans="1:21" ht="14.25" customHeight="1" x14ac:dyDescent="0.2">
      <c r="A179" t="s">
        <v>323</v>
      </c>
      <c r="B179" t="s">
        <v>80</v>
      </c>
      <c r="C179" t="s">
        <v>33</v>
      </c>
      <c r="D179" t="s">
        <v>101</v>
      </c>
      <c r="E179" s="70">
        <v>346</v>
      </c>
      <c r="F179" s="63"/>
      <c r="H179" s="7"/>
      <c r="I179" s="63"/>
      <c r="U179" s="63"/>
    </row>
    <row r="180" spans="1:21" ht="14.25" customHeight="1" x14ac:dyDescent="0.2">
      <c r="A180" t="s">
        <v>324</v>
      </c>
      <c r="B180" t="s">
        <v>80</v>
      </c>
      <c r="C180" t="s">
        <v>33</v>
      </c>
      <c r="D180" t="s">
        <v>102</v>
      </c>
      <c r="E180" s="70">
        <v>252.79999999999998</v>
      </c>
      <c r="F180" s="63"/>
      <c r="H180" s="7"/>
      <c r="I180" s="63"/>
      <c r="U180" s="63"/>
    </row>
    <row r="181" spans="1:21" ht="14.25" customHeight="1" x14ac:dyDescent="0.2">
      <c r="A181" t="s">
        <v>325</v>
      </c>
      <c r="B181" t="s">
        <v>80</v>
      </c>
      <c r="C181" t="s">
        <v>33</v>
      </c>
      <c r="D181" t="s">
        <v>96</v>
      </c>
      <c r="E181" s="70">
        <v>0</v>
      </c>
      <c r="F181" s="63"/>
      <c r="H181" s="7"/>
      <c r="I181" s="63"/>
      <c r="U181" s="63"/>
    </row>
    <row r="182" spans="1:21" ht="14.25" customHeight="1" x14ac:dyDescent="0.2">
      <c r="A182" t="s">
        <v>326</v>
      </c>
      <c r="B182" t="s">
        <v>80</v>
      </c>
      <c r="C182" t="s">
        <v>33</v>
      </c>
      <c r="D182" t="s">
        <v>95</v>
      </c>
      <c r="E182" s="70">
        <v>0</v>
      </c>
      <c r="F182" s="63"/>
      <c r="H182" s="7"/>
      <c r="I182" s="63"/>
      <c r="U182" s="63"/>
    </row>
    <row r="183" spans="1:21" ht="14.25" customHeight="1" x14ac:dyDescent="0.2">
      <c r="A183" t="s">
        <v>327</v>
      </c>
      <c r="B183" t="s">
        <v>142</v>
      </c>
      <c r="C183" t="s">
        <v>33</v>
      </c>
      <c r="D183" t="s">
        <v>102</v>
      </c>
      <c r="E183" s="70">
        <v>271.29999999999995</v>
      </c>
      <c r="F183" s="63"/>
      <c r="H183" s="7"/>
      <c r="I183" s="63"/>
      <c r="U183" s="63"/>
    </row>
    <row r="184" spans="1:21" ht="14.25" customHeight="1" x14ac:dyDescent="0.2">
      <c r="A184" t="s">
        <v>328</v>
      </c>
      <c r="B184" t="s">
        <v>142</v>
      </c>
      <c r="C184" t="s">
        <v>33</v>
      </c>
      <c r="D184" t="s">
        <v>95</v>
      </c>
      <c r="E184" s="70">
        <v>185.7</v>
      </c>
      <c r="F184" s="63"/>
      <c r="H184" s="7"/>
      <c r="I184" s="63"/>
      <c r="U184" s="63"/>
    </row>
    <row r="185" spans="1:21" ht="14.25" customHeight="1" x14ac:dyDescent="0.2">
      <c r="A185" t="s">
        <v>329</v>
      </c>
      <c r="B185" t="s">
        <v>142</v>
      </c>
      <c r="C185" t="s">
        <v>33</v>
      </c>
      <c r="D185" t="s">
        <v>96</v>
      </c>
      <c r="E185" s="70">
        <v>3.1</v>
      </c>
      <c r="F185" s="63"/>
      <c r="H185" s="7"/>
      <c r="I185" s="63"/>
      <c r="U185" s="63"/>
    </row>
    <row r="186" spans="1:21" ht="14.25" customHeight="1" x14ac:dyDescent="0.2">
      <c r="A186" t="s">
        <v>330</v>
      </c>
      <c r="B186" t="s">
        <v>76</v>
      </c>
      <c r="C186" t="s">
        <v>33</v>
      </c>
      <c r="D186" t="s">
        <v>102</v>
      </c>
      <c r="E186" s="70">
        <v>8973</v>
      </c>
      <c r="F186" s="63"/>
      <c r="H186" s="7"/>
      <c r="I186" s="63"/>
      <c r="U186" s="63"/>
    </row>
    <row r="187" spans="1:21" ht="14.25" customHeight="1" x14ac:dyDescent="0.2">
      <c r="A187" t="s">
        <v>331</v>
      </c>
      <c r="B187" t="s">
        <v>81</v>
      </c>
      <c r="C187" t="s">
        <v>33</v>
      </c>
      <c r="D187" t="s">
        <v>102</v>
      </c>
      <c r="E187" s="70">
        <v>3613.2000000000003</v>
      </c>
      <c r="F187" s="63"/>
      <c r="H187" s="7"/>
      <c r="I187" s="63"/>
      <c r="U187" s="63"/>
    </row>
    <row r="188" spans="1:21" ht="14.25" customHeight="1" x14ac:dyDescent="0.2">
      <c r="A188" t="s">
        <v>332</v>
      </c>
      <c r="B188" t="s">
        <v>81</v>
      </c>
      <c r="C188" t="s">
        <v>33</v>
      </c>
      <c r="D188" t="s">
        <v>95</v>
      </c>
      <c r="E188" s="70">
        <v>668.2</v>
      </c>
      <c r="F188" s="63"/>
      <c r="H188" s="7"/>
      <c r="I188" s="63"/>
      <c r="U188" s="63"/>
    </row>
    <row r="189" spans="1:21" ht="14.25" customHeight="1" x14ac:dyDescent="0.2">
      <c r="A189" t="s">
        <v>333</v>
      </c>
      <c r="B189" t="s">
        <v>82</v>
      </c>
      <c r="C189" t="s">
        <v>33</v>
      </c>
      <c r="D189" t="s">
        <v>95</v>
      </c>
      <c r="E189" s="70">
        <v>460</v>
      </c>
      <c r="F189" s="63"/>
      <c r="H189" s="7"/>
      <c r="I189" s="63"/>
      <c r="U189" s="63"/>
    </row>
    <row r="190" spans="1:21" ht="14.25" customHeight="1" x14ac:dyDescent="0.2">
      <c r="A190" t="s">
        <v>334</v>
      </c>
      <c r="B190" t="s">
        <v>82</v>
      </c>
      <c r="C190" t="s">
        <v>33</v>
      </c>
      <c r="D190" t="s">
        <v>102</v>
      </c>
      <c r="E190" s="70">
        <v>55</v>
      </c>
      <c r="F190" s="63"/>
      <c r="H190" s="7"/>
      <c r="I190" s="63"/>
      <c r="U190" s="63"/>
    </row>
    <row r="191" spans="1:21" ht="14.25" customHeight="1" x14ac:dyDescent="0.2">
      <c r="A191" t="s">
        <v>335</v>
      </c>
      <c r="B191" t="s">
        <v>141</v>
      </c>
      <c r="C191" t="s">
        <v>33</v>
      </c>
      <c r="D191" t="s">
        <v>102</v>
      </c>
      <c r="E191" s="70">
        <v>3581.3</v>
      </c>
      <c r="F191" s="63"/>
      <c r="H191" s="7"/>
      <c r="I191" s="63"/>
      <c r="U191" s="63"/>
    </row>
    <row r="192" spans="1:21" x14ac:dyDescent="0.2">
      <c r="A192" t="s">
        <v>336</v>
      </c>
      <c r="B192" t="s">
        <v>75</v>
      </c>
      <c r="C192" t="s">
        <v>34</v>
      </c>
      <c r="D192" t="s">
        <v>95</v>
      </c>
      <c r="E192" s="70">
        <v>866</v>
      </c>
      <c r="F192" s="63"/>
      <c r="H192" s="7"/>
      <c r="I192" s="63"/>
      <c r="U192" s="63"/>
    </row>
    <row r="193" spans="1:21" x14ac:dyDescent="0.2">
      <c r="A193" t="s">
        <v>337</v>
      </c>
      <c r="B193" t="s">
        <v>75</v>
      </c>
      <c r="C193" t="s">
        <v>34</v>
      </c>
      <c r="D193" t="s">
        <v>96</v>
      </c>
      <c r="E193" s="70">
        <v>207.9</v>
      </c>
      <c r="F193" s="63"/>
      <c r="H193" s="7"/>
      <c r="I193" s="63"/>
      <c r="U193" s="63"/>
    </row>
    <row r="194" spans="1:21" ht="14.25" customHeight="1" x14ac:dyDescent="0.2">
      <c r="A194" t="s">
        <v>338</v>
      </c>
      <c r="B194" t="s">
        <v>142</v>
      </c>
      <c r="C194" t="s">
        <v>34</v>
      </c>
      <c r="D194" t="s">
        <v>95</v>
      </c>
      <c r="E194" s="70">
        <v>127.2</v>
      </c>
      <c r="F194" s="63"/>
      <c r="H194" s="7"/>
      <c r="I194" s="63"/>
      <c r="U194" s="63"/>
    </row>
    <row r="195" spans="1:21" ht="14.25" customHeight="1" x14ac:dyDescent="0.2">
      <c r="A195" t="s">
        <v>339</v>
      </c>
      <c r="B195" t="s">
        <v>142</v>
      </c>
      <c r="C195" t="s">
        <v>34</v>
      </c>
      <c r="D195" t="s">
        <v>96</v>
      </c>
      <c r="E195" s="70">
        <v>62.1</v>
      </c>
      <c r="F195" s="63"/>
      <c r="H195" s="7"/>
      <c r="I195" s="63"/>
      <c r="U195" s="63"/>
    </row>
    <row r="196" spans="1:21" ht="14.25" customHeight="1" x14ac:dyDescent="0.2">
      <c r="A196" t="s">
        <v>340</v>
      </c>
      <c r="B196" t="s">
        <v>76</v>
      </c>
      <c r="C196" t="s">
        <v>34</v>
      </c>
      <c r="D196" t="s">
        <v>95</v>
      </c>
      <c r="E196" s="70">
        <v>1130.7999999999984</v>
      </c>
      <c r="F196" s="63"/>
      <c r="H196" s="7"/>
      <c r="I196" s="63"/>
      <c r="U196" s="63"/>
    </row>
    <row r="197" spans="1:21" ht="14.25" customHeight="1" x14ac:dyDescent="0.2">
      <c r="A197" t="s">
        <v>341</v>
      </c>
      <c r="B197" t="s">
        <v>76</v>
      </c>
      <c r="C197" t="s">
        <v>34</v>
      </c>
      <c r="D197" t="s">
        <v>96</v>
      </c>
      <c r="E197" s="70">
        <v>1063.1999999999998</v>
      </c>
      <c r="F197" s="63"/>
      <c r="H197" s="7"/>
      <c r="I197" s="63"/>
      <c r="U197" s="63"/>
    </row>
    <row r="198" spans="1:21" ht="14.25" customHeight="1" x14ac:dyDescent="0.2">
      <c r="A198" t="s">
        <v>342</v>
      </c>
      <c r="B198" t="s">
        <v>80</v>
      </c>
      <c r="C198" t="s">
        <v>34</v>
      </c>
      <c r="D198" t="s">
        <v>102</v>
      </c>
      <c r="E198" s="70">
        <v>0</v>
      </c>
      <c r="F198" s="63"/>
      <c r="H198" s="7"/>
      <c r="I198" s="63"/>
      <c r="U198" s="63"/>
    </row>
    <row r="199" spans="1:21" ht="14.25" customHeight="1" x14ac:dyDescent="0.2">
      <c r="A199" t="s">
        <v>343</v>
      </c>
      <c r="B199" t="s">
        <v>81</v>
      </c>
      <c r="C199" t="s">
        <v>34</v>
      </c>
      <c r="D199" t="s">
        <v>96</v>
      </c>
      <c r="E199" s="70">
        <v>3828</v>
      </c>
      <c r="F199" s="63"/>
      <c r="H199" s="7"/>
      <c r="I199" s="63"/>
      <c r="U199" s="63"/>
    </row>
    <row r="200" spans="1:21" ht="14.25" customHeight="1" x14ac:dyDescent="0.2">
      <c r="A200" t="s">
        <v>344</v>
      </c>
      <c r="B200" t="s">
        <v>81</v>
      </c>
      <c r="C200" t="s">
        <v>34</v>
      </c>
      <c r="D200" t="s">
        <v>95</v>
      </c>
      <c r="E200" s="70">
        <v>5691.8</v>
      </c>
      <c r="F200" s="63"/>
      <c r="H200" s="7"/>
      <c r="I200" s="63"/>
      <c r="U200" s="63"/>
    </row>
    <row r="201" spans="1:21" ht="14.25" customHeight="1" x14ac:dyDescent="0.2">
      <c r="A201" t="s">
        <v>345</v>
      </c>
      <c r="B201" t="s">
        <v>81</v>
      </c>
      <c r="C201" t="s">
        <v>34</v>
      </c>
      <c r="D201" t="s">
        <v>102</v>
      </c>
      <c r="E201" s="70">
        <v>0</v>
      </c>
      <c r="F201" s="63"/>
      <c r="H201" s="7"/>
      <c r="I201" s="63"/>
      <c r="U201" s="63"/>
    </row>
    <row r="202" spans="1:21" ht="14.25" customHeight="1" x14ac:dyDescent="0.2">
      <c r="A202" t="s">
        <v>346</v>
      </c>
      <c r="B202" t="s">
        <v>140</v>
      </c>
      <c r="C202" t="s">
        <v>34</v>
      </c>
      <c r="D202" t="s">
        <v>96</v>
      </c>
      <c r="E202" s="70">
        <v>791.7</v>
      </c>
      <c r="F202" s="63"/>
      <c r="H202" s="7"/>
      <c r="I202" s="63"/>
      <c r="U202" s="63"/>
    </row>
    <row r="203" spans="1:21" ht="14.25" customHeight="1" x14ac:dyDescent="0.2">
      <c r="A203" t="s">
        <v>347</v>
      </c>
      <c r="B203" t="s">
        <v>82</v>
      </c>
      <c r="C203" t="s">
        <v>34</v>
      </c>
      <c r="D203" t="s">
        <v>95</v>
      </c>
      <c r="E203" s="70">
        <v>0</v>
      </c>
      <c r="F203" s="63"/>
      <c r="H203" s="7"/>
      <c r="I203" s="63"/>
      <c r="U203" s="63"/>
    </row>
    <row r="204" spans="1:21" ht="14.25" customHeight="1" x14ac:dyDescent="0.2">
      <c r="A204" t="s">
        <v>348</v>
      </c>
      <c r="B204" t="s">
        <v>76</v>
      </c>
      <c r="C204">
        <v>0</v>
      </c>
      <c r="D204">
        <v>0</v>
      </c>
      <c r="E204" s="70">
        <v>0</v>
      </c>
      <c r="F204" s="63"/>
      <c r="H204" s="7"/>
      <c r="I204" s="63"/>
      <c r="U204" s="63"/>
    </row>
    <row r="205" spans="1:21" ht="14.25" customHeight="1" x14ac:dyDescent="0.2">
      <c r="A205" t="s">
        <v>349</v>
      </c>
      <c r="B205" t="s">
        <v>140</v>
      </c>
      <c r="C205">
        <v>0</v>
      </c>
      <c r="D205">
        <v>0</v>
      </c>
      <c r="E205" s="70">
        <v>0</v>
      </c>
      <c r="F205" s="63"/>
      <c r="H205" s="7"/>
      <c r="I205" s="63"/>
      <c r="U205" s="63"/>
    </row>
    <row r="206" spans="1:21" ht="14.25" customHeight="1" x14ac:dyDescent="0.2">
      <c r="A206" t="s">
        <v>402</v>
      </c>
      <c r="B206" t="s">
        <v>81</v>
      </c>
      <c r="C206" t="s">
        <v>26</v>
      </c>
      <c r="D206" t="s">
        <v>401</v>
      </c>
      <c r="E206" s="70">
        <v>0</v>
      </c>
      <c r="F206" s="63"/>
      <c r="H206" s="7"/>
      <c r="I206" s="63"/>
      <c r="U206" s="63"/>
    </row>
    <row r="207" spans="1:21" ht="14.25" customHeight="1" x14ac:dyDescent="0.2">
      <c r="A207" t="s">
        <v>403</v>
      </c>
      <c r="B207" t="s">
        <v>80</v>
      </c>
      <c r="C207" t="s">
        <v>26</v>
      </c>
      <c r="D207" t="s">
        <v>401</v>
      </c>
      <c r="E207" s="70">
        <v>0</v>
      </c>
      <c r="F207" s="63"/>
      <c r="H207" s="7"/>
      <c r="I207" s="63"/>
      <c r="U207" s="63"/>
    </row>
    <row r="208" spans="1:21" ht="14.25" customHeight="1" x14ac:dyDescent="0.2">
      <c r="A208" t="s">
        <v>404</v>
      </c>
      <c r="B208" t="s">
        <v>140</v>
      </c>
      <c r="C208" t="s">
        <v>5</v>
      </c>
      <c r="D208" t="s">
        <v>401</v>
      </c>
      <c r="E208" s="70">
        <v>2333.1999999999998</v>
      </c>
      <c r="F208" s="63"/>
      <c r="H208" s="7"/>
      <c r="I208" s="63"/>
      <c r="U208" s="63"/>
    </row>
    <row r="209" spans="1:21" x14ac:dyDescent="0.2">
      <c r="A209" t="s">
        <v>405</v>
      </c>
      <c r="B209" t="s">
        <v>75</v>
      </c>
      <c r="C209" t="s">
        <v>5</v>
      </c>
      <c r="D209" t="s">
        <v>401</v>
      </c>
      <c r="E209" s="70">
        <v>2917.9</v>
      </c>
      <c r="F209" s="63"/>
      <c r="H209" s="7"/>
      <c r="I209" s="63"/>
      <c r="U209" s="63"/>
    </row>
    <row r="210" spans="1:21" ht="14.25" customHeight="1" x14ac:dyDescent="0.2">
      <c r="A210" t="s">
        <v>406</v>
      </c>
      <c r="B210" t="s">
        <v>80</v>
      </c>
      <c r="C210" t="s">
        <v>5</v>
      </c>
      <c r="D210" t="s">
        <v>401</v>
      </c>
      <c r="E210" s="70">
        <v>310</v>
      </c>
      <c r="F210" s="63"/>
      <c r="H210" s="7"/>
      <c r="I210" s="63"/>
      <c r="U210" s="63"/>
    </row>
    <row r="211" spans="1:21" ht="14.25" customHeight="1" x14ac:dyDescent="0.2">
      <c r="A211" t="s">
        <v>407</v>
      </c>
      <c r="B211" t="s">
        <v>81</v>
      </c>
      <c r="C211" t="s">
        <v>5</v>
      </c>
      <c r="D211" t="s">
        <v>401</v>
      </c>
      <c r="E211" s="70">
        <v>3728.2</v>
      </c>
      <c r="F211" s="63"/>
      <c r="H211" s="7"/>
      <c r="I211" s="63"/>
      <c r="U211" s="63"/>
    </row>
    <row r="212" spans="1:21" ht="14.25" customHeight="1" x14ac:dyDescent="0.2">
      <c r="A212" t="s">
        <v>408</v>
      </c>
      <c r="B212" t="s">
        <v>141</v>
      </c>
      <c r="C212" t="s">
        <v>5</v>
      </c>
      <c r="D212" t="s">
        <v>401</v>
      </c>
      <c r="E212" s="70">
        <v>1078</v>
      </c>
      <c r="F212" s="63"/>
      <c r="H212" s="7"/>
      <c r="I212" s="63"/>
      <c r="U212" s="63"/>
    </row>
    <row r="213" spans="1:21" ht="14.25" customHeight="1" x14ac:dyDescent="0.2">
      <c r="A213" t="s">
        <v>409</v>
      </c>
      <c r="B213" t="s">
        <v>142</v>
      </c>
      <c r="C213" t="s">
        <v>5</v>
      </c>
      <c r="D213" t="s">
        <v>401</v>
      </c>
      <c r="E213" s="70">
        <v>14</v>
      </c>
      <c r="F213" s="63"/>
      <c r="H213" s="7"/>
      <c r="I213" s="63"/>
      <c r="U213" s="63"/>
    </row>
    <row r="214" spans="1:21" ht="14.25" customHeight="1" x14ac:dyDescent="0.2">
      <c r="A214" t="s">
        <v>410</v>
      </c>
      <c r="B214" t="s">
        <v>143</v>
      </c>
      <c r="C214" t="s">
        <v>5</v>
      </c>
      <c r="D214" t="s">
        <v>401</v>
      </c>
      <c r="E214" s="70">
        <v>8.2999999999999901</v>
      </c>
      <c r="F214" s="63"/>
      <c r="H214" s="7"/>
      <c r="I214" s="63"/>
      <c r="U214" s="63"/>
    </row>
    <row r="215" spans="1:21" ht="14.25" customHeight="1" x14ac:dyDescent="0.2">
      <c r="A215" t="s">
        <v>411</v>
      </c>
      <c r="B215" t="s">
        <v>76</v>
      </c>
      <c r="C215" t="s">
        <v>5</v>
      </c>
      <c r="D215" t="s">
        <v>401</v>
      </c>
      <c r="E215" s="70">
        <v>687.5</v>
      </c>
      <c r="F215" s="63"/>
      <c r="H215" s="7"/>
      <c r="I215" s="63"/>
      <c r="U215" s="63"/>
    </row>
    <row r="216" spans="1:21" ht="14.25" customHeight="1" x14ac:dyDescent="0.2">
      <c r="A216" t="s">
        <v>412</v>
      </c>
      <c r="B216" t="s">
        <v>143</v>
      </c>
      <c r="C216" t="s">
        <v>563</v>
      </c>
      <c r="D216" t="s">
        <v>401</v>
      </c>
      <c r="E216" s="70">
        <v>0</v>
      </c>
      <c r="F216" s="63"/>
      <c r="H216" s="7"/>
      <c r="I216" s="63"/>
      <c r="U216" s="63"/>
    </row>
    <row r="217" spans="1:21" ht="14.25" customHeight="1" x14ac:dyDescent="0.2">
      <c r="A217" t="s">
        <v>413</v>
      </c>
      <c r="B217" t="s">
        <v>82</v>
      </c>
      <c r="C217" t="s">
        <v>5</v>
      </c>
      <c r="D217" t="s">
        <v>401</v>
      </c>
      <c r="E217" s="70">
        <v>30.599999999999898</v>
      </c>
      <c r="F217" s="63"/>
      <c r="H217" s="7"/>
      <c r="I217" s="63"/>
      <c r="U217" s="63"/>
    </row>
    <row r="218" spans="1:21" ht="14.25" customHeight="1" x14ac:dyDescent="0.2">
      <c r="A218" t="s">
        <v>414</v>
      </c>
      <c r="B218" t="s">
        <v>139</v>
      </c>
      <c r="C218" t="s">
        <v>23</v>
      </c>
      <c r="D218" t="s">
        <v>97</v>
      </c>
      <c r="E218" s="70">
        <v>63</v>
      </c>
      <c r="F218" s="63"/>
      <c r="H218" s="7"/>
      <c r="I218" s="63"/>
      <c r="U218" s="63"/>
    </row>
    <row r="219" spans="1:21" ht="14.25" customHeight="1" x14ac:dyDescent="0.2">
      <c r="A219" t="s">
        <v>415</v>
      </c>
      <c r="B219" t="s">
        <v>139</v>
      </c>
      <c r="C219" t="s">
        <v>26</v>
      </c>
      <c r="D219" t="s">
        <v>95</v>
      </c>
      <c r="E219" s="70">
        <v>181.98</v>
      </c>
      <c r="F219" s="63"/>
      <c r="H219" s="7"/>
      <c r="I219" s="63"/>
      <c r="U219" s="63"/>
    </row>
    <row r="220" spans="1:21" ht="14.25" customHeight="1" x14ac:dyDescent="0.2">
      <c r="A220" t="s">
        <v>416</v>
      </c>
      <c r="B220" t="s">
        <v>139</v>
      </c>
      <c r="C220" t="s">
        <v>27</v>
      </c>
      <c r="D220" t="s">
        <v>95</v>
      </c>
      <c r="E220" s="70">
        <v>50.55</v>
      </c>
      <c r="F220" s="63"/>
      <c r="H220" s="7"/>
      <c r="I220" s="63"/>
      <c r="U220" s="63"/>
    </row>
    <row r="221" spans="1:21" ht="14.25" customHeight="1" x14ac:dyDescent="0.2">
      <c r="A221" t="s">
        <v>417</v>
      </c>
      <c r="B221" t="s">
        <v>139</v>
      </c>
      <c r="C221" t="s">
        <v>28</v>
      </c>
      <c r="D221" t="s">
        <v>95</v>
      </c>
      <c r="E221" s="70">
        <v>40.44</v>
      </c>
      <c r="F221" s="63"/>
      <c r="H221" s="7"/>
      <c r="I221" s="63"/>
      <c r="U221" s="63"/>
    </row>
    <row r="222" spans="1:21" ht="14.25" customHeight="1" x14ac:dyDescent="0.2">
      <c r="A222" t="s">
        <v>418</v>
      </c>
      <c r="B222" t="s">
        <v>139</v>
      </c>
      <c r="C222" t="s">
        <v>30</v>
      </c>
      <c r="D222" t="s">
        <v>95</v>
      </c>
      <c r="E222" s="70">
        <v>434.73</v>
      </c>
      <c r="F222" s="63"/>
      <c r="H222" s="7"/>
      <c r="I222" s="63"/>
      <c r="U222" s="63"/>
    </row>
    <row r="223" spans="1:21" ht="14.25" customHeight="1" x14ac:dyDescent="0.2">
      <c r="A223" t="s">
        <v>419</v>
      </c>
      <c r="B223" t="s">
        <v>139</v>
      </c>
      <c r="C223" t="s">
        <v>32</v>
      </c>
      <c r="D223" t="s">
        <v>95</v>
      </c>
      <c r="E223" s="70">
        <v>20.22</v>
      </c>
      <c r="F223" s="63"/>
      <c r="H223" s="7"/>
      <c r="I223" s="63"/>
      <c r="U223" s="63"/>
    </row>
    <row r="224" spans="1:21" ht="14.25" customHeight="1" x14ac:dyDescent="0.2">
      <c r="A224" t="s">
        <v>420</v>
      </c>
      <c r="B224" t="s">
        <v>139</v>
      </c>
      <c r="C224" t="s">
        <v>33</v>
      </c>
      <c r="D224" t="s">
        <v>95</v>
      </c>
      <c r="E224" s="70">
        <v>151.65</v>
      </c>
      <c r="F224" s="63"/>
      <c r="H224" s="7"/>
      <c r="I224" s="63"/>
      <c r="U224" s="63"/>
    </row>
    <row r="225" spans="1:21" ht="14.25" customHeight="1" x14ac:dyDescent="0.2">
      <c r="A225" t="s">
        <v>421</v>
      </c>
      <c r="B225" t="s">
        <v>139</v>
      </c>
      <c r="C225" t="s">
        <v>34</v>
      </c>
      <c r="D225" t="s">
        <v>95</v>
      </c>
      <c r="E225" s="70">
        <v>141.54</v>
      </c>
      <c r="F225" s="63"/>
      <c r="H225" s="7"/>
      <c r="I225" s="63"/>
      <c r="U225" s="63"/>
    </row>
    <row r="226" spans="1:21" ht="14.25" customHeight="1" x14ac:dyDescent="0.2">
      <c r="A226" t="s">
        <v>422</v>
      </c>
      <c r="B226" t="s">
        <v>139</v>
      </c>
      <c r="C226" t="s">
        <v>4</v>
      </c>
      <c r="D226" t="s">
        <v>96</v>
      </c>
      <c r="E226" s="70">
        <v>120.7</v>
      </c>
      <c r="F226" s="63"/>
      <c r="H226" s="7"/>
      <c r="I226" s="63"/>
      <c r="U226" s="63"/>
    </row>
    <row r="227" spans="1:21" ht="14.25" customHeight="1" x14ac:dyDescent="0.2">
      <c r="A227" t="s">
        <v>423</v>
      </c>
      <c r="B227" t="s">
        <v>139</v>
      </c>
      <c r="C227" t="s">
        <v>31</v>
      </c>
      <c r="D227" t="s">
        <v>96</v>
      </c>
      <c r="E227" s="70">
        <v>312.39999999999998</v>
      </c>
      <c r="F227" s="63"/>
      <c r="H227" s="7"/>
      <c r="I227" s="63"/>
      <c r="U227" s="63"/>
    </row>
    <row r="228" spans="1:21" ht="14.25" customHeight="1" x14ac:dyDescent="0.2">
      <c r="A228" t="s">
        <v>424</v>
      </c>
      <c r="B228" t="s">
        <v>139</v>
      </c>
      <c r="C228" t="s">
        <v>33</v>
      </c>
      <c r="D228" t="s">
        <v>96</v>
      </c>
      <c r="E228" s="70">
        <v>49.7</v>
      </c>
      <c r="F228" s="63"/>
      <c r="H228" s="7"/>
      <c r="I228" s="63"/>
      <c r="U228" s="63"/>
    </row>
    <row r="229" spans="1:21" ht="14.25" customHeight="1" x14ac:dyDescent="0.2">
      <c r="A229" t="s">
        <v>425</v>
      </c>
      <c r="B229" t="s">
        <v>139</v>
      </c>
      <c r="C229" t="s">
        <v>34</v>
      </c>
      <c r="D229" t="s">
        <v>96</v>
      </c>
      <c r="E229" s="70">
        <v>227.2</v>
      </c>
      <c r="F229" s="63"/>
      <c r="H229" s="7"/>
      <c r="I229" s="63"/>
      <c r="U229" s="63"/>
    </row>
    <row r="230" spans="1:21" ht="14.25" customHeight="1" x14ac:dyDescent="0.2">
      <c r="A230" t="s">
        <v>426</v>
      </c>
      <c r="B230" t="s">
        <v>139</v>
      </c>
      <c r="C230" t="s">
        <v>30</v>
      </c>
      <c r="D230" t="s">
        <v>106</v>
      </c>
      <c r="E230" s="70">
        <v>633.88</v>
      </c>
      <c r="F230" s="63"/>
      <c r="H230" s="7"/>
      <c r="I230" s="63"/>
      <c r="U230" s="63"/>
    </row>
    <row r="231" spans="1:21" ht="14.25" customHeight="1" x14ac:dyDescent="0.2">
      <c r="A231" t="s">
        <v>427</v>
      </c>
      <c r="B231" t="s">
        <v>139</v>
      </c>
      <c r="C231" t="s">
        <v>31</v>
      </c>
      <c r="D231" t="s">
        <v>106</v>
      </c>
      <c r="E231" s="70">
        <v>55.12</v>
      </c>
      <c r="F231" s="63"/>
      <c r="H231" s="7"/>
      <c r="I231" s="63"/>
      <c r="U231" s="63"/>
    </row>
    <row r="232" spans="1:21" ht="14.25" customHeight="1" x14ac:dyDescent="0.2">
      <c r="A232" t="s">
        <v>428</v>
      </c>
      <c r="B232" t="s">
        <v>139</v>
      </c>
      <c r="C232" t="s">
        <v>4</v>
      </c>
      <c r="D232" t="s">
        <v>98</v>
      </c>
      <c r="E232" s="70">
        <v>247</v>
      </c>
      <c r="F232" s="63"/>
      <c r="H232" s="7"/>
      <c r="I232" s="63"/>
      <c r="U232" s="63"/>
    </row>
    <row r="233" spans="1:21" ht="14.25" customHeight="1" x14ac:dyDescent="0.2">
      <c r="A233" t="s">
        <v>429</v>
      </c>
      <c r="B233" t="s">
        <v>139</v>
      </c>
      <c r="C233" t="s">
        <v>5</v>
      </c>
      <c r="D233" t="s">
        <v>99</v>
      </c>
      <c r="E233" s="70">
        <v>1513</v>
      </c>
      <c r="F233" s="63"/>
      <c r="H233" s="7"/>
      <c r="I233" s="63"/>
      <c r="U233" s="63"/>
    </row>
    <row r="234" spans="1:21" ht="14.25" customHeight="1" x14ac:dyDescent="0.2">
      <c r="A234" t="s">
        <v>430</v>
      </c>
      <c r="B234" t="s">
        <v>139</v>
      </c>
      <c r="C234" t="s">
        <v>30</v>
      </c>
      <c r="D234" t="s">
        <v>100</v>
      </c>
      <c r="E234" s="70">
        <v>165</v>
      </c>
      <c r="F234" s="63"/>
      <c r="H234" s="7"/>
      <c r="I234" s="63"/>
      <c r="U234" s="63"/>
    </row>
    <row r="235" spans="1:21" ht="14.25" customHeight="1" x14ac:dyDescent="0.2">
      <c r="A235" t="s">
        <v>431</v>
      </c>
      <c r="B235" t="s">
        <v>139</v>
      </c>
      <c r="C235" t="s">
        <v>27</v>
      </c>
      <c r="D235" t="s">
        <v>103</v>
      </c>
      <c r="E235" s="70">
        <v>26.01</v>
      </c>
      <c r="F235" s="63"/>
      <c r="H235" s="7"/>
      <c r="I235" s="63"/>
      <c r="U235" s="63"/>
    </row>
    <row r="236" spans="1:21" ht="14.25" customHeight="1" x14ac:dyDescent="0.2">
      <c r="A236" t="s">
        <v>432</v>
      </c>
      <c r="B236" t="s">
        <v>139</v>
      </c>
      <c r="C236" t="s">
        <v>30</v>
      </c>
      <c r="D236" t="s">
        <v>103</v>
      </c>
      <c r="E236" s="70">
        <v>126.99</v>
      </c>
      <c r="F236" s="63"/>
      <c r="H236" s="7"/>
      <c r="I236" s="63"/>
      <c r="U236" s="63"/>
    </row>
    <row r="237" spans="1:21" ht="14.25" customHeight="1" x14ac:dyDescent="0.2">
      <c r="A237" t="s">
        <v>433</v>
      </c>
      <c r="B237" t="s">
        <v>139</v>
      </c>
      <c r="C237" t="s">
        <v>31</v>
      </c>
      <c r="D237" t="s">
        <v>104</v>
      </c>
      <c r="E237" s="70">
        <v>160</v>
      </c>
      <c r="F237" s="63"/>
      <c r="H237" s="7"/>
      <c r="I237" s="63"/>
      <c r="U237" s="63"/>
    </row>
    <row r="238" spans="1:21" ht="14.25" customHeight="1" x14ac:dyDescent="0.2">
      <c r="A238" t="s">
        <v>434</v>
      </c>
      <c r="B238" t="s">
        <v>139</v>
      </c>
      <c r="C238" t="s">
        <v>29</v>
      </c>
      <c r="D238" t="s">
        <v>102</v>
      </c>
      <c r="E238" s="70">
        <v>29.25</v>
      </c>
      <c r="F238" s="63"/>
      <c r="H238" s="7"/>
      <c r="I238" s="63"/>
      <c r="U238" s="63"/>
    </row>
    <row r="239" spans="1:21" ht="14.25" customHeight="1" x14ac:dyDescent="0.2">
      <c r="A239" t="s">
        <v>435</v>
      </c>
      <c r="B239" t="s">
        <v>139</v>
      </c>
      <c r="C239" t="s">
        <v>33</v>
      </c>
      <c r="D239" t="s">
        <v>102</v>
      </c>
      <c r="E239" s="70">
        <v>555.75</v>
      </c>
      <c r="F239" s="63"/>
      <c r="H239" s="7"/>
      <c r="I239" s="63"/>
      <c r="U239" s="63"/>
    </row>
    <row r="240" spans="1:21" ht="14.25" customHeight="1" x14ac:dyDescent="0.2">
      <c r="A240" t="s">
        <v>436</v>
      </c>
      <c r="B240" t="s">
        <v>139</v>
      </c>
      <c r="C240" t="s">
        <v>21</v>
      </c>
      <c r="D240" t="s">
        <v>101</v>
      </c>
      <c r="E240" s="70">
        <v>129.93</v>
      </c>
      <c r="F240" s="63"/>
      <c r="H240" s="7"/>
      <c r="I240" s="63"/>
      <c r="U240" s="63"/>
    </row>
    <row r="241" spans="1:21" ht="14.25" customHeight="1" x14ac:dyDescent="0.2">
      <c r="A241" t="s">
        <v>437</v>
      </c>
      <c r="B241" t="s">
        <v>139</v>
      </c>
      <c r="C241" t="s">
        <v>4</v>
      </c>
      <c r="D241" t="s">
        <v>101</v>
      </c>
      <c r="E241" s="70">
        <v>76.679999999999893</v>
      </c>
      <c r="F241" s="63"/>
      <c r="H241" s="7"/>
      <c r="I241" s="63"/>
      <c r="U241" s="63"/>
    </row>
    <row r="242" spans="1:21" ht="14.25" customHeight="1" x14ac:dyDescent="0.2">
      <c r="A242" t="s">
        <v>438</v>
      </c>
      <c r="B242" t="s">
        <v>139</v>
      </c>
      <c r="C242" t="s">
        <v>33</v>
      </c>
      <c r="D242" t="s">
        <v>101</v>
      </c>
      <c r="E242" s="70">
        <v>6.39</v>
      </c>
      <c r="F242" s="63"/>
      <c r="H242" s="7"/>
      <c r="I242" s="63"/>
      <c r="U242" s="63"/>
    </row>
    <row r="243" spans="1:21" ht="14.25" customHeight="1" x14ac:dyDescent="0.2">
      <c r="A243" t="s">
        <v>439</v>
      </c>
      <c r="B243" t="s">
        <v>139</v>
      </c>
      <c r="C243" t="s">
        <v>27</v>
      </c>
      <c r="D243" t="s">
        <v>105</v>
      </c>
      <c r="E243" s="70">
        <v>137</v>
      </c>
      <c r="F243" s="63"/>
      <c r="H243" s="7"/>
      <c r="I243" s="63"/>
      <c r="U243" s="63"/>
    </row>
    <row r="244" spans="1:21" ht="14.25" customHeight="1" x14ac:dyDescent="0.2">
      <c r="A244" t="s">
        <v>440</v>
      </c>
      <c r="B244" t="s">
        <v>139</v>
      </c>
      <c r="C244" t="s">
        <v>23</v>
      </c>
      <c r="D244" t="s">
        <v>107</v>
      </c>
      <c r="E244" s="70">
        <v>144</v>
      </c>
      <c r="F244" s="63"/>
      <c r="H244" s="7"/>
      <c r="I244" s="63"/>
      <c r="U244" s="63"/>
    </row>
    <row r="245" spans="1:21" ht="14.25" customHeight="1" x14ac:dyDescent="0.2">
      <c r="A245" t="s">
        <v>441</v>
      </c>
      <c r="B245" t="s">
        <v>139</v>
      </c>
      <c r="C245" t="s">
        <v>31</v>
      </c>
      <c r="D245" t="s">
        <v>108</v>
      </c>
      <c r="E245" s="70">
        <v>242</v>
      </c>
      <c r="F245" s="63"/>
      <c r="H245" s="7"/>
      <c r="I245" s="63"/>
      <c r="U245" s="63"/>
    </row>
    <row r="246" spans="1:21" ht="14.25" customHeight="1" x14ac:dyDescent="0.2">
      <c r="A246" t="s">
        <v>442</v>
      </c>
      <c r="B246" t="s">
        <v>139</v>
      </c>
      <c r="C246" t="s">
        <v>31</v>
      </c>
      <c r="D246" t="s">
        <v>111</v>
      </c>
      <c r="E246" s="70">
        <v>363</v>
      </c>
      <c r="F246" s="63"/>
      <c r="H246" s="7"/>
      <c r="I246" s="63"/>
      <c r="U246" s="63"/>
    </row>
    <row r="247" spans="1:21" ht="14.25" customHeight="1" x14ac:dyDescent="0.2">
      <c r="A247" t="s">
        <v>443</v>
      </c>
      <c r="B247" t="s">
        <v>139</v>
      </c>
      <c r="C247" t="s">
        <v>31</v>
      </c>
      <c r="D247" t="s">
        <v>109</v>
      </c>
      <c r="E247" s="70">
        <v>304</v>
      </c>
      <c r="F247" s="63"/>
      <c r="H247" s="7"/>
      <c r="I247" s="63"/>
      <c r="U247" s="63"/>
    </row>
    <row r="248" spans="1:21" ht="14.25" customHeight="1" x14ac:dyDescent="0.2">
      <c r="A248" t="s">
        <v>444</v>
      </c>
      <c r="B248" t="s">
        <v>139</v>
      </c>
      <c r="C248" t="s">
        <v>22</v>
      </c>
      <c r="D248" t="s">
        <v>112</v>
      </c>
      <c r="E248" s="70">
        <v>63.599999999999902</v>
      </c>
      <c r="F248" s="63"/>
      <c r="H248" s="7"/>
      <c r="I248" s="63"/>
      <c r="U248" s="63"/>
    </row>
    <row r="249" spans="1:21" ht="14.25" customHeight="1" x14ac:dyDescent="0.2">
      <c r="A249" t="s">
        <v>445</v>
      </c>
      <c r="B249" t="s">
        <v>139</v>
      </c>
      <c r="C249" t="s">
        <v>4</v>
      </c>
      <c r="D249" t="s">
        <v>112</v>
      </c>
      <c r="E249" s="70">
        <v>148.39999999999901</v>
      </c>
      <c r="F249" s="63"/>
      <c r="H249" s="7"/>
      <c r="I249" s="63"/>
      <c r="U249" s="63"/>
    </row>
    <row r="250" spans="1:21" ht="14.25" customHeight="1" x14ac:dyDescent="0.2">
      <c r="A250" t="s">
        <v>446</v>
      </c>
      <c r="B250" t="s">
        <v>139</v>
      </c>
      <c r="C250" t="s">
        <v>31</v>
      </c>
      <c r="D250" t="s">
        <v>110</v>
      </c>
      <c r="E250" s="70">
        <v>580</v>
      </c>
      <c r="F250" s="63"/>
      <c r="H250" s="7"/>
      <c r="I250" s="63"/>
      <c r="U250" s="63"/>
    </row>
    <row r="251" spans="1:21" ht="14.25" customHeight="1" x14ac:dyDescent="0.2">
      <c r="A251" t="s">
        <v>447</v>
      </c>
      <c r="B251" t="s">
        <v>139</v>
      </c>
      <c r="C251" t="s">
        <v>23</v>
      </c>
      <c r="D251" t="s">
        <v>113</v>
      </c>
      <c r="E251" s="70">
        <v>328</v>
      </c>
      <c r="F251" s="63"/>
      <c r="H251" s="7"/>
      <c r="I251" s="63"/>
      <c r="U251" s="63"/>
    </row>
    <row r="252" spans="1:21" ht="14.25" customHeight="1" x14ac:dyDescent="0.2">
      <c r="A252" t="s">
        <v>448</v>
      </c>
      <c r="B252" t="s">
        <v>139</v>
      </c>
      <c r="C252" t="s">
        <v>23</v>
      </c>
      <c r="D252" t="s">
        <v>114</v>
      </c>
      <c r="E252" s="70">
        <v>4</v>
      </c>
      <c r="F252" s="63"/>
      <c r="H252" s="7"/>
      <c r="I252" s="63"/>
      <c r="U252" s="63"/>
    </row>
    <row r="253" spans="1:21" ht="14.25" customHeight="1" x14ac:dyDescent="0.2">
      <c r="A253" t="s">
        <v>549</v>
      </c>
      <c r="B253" t="s">
        <v>141</v>
      </c>
      <c r="C253" t="s">
        <v>31</v>
      </c>
      <c r="D253" t="s">
        <v>104</v>
      </c>
      <c r="E253" s="70">
        <v>1777</v>
      </c>
      <c r="F253" s="63"/>
      <c r="H253" s="7"/>
      <c r="I253" s="63"/>
      <c r="U253" s="63"/>
    </row>
    <row r="254" spans="1:21" ht="14.25" customHeight="1" x14ac:dyDescent="0.2">
      <c r="A254" t="s">
        <v>506</v>
      </c>
      <c r="B254" t="s">
        <v>143</v>
      </c>
      <c r="C254" t="s">
        <v>23</v>
      </c>
      <c r="D254" t="s">
        <v>97</v>
      </c>
      <c r="E254" s="70">
        <v>477.77694748570281</v>
      </c>
      <c r="F254" s="63"/>
      <c r="H254" s="7"/>
      <c r="I254" s="63"/>
      <c r="U254" s="63"/>
    </row>
    <row r="255" spans="1:21" ht="14.25" customHeight="1" x14ac:dyDescent="0.2">
      <c r="A255" t="s">
        <v>507</v>
      </c>
      <c r="B255" t="s">
        <v>143</v>
      </c>
      <c r="C255" t="s">
        <v>26</v>
      </c>
      <c r="D255" t="s">
        <v>95</v>
      </c>
      <c r="E255" s="70">
        <v>33.4985580852738</v>
      </c>
      <c r="F255" s="63"/>
      <c r="H255" s="7"/>
      <c r="I255" s="63"/>
      <c r="U255" s="63"/>
    </row>
    <row r="256" spans="1:21" ht="14.25" customHeight="1" x14ac:dyDescent="0.2">
      <c r="A256" t="s">
        <v>508</v>
      </c>
      <c r="B256" t="s">
        <v>143</v>
      </c>
      <c r="C256" t="s">
        <v>27</v>
      </c>
      <c r="D256" t="s">
        <v>95</v>
      </c>
      <c r="E256" s="70">
        <v>7.8021557086730731</v>
      </c>
      <c r="F256" s="63"/>
      <c r="H256" s="7"/>
      <c r="I256" s="63"/>
      <c r="U256" s="63"/>
    </row>
    <row r="257" spans="1:21" ht="14.25" customHeight="1" x14ac:dyDescent="0.2">
      <c r="A257" t="s">
        <v>509</v>
      </c>
      <c r="B257" t="s">
        <v>143</v>
      </c>
      <c r="C257" t="s">
        <v>28</v>
      </c>
      <c r="D257" t="s">
        <v>95</v>
      </c>
      <c r="E257" s="70">
        <v>7.4441240189497346</v>
      </c>
      <c r="F257" s="63"/>
      <c r="H257" s="7"/>
      <c r="I257" s="63"/>
      <c r="U257" s="63"/>
    </row>
    <row r="258" spans="1:21" ht="14.25" customHeight="1" x14ac:dyDescent="0.2">
      <c r="A258" t="s">
        <v>510</v>
      </c>
      <c r="B258" t="s">
        <v>143</v>
      </c>
      <c r="C258" t="s">
        <v>30</v>
      </c>
      <c r="D258" t="s">
        <v>95</v>
      </c>
      <c r="E258" s="70">
        <v>70.997095638425392</v>
      </c>
      <c r="F258" s="63"/>
      <c r="H258" s="7"/>
      <c r="I258" s="63"/>
      <c r="U258" s="63"/>
    </row>
    <row r="259" spans="1:21" ht="14.25" customHeight="1" x14ac:dyDescent="0.2">
      <c r="A259" t="s">
        <v>511</v>
      </c>
      <c r="B259" t="s">
        <v>143</v>
      </c>
      <c r="C259" t="s">
        <v>32</v>
      </c>
      <c r="D259" t="s">
        <v>95</v>
      </c>
      <c r="E259" s="70">
        <v>2.972190340552245</v>
      </c>
      <c r="F259" s="63"/>
      <c r="H259" s="7"/>
      <c r="I259" s="63"/>
      <c r="U259" s="63"/>
    </row>
    <row r="260" spans="1:21" ht="14.25" customHeight="1" x14ac:dyDescent="0.2">
      <c r="A260" t="s">
        <v>512</v>
      </c>
      <c r="B260" t="s">
        <v>143</v>
      </c>
      <c r="C260" t="s">
        <v>33</v>
      </c>
      <c r="D260" t="s">
        <v>95</v>
      </c>
      <c r="E260" s="70">
        <v>22.742679419706331</v>
      </c>
      <c r="F260" s="63"/>
      <c r="H260" s="7"/>
      <c r="I260" s="63"/>
      <c r="U260" s="63"/>
    </row>
    <row r="261" spans="1:21" ht="14.25" customHeight="1" x14ac:dyDescent="0.2">
      <c r="A261" t="s">
        <v>513</v>
      </c>
      <c r="B261" t="s">
        <v>143</v>
      </c>
      <c r="C261" t="s">
        <v>34</v>
      </c>
      <c r="D261" t="s">
        <v>95</v>
      </c>
      <c r="E261" s="70">
        <v>23.532060889824908</v>
      </c>
      <c r="F261" s="63"/>
      <c r="H261" s="7"/>
      <c r="I261" s="63"/>
      <c r="U261" s="63"/>
    </row>
    <row r="262" spans="1:21" ht="14.25" customHeight="1" x14ac:dyDescent="0.2">
      <c r="A262" t="s">
        <v>514</v>
      </c>
      <c r="B262" t="s">
        <v>143</v>
      </c>
      <c r="C262" t="s">
        <v>4</v>
      </c>
      <c r="D262" t="s">
        <v>96</v>
      </c>
      <c r="E262" s="70">
        <v>28.856659954679053</v>
      </c>
      <c r="F262" s="63"/>
      <c r="H262" s="7"/>
      <c r="I262" s="63"/>
      <c r="U262" s="63"/>
    </row>
    <row r="263" spans="1:21" ht="14.25" customHeight="1" x14ac:dyDescent="0.2">
      <c r="A263" t="s">
        <v>515</v>
      </c>
      <c r="B263" t="s">
        <v>143</v>
      </c>
      <c r="C263" t="s">
        <v>31</v>
      </c>
      <c r="D263" t="s">
        <v>96</v>
      </c>
      <c r="E263" s="70">
        <v>77.866154402703515</v>
      </c>
      <c r="F263" s="63"/>
      <c r="H263" s="7"/>
      <c r="I263" s="63"/>
      <c r="U263" s="63"/>
    </row>
    <row r="264" spans="1:21" ht="14.25" customHeight="1" x14ac:dyDescent="0.2">
      <c r="A264" t="s">
        <v>516</v>
      </c>
      <c r="B264" t="s">
        <v>143</v>
      </c>
      <c r="C264" t="s">
        <v>33</v>
      </c>
      <c r="D264" t="s">
        <v>96</v>
      </c>
      <c r="E264" s="70">
        <v>9.826235849839108</v>
      </c>
      <c r="F264" s="63"/>
      <c r="H264" s="7"/>
      <c r="I264" s="63"/>
      <c r="U264" s="63"/>
    </row>
    <row r="265" spans="1:21" ht="14.25" customHeight="1" x14ac:dyDescent="0.2">
      <c r="A265" t="s">
        <v>517</v>
      </c>
      <c r="B265" t="s">
        <v>143</v>
      </c>
      <c r="C265" t="s">
        <v>34</v>
      </c>
      <c r="D265" t="s">
        <v>96</v>
      </c>
      <c r="E265" s="70">
        <v>49.799006597333324</v>
      </c>
      <c r="F265" s="63"/>
      <c r="H265" s="7"/>
      <c r="I265" s="63"/>
      <c r="U265" s="63"/>
    </row>
    <row r="266" spans="1:21" ht="14.25" customHeight="1" x14ac:dyDescent="0.2">
      <c r="A266" t="s">
        <v>518</v>
      </c>
      <c r="B266" t="s">
        <v>143</v>
      </c>
      <c r="C266" t="s">
        <v>30</v>
      </c>
      <c r="D266" t="s">
        <v>106</v>
      </c>
      <c r="E266" s="70">
        <v>122.95964462484609</v>
      </c>
      <c r="F266" s="63"/>
      <c r="H266" s="7"/>
      <c r="I266" s="63"/>
      <c r="U266" s="63"/>
    </row>
    <row r="267" spans="1:21" ht="14.25" customHeight="1" x14ac:dyDescent="0.2">
      <c r="A267" t="s">
        <v>519</v>
      </c>
      <c r="B267" t="s">
        <v>143</v>
      </c>
      <c r="C267" t="s">
        <v>31</v>
      </c>
      <c r="D267" t="s">
        <v>106</v>
      </c>
      <c r="E267" s="70">
        <v>12.377983756410508</v>
      </c>
      <c r="F267" s="63"/>
      <c r="H267" s="7"/>
      <c r="I267" s="63"/>
      <c r="U267" s="63"/>
    </row>
    <row r="268" spans="1:21" ht="14.25" customHeight="1" x14ac:dyDescent="0.2">
      <c r="A268" t="s">
        <v>520</v>
      </c>
      <c r="B268" t="s">
        <v>143</v>
      </c>
      <c r="C268" t="s">
        <v>4</v>
      </c>
      <c r="D268" t="s">
        <v>98</v>
      </c>
      <c r="E268" s="70">
        <v>403.60867600628688</v>
      </c>
      <c r="F268" s="63"/>
      <c r="H268" s="7"/>
      <c r="I268" s="63"/>
      <c r="U268" s="63"/>
    </row>
    <row r="269" spans="1:21" ht="14.25" customHeight="1" x14ac:dyDescent="0.2">
      <c r="A269" t="s">
        <v>521</v>
      </c>
      <c r="B269" t="s">
        <v>143</v>
      </c>
      <c r="C269" t="s">
        <v>5</v>
      </c>
      <c r="D269" t="s">
        <v>99</v>
      </c>
      <c r="E269" s="70">
        <v>580.81794730353499</v>
      </c>
      <c r="F269" s="63"/>
      <c r="H269" s="7"/>
      <c r="I269" s="63"/>
      <c r="U269" s="63"/>
    </row>
    <row r="270" spans="1:21" ht="14.25" customHeight="1" x14ac:dyDescent="0.2">
      <c r="A270" t="s">
        <v>522</v>
      </c>
      <c r="B270" t="s">
        <v>143</v>
      </c>
      <c r="C270" t="s">
        <v>30</v>
      </c>
      <c r="D270" t="s">
        <v>100</v>
      </c>
      <c r="E270" s="70">
        <v>38.758833763450284</v>
      </c>
      <c r="F270" s="63"/>
      <c r="H270" s="7"/>
      <c r="I270" s="63"/>
      <c r="U270" s="63"/>
    </row>
    <row r="271" spans="1:21" ht="14.25" customHeight="1" x14ac:dyDescent="0.2">
      <c r="A271" t="s">
        <v>523</v>
      </c>
      <c r="B271" t="s">
        <v>143</v>
      </c>
      <c r="C271" t="s">
        <v>27</v>
      </c>
      <c r="D271" t="s">
        <v>103</v>
      </c>
      <c r="E271" s="70">
        <v>5.1912845923629485</v>
      </c>
      <c r="F271" s="63"/>
      <c r="H271" s="7"/>
      <c r="I271" s="63"/>
      <c r="U271" s="63"/>
    </row>
    <row r="272" spans="1:21" ht="14.25" customHeight="1" x14ac:dyDescent="0.2">
      <c r="A272" t="s">
        <v>524</v>
      </c>
      <c r="B272" t="s">
        <v>143</v>
      </c>
      <c r="C272" t="s">
        <v>30</v>
      </c>
      <c r="D272" t="s">
        <v>103</v>
      </c>
      <c r="E272" s="70">
        <v>26.818317458332352</v>
      </c>
      <c r="F272" s="63"/>
      <c r="H272" s="7"/>
      <c r="I272" s="63"/>
      <c r="U272" s="63"/>
    </row>
    <row r="273" spans="1:21" ht="14.25" customHeight="1" x14ac:dyDescent="0.2">
      <c r="A273" t="s">
        <v>525</v>
      </c>
      <c r="B273" t="s">
        <v>143</v>
      </c>
      <c r="C273" t="s">
        <v>31</v>
      </c>
      <c r="D273" t="s">
        <v>104</v>
      </c>
      <c r="E273" s="70">
        <v>34.080964174129505</v>
      </c>
      <c r="F273" s="63"/>
      <c r="H273" s="7"/>
      <c r="I273" s="63"/>
      <c r="U273" s="63"/>
    </row>
    <row r="274" spans="1:21" ht="14.25" customHeight="1" x14ac:dyDescent="0.2">
      <c r="A274" t="s">
        <v>526</v>
      </c>
      <c r="B274" t="s">
        <v>143</v>
      </c>
      <c r="C274" t="s">
        <v>29</v>
      </c>
      <c r="D274" t="s">
        <v>102</v>
      </c>
      <c r="E274" s="70">
        <v>38.595312612250183</v>
      </c>
      <c r="F274" s="63"/>
      <c r="H274" s="7"/>
      <c r="I274" s="63"/>
      <c r="U274" s="63"/>
    </row>
    <row r="275" spans="1:21" ht="14.25" customHeight="1" x14ac:dyDescent="0.2">
      <c r="A275" t="s">
        <v>527</v>
      </c>
      <c r="B275" t="s">
        <v>143</v>
      </c>
      <c r="C275" t="s">
        <v>33</v>
      </c>
      <c r="D275" t="s">
        <v>102</v>
      </c>
      <c r="E275" s="70">
        <v>748.15556673186654</v>
      </c>
      <c r="F275" s="63"/>
      <c r="H275" s="7"/>
      <c r="I275" s="63"/>
      <c r="U275" s="63"/>
    </row>
    <row r="276" spans="1:21" ht="14.25" customHeight="1" x14ac:dyDescent="0.2">
      <c r="A276" t="s">
        <v>528</v>
      </c>
      <c r="B276" t="s">
        <v>143</v>
      </c>
      <c r="C276" t="s">
        <v>21</v>
      </c>
      <c r="D276" t="s">
        <v>101</v>
      </c>
      <c r="E276" s="70">
        <v>138.00038792241568</v>
      </c>
      <c r="F276" s="63"/>
      <c r="H276" s="7"/>
      <c r="I276" s="63"/>
      <c r="U276" s="63"/>
    </row>
    <row r="277" spans="1:21" ht="14.25" customHeight="1" x14ac:dyDescent="0.2">
      <c r="A277" t="s">
        <v>529</v>
      </c>
      <c r="B277" t="s">
        <v>143</v>
      </c>
      <c r="C277" t="s">
        <v>4</v>
      </c>
      <c r="D277" t="s">
        <v>101</v>
      </c>
      <c r="E277" s="70">
        <v>87.066693160938868</v>
      </c>
      <c r="F277" s="63"/>
      <c r="H277" s="7"/>
      <c r="I277" s="63"/>
      <c r="U277" s="63"/>
    </row>
    <row r="278" spans="1:21" ht="14.25" customHeight="1" x14ac:dyDescent="0.2">
      <c r="A278" t="s">
        <v>530</v>
      </c>
      <c r="B278" t="s">
        <v>143</v>
      </c>
      <c r="C278" t="s">
        <v>33</v>
      </c>
      <c r="D278" t="s">
        <v>101</v>
      </c>
      <c r="E278" s="70">
        <v>6.0001596689863197</v>
      </c>
      <c r="F278" s="63"/>
      <c r="H278" s="7"/>
      <c r="I278" s="63"/>
      <c r="U278" s="63"/>
    </row>
    <row r="279" spans="1:21" ht="14.25" customHeight="1" x14ac:dyDescent="0.2">
      <c r="A279" t="s">
        <v>531</v>
      </c>
      <c r="B279" t="s">
        <v>143</v>
      </c>
      <c r="C279" t="s">
        <v>27</v>
      </c>
      <c r="D279" t="s">
        <v>105</v>
      </c>
      <c r="E279" s="70">
        <v>7.6949296655882433</v>
      </c>
      <c r="F279" s="63"/>
      <c r="H279" s="7"/>
      <c r="I279" s="63"/>
      <c r="U279" s="63"/>
    </row>
    <row r="280" spans="1:21" ht="14.25" customHeight="1" x14ac:dyDescent="0.2">
      <c r="A280" t="s">
        <v>532</v>
      </c>
      <c r="B280" t="s">
        <v>143</v>
      </c>
      <c r="C280" t="s">
        <v>23</v>
      </c>
      <c r="D280" t="s">
        <v>107</v>
      </c>
      <c r="E280" s="70">
        <v>721.72560663161471</v>
      </c>
      <c r="F280" s="63"/>
      <c r="H280" s="7"/>
      <c r="I280" s="63"/>
      <c r="U280" s="63"/>
    </row>
    <row r="281" spans="1:21" ht="14.25" customHeight="1" x14ac:dyDescent="0.2">
      <c r="A281" t="s">
        <v>533</v>
      </c>
      <c r="B281" t="s">
        <v>143</v>
      </c>
      <c r="C281" t="s">
        <v>31</v>
      </c>
      <c r="D281" t="s">
        <v>108</v>
      </c>
      <c r="E281" s="70">
        <v>89.061958011841625</v>
      </c>
      <c r="F281" s="63"/>
      <c r="H281" s="7"/>
      <c r="I281" s="63"/>
      <c r="U281" s="63"/>
    </row>
    <row r="282" spans="1:21" ht="14.25" customHeight="1" x14ac:dyDescent="0.2">
      <c r="A282" t="s">
        <v>534</v>
      </c>
      <c r="B282" t="s">
        <v>143</v>
      </c>
      <c r="C282" t="s">
        <v>31</v>
      </c>
      <c r="D282" t="s">
        <v>111</v>
      </c>
      <c r="E282" s="70">
        <v>120.86419618247152</v>
      </c>
      <c r="F282" s="63"/>
      <c r="H282" s="7"/>
      <c r="I282" s="63"/>
      <c r="U282" s="63"/>
    </row>
    <row r="283" spans="1:21" ht="14.25" customHeight="1" x14ac:dyDescent="0.2">
      <c r="A283" t="s">
        <v>535</v>
      </c>
      <c r="B283" t="s">
        <v>143</v>
      </c>
      <c r="C283" t="s">
        <v>31</v>
      </c>
      <c r="D283" t="s">
        <v>109</v>
      </c>
      <c r="E283" s="70">
        <v>21.822580254553543</v>
      </c>
      <c r="F283" s="63"/>
      <c r="H283" s="7"/>
      <c r="I283" s="63"/>
      <c r="U283" s="63"/>
    </row>
    <row r="284" spans="1:21" ht="14.25" customHeight="1" x14ac:dyDescent="0.2">
      <c r="A284" t="s">
        <v>536</v>
      </c>
      <c r="B284" t="s">
        <v>143</v>
      </c>
      <c r="C284" t="s">
        <v>22</v>
      </c>
      <c r="D284" t="s">
        <v>112</v>
      </c>
      <c r="E284" s="70">
        <v>125.12398866655053</v>
      </c>
      <c r="F284" s="63"/>
      <c r="H284" s="7"/>
      <c r="I284" s="63"/>
      <c r="U284" s="63"/>
    </row>
    <row r="285" spans="1:21" ht="14.25" customHeight="1" x14ac:dyDescent="0.2">
      <c r="A285" t="s">
        <v>537</v>
      </c>
      <c r="B285" t="s">
        <v>143</v>
      </c>
      <c r="C285" t="s">
        <v>4</v>
      </c>
      <c r="D285" t="s">
        <v>112</v>
      </c>
      <c r="E285" s="70">
        <v>301.58056353214067</v>
      </c>
      <c r="F285" s="63"/>
      <c r="H285" s="7"/>
      <c r="I285" s="63"/>
      <c r="U285" s="63"/>
    </row>
    <row r="286" spans="1:21" ht="14.25" customHeight="1" x14ac:dyDescent="0.2">
      <c r="A286" t="s">
        <v>538</v>
      </c>
      <c r="B286" t="s">
        <v>143</v>
      </c>
      <c r="C286" t="s">
        <v>31</v>
      </c>
      <c r="D286" t="s">
        <v>110</v>
      </c>
      <c r="E286" s="70">
        <v>190.20435364569133</v>
      </c>
      <c r="F286" s="63"/>
      <c r="H286" s="7"/>
      <c r="I286" s="63"/>
      <c r="U286" s="63"/>
    </row>
    <row r="287" spans="1:21" ht="14.25" customHeight="1" x14ac:dyDescent="0.2">
      <c r="A287" t="s">
        <v>539</v>
      </c>
      <c r="B287" t="s">
        <v>143</v>
      </c>
      <c r="C287" t="s">
        <v>23</v>
      </c>
      <c r="D287" t="s">
        <v>113</v>
      </c>
      <c r="E287" s="70">
        <v>1154.6594663823294</v>
      </c>
      <c r="F287" s="63"/>
      <c r="H287" s="7"/>
      <c r="I287" s="63"/>
      <c r="U287" s="63"/>
    </row>
    <row r="288" spans="1:21" ht="14.25" customHeight="1" x14ac:dyDescent="0.2">
      <c r="A288" t="s">
        <v>540</v>
      </c>
      <c r="B288" t="s">
        <v>143</v>
      </c>
      <c r="C288" t="s">
        <v>23</v>
      </c>
      <c r="D288" t="s">
        <v>114</v>
      </c>
      <c r="E288" s="70">
        <v>26.209763150368495</v>
      </c>
      <c r="F288" s="63"/>
      <c r="U288" s="63"/>
    </row>
    <row r="289" spans="1:21" x14ac:dyDescent="0.2">
      <c r="A289" t="s">
        <v>462</v>
      </c>
      <c r="B289" t="s">
        <v>463</v>
      </c>
      <c r="C289" t="s">
        <v>23</v>
      </c>
      <c r="D289" t="s">
        <v>107</v>
      </c>
      <c r="E289" s="70">
        <v>140.001</v>
      </c>
      <c r="F289" s="63"/>
      <c r="U289" s="63"/>
    </row>
    <row r="290" spans="1:21" x14ac:dyDescent="0.2">
      <c r="A290" t="s">
        <v>464</v>
      </c>
      <c r="B290" t="s">
        <v>463</v>
      </c>
      <c r="C290" t="s">
        <v>31</v>
      </c>
      <c r="D290" t="s">
        <v>111</v>
      </c>
      <c r="E290" s="70">
        <v>1070.001</v>
      </c>
      <c r="F290" s="63"/>
    </row>
    <row r="291" spans="1:21" x14ac:dyDescent="0.2">
      <c r="A291" t="s">
        <v>465</v>
      </c>
      <c r="B291" t="s">
        <v>463</v>
      </c>
      <c r="C291" t="s">
        <v>31</v>
      </c>
      <c r="D291" t="s">
        <v>109</v>
      </c>
      <c r="E291" s="70">
        <v>513.00099999999998</v>
      </c>
      <c r="F291" s="63"/>
    </row>
    <row r="292" spans="1:21" x14ac:dyDescent="0.2">
      <c r="A292" t="s">
        <v>466</v>
      </c>
      <c r="B292" t="s">
        <v>463</v>
      </c>
      <c r="C292" t="s">
        <v>33</v>
      </c>
      <c r="D292" t="s">
        <v>102</v>
      </c>
      <c r="E292" s="70">
        <v>3003.0010000000002</v>
      </c>
      <c r="F292" s="63"/>
    </row>
    <row r="293" spans="1:21" x14ac:dyDescent="0.2">
      <c r="A293" t="s">
        <v>467</v>
      </c>
      <c r="B293" t="s">
        <v>463</v>
      </c>
      <c r="C293" t="s">
        <v>33</v>
      </c>
      <c r="D293" t="s">
        <v>95</v>
      </c>
      <c r="E293" s="70">
        <v>66.001000000000005</v>
      </c>
      <c r="F293" s="63"/>
    </row>
    <row r="297" spans="1:21" x14ac:dyDescent="0.2">
      <c r="F297" s="63"/>
    </row>
  </sheetData>
  <autoFilter ref="A2:E293"/>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K16"/>
  <sheetViews>
    <sheetView workbookViewId="0">
      <selection activeCell="B16" sqref="B16"/>
    </sheetView>
  </sheetViews>
  <sheetFormatPr defaultRowHeight="14.25" x14ac:dyDescent="0.2"/>
  <cols>
    <col min="1" max="1" width="12.75" bestFit="1" customWidth="1"/>
  </cols>
  <sheetData>
    <row r="1" spans="1:11" x14ac:dyDescent="0.2">
      <c r="A1" s="4" t="s">
        <v>8</v>
      </c>
      <c r="B1" s="4">
        <v>2023</v>
      </c>
      <c r="C1" s="4">
        <v>2024</v>
      </c>
      <c r="D1" s="4">
        <v>2025</v>
      </c>
      <c r="E1" s="4">
        <v>2026</v>
      </c>
      <c r="F1" s="4">
        <v>2027</v>
      </c>
      <c r="G1" s="4">
        <v>2028</v>
      </c>
      <c r="H1" s="4">
        <v>2029</v>
      </c>
      <c r="I1" s="4">
        <v>2030</v>
      </c>
      <c r="J1" s="4">
        <v>2031</v>
      </c>
      <c r="K1" s="4">
        <v>2032</v>
      </c>
    </row>
    <row r="2" spans="1:11" x14ac:dyDescent="0.2">
      <c r="A2" s="4" t="s">
        <v>140</v>
      </c>
      <c r="B2" s="34">
        <v>0.15</v>
      </c>
      <c r="C2" s="34">
        <v>0.16</v>
      </c>
      <c r="D2" s="34">
        <v>0.15</v>
      </c>
      <c r="E2" s="34">
        <v>0.14000000000000001</v>
      </c>
      <c r="F2" s="34">
        <v>0.13</v>
      </c>
      <c r="G2" s="34">
        <v>0.12</v>
      </c>
      <c r="H2" s="34">
        <v>0.11</v>
      </c>
      <c r="I2" s="34">
        <v>0.11</v>
      </c>
      <c r="J2" s="34">
        <v>0.1</v>
      </c>
      <c r="K2" s="34">
        <v>0.11</v>
      </c>
    </row>
    <row r="3" spans="1:11" x14ac:dyDescent="0.2">
      <c r="A3" s="4" t="s">
        <v>397</v>
      </c>
      <c r="B3" s="34">
        <v>0.4</v>
      </c>
      <c r="C3" s="34">
        <v>0.37</v>
      </c>
      <c r="D3" s="34">
        <v>0.35</v>
      </c>
      <c r="E3" s="34">
        <v>0.34</v>
      </c>
      <c r="F3" s="34">
        <v>0.33</v>
      </c>
      <c r="G3" s="34">
        <v>0.31</v>
      </c>
      <c r="H3" s="34">
        <v>0.3</v>
      </c>
      <c r="I3" s="34">
        <v>0.28999999999999998</v>
      </c>
      <c r="J3" s="34">
        <v>0.28999999999999998</v>
      </c>
      <c r="K3" s="34">
        <v>0.28000000000000003</v>
      </c>
    </row>
    <row r="4" spans="1:11" x14ac:dyDescent="0.2">
      <c r="A4" s="4" t="s">
        <v>461</v>
      </c>
      <c r="B4" s="34">
        <v>0.38</v>
      </c>
      <c r="C4" s="34">
        <v>0.36</v>
      </c>
      <c r="D4" s="34">
        <v>0.34</v>
      </c>
      <c r="E4" s="34">
        <v>0.31</v>
      </c>
      <c r="F4" s="34">
        <v>0.28000000000000003</v>
      </c>
      <c r="G4" s="34">
        <v>0.26</v>
      </c>
      <c r="H4" s="34">
        <v>0.23</v>
      </c>
      <c r="I4" s="34">
        <v>0.2</v>
      </c>
      <c r="J4" s="34">
        <v>0.16</v>
      </c>
      <c r="K4" s="34">
        <v>0.14000000000000001</v>
      </c>
    </row>
    <row r="5" spans="1:11" x14ac:dyDescent="0.2">
      <c r="A5" s="4" t="s">
        <v>143</v>
      </c>
      <c r="B5" s="34">
        <v>0.54</v>
      </c>
      <c r="C5" s="34">
        <v>0.54</v>
      </c>
      <c r="D5" s="34">
        <v>0.51</v>
      </c>
      <c r="E5" s="34">
        <v>0.47</v>
      </c>
      <c r="F5" s="34">
        <v>0.44</v>
      </c>
      <c r="G5" s="34">
        <v>0.4</v>
      </c>
      <c r="H5" s="34">
        <v>0.37</v>
      </c>
      <c r="I5" s="34">
        <v>0.32</v>
      </c>
      <c r="J5" s="34">
        <v>0.27</v>
      </c>
      <c r="K5" s="34">
        <v>0.22</v>
      </c>
    </row>
    <row r="6" spans="1:11" x14ac:dyDescent="0.2">
      <c r="A6" s="4" t="s">
        <v>457</v>
      </c>
      <c r="B6" s="34">
        <v>0.83</v>
      </c>
      <c r="C6" s="34">
        <v>0.82</v>
      </c>
      <c r="D6" s="34">
        <v>0.75</v>
      </c>
      <c r="E6" s="34">
        <v>0.74</v>
      </c>
      <c r="F6" s="34">
        <v>0.73</v>
      </c>
      <c r="G6" s="34">
        <v>0.77</v>
      </c>
      <c r="H6" s="34">
        <v>0.8</v>
      </c>
      <c r="I6" s="34">
        <v>0.89</v>
      </c>
      <c r="J6" s="34">
        <v>0.98</v>
      </c>
      <c r="K6" s="34">
        <v>1</v>
      </c>
    </row>
    <row r="7" spans="1:11" x14ac:dyDescent="0.2">
      <c r="A7" s="4" t="s">
        <v>142</v>
      </c>
      <c r="B7" s="34">
        <v>0.96</v>
      </c>
      <c r="C7" s="34">
        <v>0.96</v>
      </c>
      <c r="D7" s="34">
        <v>0.95</v>
      </c>
      <c r="E7" s="34">
        <v>0.93</v>
      </c>
      <c r="F7" s="34">
        <v>0.92</v>
      </c>
      <c r="G7" s="34">
        <v>0.93</v>
      </c>
      <c r="H7" s="34">
        <v>0.94</v>
      </c>
      <c r="I7" s="34">
        <v>0.98</v>
      </c>
      <c r="J7" s="34">
        <v>1</v>
      </c>
      <c r="K7" s="34">
        <v>1</v>
      </c>
    </row>
    <row r="8" spans="1:11" x14ac:dyDescent="0.2">
      <c r="A8" s="4" t="s">
        <v>76</v>
      </c>
      <c r="B8" s="34">
        <f>1-3.629%</f>
        <v>0.96370999999999996</v>
      </c>
      <c r="C8" s="34">
        <f t="shared" ref="C8:K8" si="0">B8</f>
        <v>0.96370999999999996</v>
      </c>
      <c r="D8" s="34">
        <f t="shared" si="0"/>
        <v>0.96370999999999996</v>
      </c>
      <c r="E8" s="34">
        <f t="shared" si="0"/>
        <v>0.96370999999999996</v>
      </c>
      <c r="F8" s="34">
        <f t="shared" si="0"/>
        <v>0.96370999999999996</v>
      </c>
      <c r="G8" s="34">
        <f t="shared" si="0"/>
        <v>0.96370999999999996</v>
      </c>
      <c r="H8" s="34">
        <f t="shared" si="0"/>
        <v>0.96370999999999996</v>
      </c>
      <c r="I8" s="34">
        <f t="shared" si="0"/>
        <v>0.96370999999999996</v>
      </c>
      <c r="J8" s="34">
        <f t="shared" si="0"/>
        <v>0.96370999999999996</v>
      </c>
      <c r="K8" s="34">
        <f t="shared" si="0"/>
        <v>0.96370999999999996</v>
      </c>
    </row>
    <row r="9" spans="1:11" x14ac:dyDescent="0.2">
      <c r="A9" t="s">
        <v>468</v>
      </c>
      <c r="B9" s="34">
        <f>B8</f>
        <v>0.96370999999999996</v>
      </c>
      <c r="C9" s="34">
        <f t="shared" ref="C9:K9" si="1">B9</f>
        <v>0.96370999999999996</v>
      </c>
      <c r="D9" s="34">
        <f t="shared" si="1"/>
        <v>0.96370999999999996</v>
      </c>
      <c r="E9" s="34">
        <f t="shared" si="1"/>
        <v>0.96370999999999996</v>
      </c>
      <c r="F9" s="34">
        <f t="shared" si="1"/>
        <v>0.96370999999999996</v>
      </c>
      <c r="G9" s="34">
        <f t="shared" si="1"/>
        <v>0.96370999999999996</v>
      </c>
      <c r="H9" s="34">
        <f t="shared" si="1"/>
        <v>0.96370999999999996</v>
      </c>
      <c r="I9" s="34">
        <f t="shared" si="1"/>
        <v>0.96370999999999996</v>
      </c>
      <c r="J9" s="34">
        <f t="shared" si="1"/>
        <v>0.96370999999999996</v>
      </c>
      <c r="K9" s="34">
        <f t="shared" si="1"/>
        <v>0.96370999999999996</v>
      </c>
    </row>
    <row r="10" spans="1:11" x14ac:dyDescent="0.2">
      <c r="A10" s="4" t="s">
        <v>75</v>
      </c>
      <c r="B10" s="34">
        <f>1-4.5%</f>
        <v>0.95499999999999996</v>
      </c>
      <c r="C10" s="34">
        <f t="shared" ref="C10:K10" si="2">B10</f>
        <v>0.95499999999999996</v>
      </c>
      <c r="D10" s="34">
        <f t="shared" si="2"/>
        <v>0.95499999999999996</v>
      </c>
      <c r="E10" s="34">
        <f t="shared" si="2"/>
        <v>0.95499999999999996</v>
      </c>
      <c r="F10" s="34">
        <f t="shared" si="2"/>
        <v>0.95499999999999996</v>
      </c>
      <c r="G10" s="34">
        <f t="shared" si="2"/>
        <v>0.95499999999999996</v>
      </c>
      <c r="H10" s="34">
        <f t="shared" si="2"/>
        <v>0.95499999999999996</v>
      </c>
      <c r="I10" s="34">
        <f t="shared" si="2"/>
        <v>0.95499999999999996</v>
      </c>
      <c r="J10" s="34">
        <f t="shared" si="2"/>
        <v>0.95499999999999996</v>
      </c>
      <c r="K10" s="34">
        <f t="shared" si="2"/>
        <v>0.95499999999999996</v>
      </c>
    </row>
    <row r="11" spans="1:11" x14ac:dyDescent="0.2">
      <c r="A11" s="4" t="s">
        <v>80</v>
      </c>
      <c r="B11" s="34">
        <f>B10</f>
        <v>0.95499999999999996</v>
      </c>
      <c r="C11" s="34">
        <f t="shared" ref="C11:K11" si="3">B11</f>
        <v>0.95499999999999996</v>
      </c>
      <c r="D11" s="34">
        <f t="shared" si="3"/>
        <v>0.95499999999999996</v>
      </c>
      <c r="E11" s="34">
        <f t="shared" si="3"/>
        <v>0.95499999999999996</v>
      </c>
      <c r="F11" s="34">
        <f t="shared" si="3"/>
        <v>0.95499999999999996</v>
      </c>
      <c r="G11" s="34">
        <f t="shared" si="3"/>
        <v>0.95499999999999996</v>
      </c>
      <c r="H11" s="34">
        <f t="shared" si="3"/>
        <v>0.95499999999999996</v>
      </c>
      <c r="I11" s="34">
        <f t="shared" si="3"/>
        <v>0.95499999999999996</v>
      </c>
      <c r="J11" s="34">
        <f t="shared" si="3"/>
        <v>0.95499999999999996</v>
      </c>
      <c r="K11" s="34">
        <f t="shared" si="3"/>
        <v>0.95499999999999996</v>
      </c>
    </row>
    <row r="12" spans="1:11" x14ac:dyDescent="0.2">
      <c r="A12" s="4" t="s">
        <v>141</v>
      </c>
      <c r="B12" s="34">
        <f>1-0.937%</f>
        <v>0.99063000000000001</v>
      </c>
      <c r="C12" s="34">
        <f t="shared" ref="C12:K12" si="4">B12</f>
        <v>0.99063000000000001</v>
      </c>
      <c r="D12" s="34">
        <f t="shared" si="4"/>
        <v>0.99063000000000001</v>
      </c>
      <c r="E12" s="34">
        <f t="shared" si="4"/>
        <v>0.99063000000000001</v>
      </c>
      <c r="F12" s="34">
        <f t="shared" si="4"/>
        <v>0.99063000000000001</v>
      </c>
      <c r="G12" s="34">
        <f t="shared" si="4"/>
        <v>0.99063000000000001</v>
      </c>
      <c r="H12" s="34">
        <f t="shared" si="4"/>
        <v>0.99063000000000001</v>
      </c>
      <c r="I12" s="34">
        <f t="shared" si="4"/>
        <v>0.99063000000000001</v>
      </c>
      <c r="J12" s="34">
        <f t="shared" si="4"/>
        <v>0.99063000000000001</v>
      </c>
      <c r="K12" s="34">
        <f t="shared" si="4"/>
        <v>0.99063000000000001</v>
      </c>
    </row>
    <row r="13" spans="1:11" x14ac:dyDescent="0.2">
      <c r="A13" s="4" t="s">
        <v>81</v>
      </c>
      <c r="B13" s="34">
        <f>1-12.778%</f>
        <v>0.87222</v>
      </c>
      <c r="C13" s="34">
        <f t="shared" ref="C13:K13" si="5">B13</f>
        <v>0.87222</v>
      </c>
      <c r="D13" s="34">
        <f t="shared" si="5"/>
        <v>0.87222</v>
      </c>
      <c r="E13" s="34">
        <f t="shared" si="5"/>
        <v>0.87222</v>
      </c>
      <c r="F13" s="34">
        <f t="shared" si="5"/>
        <v>0.87222</v>
      </c>
      <c r="G13" s="34">
        <f t="shared" si="5"/>
        <v>0.87222</v>
      </c>
      <c r="H13" s="34">
        <f t="shared" si="5"/>
        <v>0.87222</v>
      </c>
      <c r="I13" s="34">
        <f t="shared" si="5"/>
        <v>0.87222</v>
      </c>
      <c r="J13" s="34">
        <f t="shared" si="5"/>
        <v>0.87222</v>
      </c>
      <c r="K13" s="34">
        <f t="shared" si="5"/>
        <v>0.87222</v>
      </c>
    </row>
    <row r="14" spans="1:11" x14ac:dyDescent="0.2">
      <c r="A14" s="4" t="s">
        <v>82</v>
      </c>
      <c r="B14" s="34">
        <f>B13</f>
        <v>0.87222</v>
      </c>
      <c r="C14" s="34">
        <f t="shared" ref="C14:K14" si="6">B14</f>
        <v>0.87222</v>
      </c>
      <c r="D14" s="34">
        <f t="shared" si="6"/>
        <v>0.87222</v>
      </c>
      <c r="E14" s="34">
        <f t="shared" si="6"/>
        <v>0.87222</v>
      </c>
      <c r="F14" s="34">
        <f t="shared" si="6"/>
        <v>0.87222</v>
      </c>
      <c r="G14" s="34">
        <f t="shared" si="6"/>
        <v>0.87222</v>
      </c>
      <c r="H14" s="34">
        <f t="shared" si="6"/>
        <v>0.87222</v>
      </c>
      <c r="I14" s="34">
        <f t="shared" si="6"/>
        <v>0.87222</v>
      </c>
      <c r="J14" s="34">
        <f t="shared" si="6"/>
        <v>0.87222</v>
      </c>
      <c r="K14" s="34">
        <f t="shared" si="6"/>
        <v>0.87222</v>
      </c>
    </row>
    <row r="15" spans="1:11" x14ac:dyDescent="0.2">
      <c r="A15" s="4" t="s">
        <v>463</v>
      </c>
      <c r="B15" s="34">
        <v>0.95</v>
      </c>
      <c r="C15" s="34">
        <f t="shared" ref="C15:K15" si="7">B15</f>
        <v>0.95</v>
      </c>
      <c r="D15" s="34">
        <f t="shared" si="7"/>
        <v>0.95</v>
      </c>
      <c r="E15" s="34">
        <f t="shared" si="7"/>
        <v>0.95</v>
      </c>
      <c r="F15" s="34">
        <f t="shared" si="7"/>
        <v>0.95</v>
      </c>
      <c r="G15" s="34">
        <f t="shared" si="7"/>
        <v>0.95</v>
      </c>
      <c r="H15" s="34">
        <f t="shared" si="7"/>
        <v>0.95</v>
      </c>
      <c r="I15" s="34">
        <f t="shared" si="7"/>
        <v>0.95</v>
      </c>
      <c r="J15" s="34">
        <f t="shared" si="7"/>
        <v>0.95</v>
      </c>
      <c r="K15" s="34">
        <f t="shared" si="7"/>
        <v>0.95</v>
      </c>
    </row>
    <row r="16" spans="1:11" x14ac:dyDescent="0.2">
      <c r="A16" t="s">
        <v>139</v>
      </c>
      <c r="B16" s="34">
        <f>1+capacity_zonal!M2</f>
        <v>1.0901000000000001</v>
      </c>
      <c r="C16" s="34">
        <f t="shared" ref="C16:K16" si="8">B16</f>
        <v>1.0901000000000001</v>
      </c>
      <c r="D16" s="34">
        <f t="shared" si="8"/>
        <v>1.0901000000000001</v>
      </c>
      <c r="E16" s="34">
        <f t="shared" si="8"/>
        <v>1.0901000000000001</v>
      </c>
      <c r="F16" s="34">
        <f t="shared" si="8"/>
        <v>1.0901000000000001</v>
      </c>
      <c r="G16" s="34">
        <f t="shared" si="8"/>
        <v>1.0901000000000001</v>
      </c>
      <c r="H16" s="34">
        <f t="shared" si="8"/>
        <v>1.0901000000000001</v>
      </c>
      <c r="I16" s="34">
        <f t="shared" si="8"/>
        <v>1.0901000000000001</v>
      </c>
      <c r="J16" s="34">
        <f t="shared" si="8"/>
        <v>1.0901000000000001</v>
      </c>
      <c r="K16" s="34">
        <f t="shared" si="8"/>
        <v>1.0901000000000001</v>
      </c>
    </row>
  </sheetData>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177"/>
  <sheetViews>
    <sheetView workbookViewId="0">
      <selection activeCell="L38" sqref="L38"/>
    </sheetView>
  </sheetViews>
  <sheetFormatPr defaultRowHeight="14.25" x14ac:dyDescent="0.2"/>
  <cols>
    <col min="2" max="2" width="9" style="4"/>
    <col min="6" max="6" width="11.125" bestFit="1" customWidth="1"/>
    <col min="8" max="16" width="11.375" customWidth="1"/>
    <col min="20" max="21" width="13.125" customWidth="1"/>
    <col min="22" max="22" width="16.125" bestFit="1" customWidth="1"/>
    <col min="23" max="23" width="12.5" customWidth="1"/>
    <col min="24" max="24" width="11.875" customWidth="1"/>
    <col min="25" max="25" width="11.875" bestFit="1" customWidth="1"/>
    <col min="27" max="27" width="9" style="4"/>
  </cols>
  <sheetData>
    <row r="1" spans="1:33" x14ac:dyDescent="0.2">
      <c r="G1" s="4"/>
      <c r="H1" s="46" t="s">
        <v>488</v>
      </c>
      <c r="T1" s="4"/>
    </row>
    <row r="2" spans="1:33" ht="15" x14ac:dyDescent="0.25">
      <c r="A2" s="94" t="s">
        <v>560</v>
      </c>
      <c r="B2" s="94"/>
      <c r="C2" s="94"/>
      <c r="D2" s="94"/>
      <c r="E2" s="94"/>
      <c r="F2" s="94"/>
      <c r="G2" s="4"/>
      <c r="I2" t="s">
        <v>489</v>
      </c>
      <c r="J2" t="s">
        <v>490</v>
      </c>
      <c r="K2" t="s">
        <v>491</v>
      </c>
      <c r="T2" s="4"/>
      <c r="U2" s="5" t="s">
        <v>557</v>
      </c>
      <c r="Y2" s="63" t="s">
        <v>599</v>
      </c>
      <c r="AB2" s="94" t="s">
        <v>487</v>
      </c>
      <c r="AC2" s="94"/>
      <c r="AD2" s="94"/>
      <c r="AE2" s="94"/>
      <c r="AF2" s="94"/>
    </row>
    <row r="3" spans="1:33" ht="16.5" x14ac:dyDescent="0.3">
      <c r="A3" s="4"/>
      <c r="C3" s="4" t="s">
        <v>397</v>
      </c>
      <c r="D3" s="4" t="s">
        <v>140</v>
      </c>
      <c r="E3" s="4" t="s">
        <v>142</v>
      </c>
      <c r="F3" s="4" t="s">
        <v>143</v>
      </c>
      <c r="G3" s="4"/>
      <c r="H3" s="47"/>
      <c r="I3" s="52" t="s">
        <v>495</v>
      </c>
      <c r="J3" s="52" t="s">
        <v>496</v>
      </c>
      <c r="K3" s="58">
        <v>2023</v>
      </c>
      <c r="L3" s="58" t="s">
        <v>493</v>
      </c>
      <c r="N3" s="58" t="s">
        <v>498</v>
      </c>
      <c r="O3" s="58" t="str">
        <f t="shared" ref="O3:O19" si="0">L3</f>
        <v>avg 2021-2023</v>
      </c>
      <c r="T3" s="25"/>
      <c r="V3" s="4" t="s">
        <v>397</v>
      </c>
      <c r="W3" t="s">
        <v>140</v>
      </c>
      <c r="X3" t="s">
        <v>142</v>
      </c>
      <c r="Y3" t="s">
        <v>143</v>
      </c>
      <c r="Z3" t="s">
        <v>84</v>
      </c>
      <c r="AC3" t="s">
        <v>397</v>
      </c>
      <c r="AD3" s="4" t="s">
        <v>140</v>
      </c>
      <c r="AE3" s="4" t="s">
        <v>142</v>
      </c>
      <c r="AF3" s="4" t="s">
        <v>143</v>
      </c>
      <c r="AG3" t="s">
        <v>84</v>
      </c>
    </row>
    <row r="4" spans="1:33" ht="16.5" x14ac:dyDescent="0.3">
      <c r="A4" s="4" t="s">
        <v>22</v>
      </c>
      <c r="B4" s="4" t="str">
        <f>A4</f>
        <v>DC</v>
      </c>
      <c r="C4" s="9"/>
      <c r="D4" s="9"/>
      <c r="E4" s="9"/>
      <c r="F4" s="9">
        <v>0.19870861872146101</v>
      </c>
      <c r="G4" s="4"/>
      <c r="H4" s="48" t="s">
        <v>42</v>
      </c>
      <c r="I4" s="53">
        <v>558.05587200000002</v>
      </c>
      <c r="J4" s="53">
        <v>574.162464</v>
      </c>
      <c r="K4" s="59">
        <v>601.18555232000006</v>
      </c>
      <c r="L4" s="59">
        <f t="shared" ref="L4:L25" si="1">(K4+I4)/2</f>
        <v>579.62071216000004</v>
      </c>
      <c r="N4" s="59" t="str">
        <f t="shared" ref="N4:N22" si="2">H4</f>
        <v>AE</v>
      </c>
      <c r="O4" s="59">
        <f t="shared" si="0"/>
        <v>579.62071216000004</v>
      </c>
      <c r="Q4" s="67"/>
      <c r="T4" s="25"/>
      <c r="U4" t="s">
        <v>22</v>
      </c>
      <c r="V4" s="2">
        <v>0</v>
      </c>
      <c r="W4" s="2">
        <f>SUMIFS('2022_resources_less_planned_ret'!$E$3:$E$293,'2022_resources_less_planned_ret'!$C$3:$C$293,$U4,'2022_resources_less_planned_ret'!$B$3:$B$293,W$3)</f>
        <v>0</v>
      </c>
      <c r="X4" s="2">
        <f>SUMIFS('2022_resources_less_planned_ret'!$E$3:$E$293,'2022_resources_less_planned_ret'!$C$3:$C$293,$U4,'2022_resources_less_planned_ret'!$B$3:$B$293,X$3)</f>
        <v>0</v>
      </c>
      <c r="Y4" s="2">
        <f>SUMIFS('2022_resources_less_planned_ret'!$E$3:$E$293,'2022_resources_less_planned_ret'!$C$3:$C$293,$U4,'2022_resources_less_planned_ret'!$B$3:$B$293,Y$3)</f>
        <v>125.12398866655053</v>
      </c>
      <c r="Z4" s="2">
        <f t="shared" ref="Z4:Z17" si="3">SUM(V4:Y4)</f>
        <v>125.12398866655053</v>
      </c>
      <c r="AA4" s="2"/>
      <c r="AB4" s="4" t="s">
        <v>22</v>
      </c>
      <c r="AC4" s="2">
        <f t="shared" ref="AC4:AC18" si="4">V4*C4*8760/1000</f>
        <v>0</v>
      </c>
      <c r="AD4" s="2">
        <f t="shared" ref="AD4:AD18" si="5">W4*D4*8760/1000</f>
        <v>0</v>
      </c>
      <c r="AE4" s="2">
        <f t="shared" ref="AE4:AE18" si="6">X4*E4*8760/1000</f>
        <v>0</v>
      </c>
      <c r="AF4" s="2">
        <f t="shared" ref="AF4:AF18" si="7">Y4*F4*8760/1000</f>
        <v>217.80176302200596</v>
      </c>
      <c r="AG4" s="2">
        <f t="shared" ref="AG4:AG17" si="8">SUM(AC4:AF4)</f>
        <v>217.80176302200596</v>
      </c>
    </row>
    <row r="5" spans="1:33" ht="16.5" x14ac:dyDescent="0.3">
      <c r="A5" s="4" t="s">
        <v>21</v>
      </c>
      <c r="B5" s="4" t="str">
        <f t="shared" ref="B5:B18" si="9">A5</f>
        <v>DE</v>
      </c>
      <c r="C5" s="9"/>
      <c r="D5" s="9">
        <v>0.350022066210045</v>
      </c>
      <c r="E5" s="9"/>
      <c r="F5" s="9">
        <v>0.20565051369862999</v>
      </c>
      <c r="G5" s="4"/>
      <c r="H5" s="49" t="s">
        <v>53</v>
      </c>
      <c r="I5" s="54">
        <v>143.92895999999999</v>
      </c>
      <c r="J5" s="54">
        <v>187.06694400000001</v>
      </c>
      <c r="K5" s="60">
        <v>326.31998003000001</v>
      </c>
      <c r="L5" s="60">
        <f t="shared" si="1"/>
        <v>235.12447001499999</v>
      </c>
      <c r="N5" s="60" t="str">
        <f t="shared" si="2"/>
        <v>AEP</v>
      </c>
      <c r="O5" s="60">
        <f t="shared" si="0"/>
        <v>235.12447001499999</v>
      </c>
      <c r="T5" s="25"/>
      <c r="U5" t="s">
        <v>21</v>
      </c>
      <c r="V5" s="2">
        <v>0</v>
      </c>
      <c r="W5" s="2">
        <f>SUMIFS('2022_resources_less_planned_ret'!$E$3:$E$293,'2022_resources_less_planned_ret'!$C$3:$C$293,$U5,'2022_resources_less_planned_ret'!$B$3:$B$293,W$3)</f>
        <v>0</v>
      </c>
      <c r="X5" s="2">
        <f>SUMIFS('2022_resources_less_planned_ret'!$E$3:$E$293,'2022_resources_less_planned_ret'!$C$3:$C$293,$U5,'2022_resources_less_planned_ret'!$B$3:$B$293,X$3)</f>
        <v>0</v>
      </c>
      <c r="Y5" s="2">
        <f>SUMIFS('2022_resources_less_planned_ret'!$E$3:$E$293,'2022_resources_less_planned_ret'!$C$3:$C$293,$U5,'2022_resources_less_planned_ret'!$B$3:$B$293,Y$3)</f>
        <v>138.00038792241568</v>
      </c>
      <c r="Z5" s="2">
        <f t="shared" si="3"/>
        <v>138.00038792241568</v>
      </c>
      <c r="AA5" s="2"/>
      <c r="AB5" s="4" t="s">
        <v>21</v>
      </c>
      <c r="AC5" s="2">
        <f t="shared" si="4"/>
        <v>0</v>
      </c>
      <c r="AD5" s="2">
        <f t="shared" si="5"/>
        <v>0</v>
      </c>
      <c r="AE5" s="2">
        <f t="shared" si="6"/>
        <v>0</v>
      </c>
      <c r="AF5" s="2">
        <f t="shared" si="7"/>
        <v>248.60749184164979</v>
      </c>
      <c r="AG5" s="2">
        <f t="shared" si="8"/>
        <v>248.60749184164979</v>
      </c>
    </row>
    <row r="6" spans="1:33" ht="16.5" x14ac:dyDescent="0.3">
      <c r="A6" s="4" t="s">
        <v>5</v>
      </c>
      <c r="B6" s="4" t="str">
        <f t="shared" si="9"/>
        <v>IL</v>
      </c>
      <c r="C6" s="9"/>
      <c r="D6" s="9">
        <v>0.386591415525114</v>
      </c>
      <c r="E6" s="9">
        <v>1</v>
      </c>
      <c r="F6" s="9">
        <v>0.17774404109589001</v>
      </c>
      <c r="G6" s="4"/>
      <c r="H6" s="48" t="s">
        <v>54</v>
      </c>
      <c r="I6" s="53">
        <v>185.50089600000001</v>
      </c>
      <c r="J6" s="53">
        <v>200.21136000000001</v>
      </c>
      <c r="K6" s="59">
        <v>249.87722291</v>
      </c>
      <c r="L6" s="59">
        <f t="shared" si="1"/>
        <v>217.68905945500001</v>
      </c>
      <c r="N6" s="59" t="str">
        <f t="shared" si="2"/>
        <v>APS</v>
      </c>
      <c r="O6" s="59">
        <f t="shared" si="0"/>
        <v>217.68905945500001</v>
      </c>
      <c r="T6" s="25"/>
      <c r="U6" t="s">
        <v>5</v>
      </c>
      <c r="V6" s="45">
        <v>0</v>
      </c>
      <c r="W6" s="2">
        <f>SUMIFS('2022_resources_less_planned_ret'!$E$3:$E$293,'2022_resources_less_planned_ret'!$C$3:$C$293,$U6,'2022_resources_less_planned_ret'!$B$3:$B$293,W$3)</f>
        <v>7364.2</v>
      </c>
      <c r="X6" s="2">
        <f>SUMIFS('2022_resources_less_planned_ret'!$E$3:$E$293,'2022_resources_less_planned_ret'!$C$3:$C$293,$U6,'2022_resources_less_planned_ret'!$B$3:$B$293,X$3)</f>
        <v>14</v>
      </c>
      <c r="Y6" s="2">
        <f>SUMIFS('2022_resources_less_planned_ret'!$E$3:$E$293,'2022_resources_less_planned_ret'!$C$3:$C$293,$U6,'2022_resources_less_planned_ret'!$B$3:$B$293,Y$3)</f>
        <v>598.11794730353495</v>
      </c>
      <c r="Z6" s="2">
        <f t="shared" si="3"/>
        <v>7976.3179473035343</v>
      </c>
      <c r="AA6" s="2"/>
      <c r="AB6" s="4" t="s">
        <v>5</v>
      </c>
      <c r="AC6" s="2">
        <f t="shared" si="4"/>
        <v>0</v>
      </c>
      <c r="AD6" s="2">
        <f t="shared" si="5"/>
        <v>24939.163759359988</v>
      </c>
      <c r="AE6" s="2">
        <f t="shared" si="6"/>
        <v>122.64</v>
      </c>
      <c r="AF6" s="2">
        <f t="shared" si="7"/>
        <v>931.29225281000993</v>
      </c>
      <c r="AG6" s="2">
        <f t="shared" si="8"/>
        <v>25993.096012169997</v>
      </c>
    </row>
    <row r="7" spans="1:33" ht="16.5" x14ac:dyDescent="0.3">
      <c r="A7" s="4" t="s">
        <v>26</v>
      </c>
      <c r="B7" s="4" t="str">
        <f t="shared" si="9"/>
        <v>IN</v>
      </c>
      <c r="C7" s="9"/>
      <c r="D7" s="9">
        <v>0.34999922374429199</v>
      </c>
      <c r="E7" s="9">
        <v>1</v>
      </c>
      <c r="F7" s="9">
        <v>0.18951146118721399</v>
      </c>
      <c r="G7" s="4"/>
      <c r="H7" s="49" t="s">
        <v>55</v>
      </c>
      <c r="I7" s="54">
        <v>126.86044800000001</v>
      </c>
      <c r="J7" s="54">
        <v>130.56268800000001</v>
      </c>
      <c r="K7" s="60">
        <v>253.79361521999999</v>
      </c>
      <c r="L7" s="60">
        <f t="shared" si="1"/>
        <v>190.32703161000001</v>
      </c>
      <c r="N7" s="60" t="str">
        <f t="shared" si="2"/>
        <v>ATSI</v>
      </c>
      <c r="O7" s="60">
        <f t="shared" si="0"/>
        <v>190.32703161000001</v>
      </c>
      <c r="T7" s="25"/>
      <c r="U7" t="s">
        <v>26</v>
      </c>
      <c r="V7" s="45">
        <v>0</v>
      </c>
      <c r="W7" s="2">
        <f>SUMIFS('2022_resources_less_planned_ret'!$E$3:$E$293,'2022_resources_less_planned_ret'!$C$3:$C$293,$U7,'2022_resources_less_planned_ret'!$B$3:$B$293,W$3)</f>
        <v>2353.1999999999998</v>
      </c>
      <c r="X7" s="2">
        <f>SUMIFS('2022_resources_less_planned_ret'!$E$3:$E$293,'2022_resources_less_planned_ret'!$C$3:$C$293,$U7,'2022_resources_less_planned_ret'!$B$3:$B$293,X$3)</f>
        <v>8.1999999999999993</v>
      </c>
      <c r="Y7" s="2">
        <f>SUMIFS('2022_resources_less_planned_ret'!$E$3:$E$293,'2022_resources_less_planned_ret'!$C$3:$C$293,$U7,'2022_resources_less_planned_ret'!$B$3:$B$293,Y$3)</f>
        <v>163.59855808527379</v>
      </c>
      <c r="Z7" s="2">
        <f t="shared" si="3"/>
        <v>2524.9985580852735</v>
      </c>
      <c r="AA7" s="2"/>
      <c r="AB7" s="4" t="s">
        <v>26</v>
      </c>
      <c r="AC7" s="2">
        <f t="shared" si="4"/>
        <v>0</v>
      </c>
      <c r="AD7" s="2">
        <f t="shared" si="5"/>
        <v>7214.895198239994</v>
      </c>
      <c r="AE7" s="2">
        <f t="shared" si="6"/>
        <v>71.831999999999994</v>
      </c>
      <c r="AF7" s="2">
        <f t="shared" si="7"/>
        <v>271.59330368794707</v>
      </c>
      <c r="AG7" s="2">
        <f t="shared" si="8"/>
        <v>7558.3205019279412</v>
      </c>
    </row>
    <row r="8" spans="1:33" ht="16.5" x14ac:dyDescent="0.3">
      <c r="A8" s="4" t="s">
        <v>27</v>
      </c>
      <c r="B8" s="4" t="str">
        <f t="shared" si="9"/>
        <v>KY</v>
      </c>
      <c r="C8" s="9"/>
      <c r="D8" s="9">
        <v>0.34999812785388101</v>
      </c>
      <c r="E8" s="9">
        <v>1</v>
      </c>
      <c r="F8" s="9">
        <v>0.226018755707762</v>
      </c>
      <c r="G8" s="4"/>
      <c r="H8" s="48" t="s">
        <v>6</v>
      </c>
      <c r="I8" s="53">
        <v>474.62601599999999</v>
      </c>
      <c r="J8" s="53">
        <v>484.74777599999999</v>
      </c>
      <c r="K8" s="59">
        <v>560.58754266999995</v>
      </c>
      <c r="L8" s="59">
        <f t="shared" si="1"/>
        <v>517.60677933499994</v>
      </c>
      <c r="N8" s="59" t="str">
        <f t="shared" si="2"/>
        <v>BGE</v>
      </c>
      <c r="O8" s="59">
        <f t="shared" si="0"/>
        <v>517.60677933499994</v>
      </c>
      <c r="T8" s="25"/>
      <c r="U8" t="s">
        <v>27</v>
      </c>
      <c r="V8" s="45">
        <v>0</v>
      </c>
      <c r="W8" s="2">
        <f>SUMIFS('2022_resources_less_planned_ret'!$E$3:$E$293,'2022_resources_less_planned_ret'!$C$3:$C$293,$U8,'2022_resources_less_planned_ret'!$B$3:$B$293,W$3)</f>
        <v>0</v>
      </c>
      <c r="X8" s="2">
        <f>SUMIFS('2022_resources_less_planned_ret'!$E$3:$E$293,'2022_resources_less_planned_ret'!$C$3:$C$293,$U8,'2022_resources_less_planned_ret'!$B$3:$B$293,X$3)</f>
        <v>136</v>
      </c>
      <c r="Y8" s="2">
        <f>SUMIFS('2022_resources_less_planned_ret'!$E$3:$E$293,'2022_resources_less_planned_ret'!$C$3:$C$293,$U8,'2022_resources_less_planned_ret'!$B$3:$B$293,Y$3)</f>
        <v>20.688369966624265</v>
      </c>
      <c r="Z8" s="2">
        <f t="shared" si="3"/>
        <v>156.68836996662426</v>
      </c>
      <c r="AA8" s="2"/>
      <c r="AB8" s="4" t="s">
        <v>27</v>
      </c>
      <c r="AC8" s="2">
        <f t="shared" si="4"/>
        <v>0</v>
      </c>
      <c r="AD8" s="2">
        <f t="shared" si="5"/>
        <v>0</v>
      </c>
      <c r="AE8" s="2">
        <f t="shared" si="6"/>
        <v>1191.3599999999999</v>
      </c>
      <c r="AF8" s="2">
        <f t="shared" si="7"/>
        <v>40.961406424309473</v>
      </c>
      <c r="AG8" s="2">
        <f t="shared" si="8"/>
        <v>1232.3214064243093</v>
      </c>
    </row>
    <row r="9" spans="1:33" ht="16.5" x14ac:dyDescent="0.3">
      <c r="A9" s="4" t="s">
        <v>4</v>
      </c>
      <c r="B9" s="4" t="str">
        <f t="shared" si="9"/>
        <v>MD</v>
      </c>
      <c r="C9" s="9">
        <v>0.38564247945205399</v>
      </c>
      <c r="D9" s="9">
        <v>0.34999801369862998</v>
      </c>
      <c r="E9" s="9">
        <v>1</v>
      </c>
      <c r="F9" s="9">
        <v>0.19236706621004501</v>
      </c>
      <c r="G9" s="4"/>
      <c r="H9" s="49" t="s">
        <v>56</v>
      </c>
      <c r="I9" s="54">
        <v>519.28233599999999</v>
      </c>
      <c r="J9" s="54">
        <v>607.38671999999997</v>
      </c>
      <c r="K9" s="60">
        <v>857.21005192999996</v>
      </c>
      <c r="L9" s="60">
        <f t="shared" si="1"/>
        <v>688.24619396499997</v>
      </c>
      <c r="N9" s="60" t="str">
        <f t="shared" si="2"/>
        <v>COMED</v>
      </c>
      <c r="O9" s="60">
        <f t="shared" si="0"/>
        <v>688.24619396499997</v>
      </c>
      <c r="T9" s="25"/>
      <c r="U9" t="s">
        <v>4</v>
      </c>
      <c r="V9" s="45">
        <v>0</v>
      </c>
      <c r="W9" s="2">
        <f>SUMIFS('2022_resources_less_planned_ret'!$E$3:$E$293,'2022_resources_less_planned_ret'!$C$3:$C$293,$U9,'2022_resources_less_planned_ret'!$B$3:$B$293,W$3)</f>
        <v>295</v>
      </c>
      <c r="X9" s="2">
        <f>SUMIFS('2022_resources_less_planned_ret'!$E$3:$E$293,'2022_resources_less_planned_ret'!$C$3:$C$293,$U9,'2022_resources_less_planned_ret'!$B$3:$B$293,X$3)</f>
        <v>0</v>
      </c>
      <c r="Y9" s="2">
        <f>SUMIFS('2022_resources_less_planned_ret'!$E$3:$E$293,'2022_resources_less_planned_ret'!$C$3:$C$293,$U9,'2022_resources_less_planned_ret'!$B$3:$B$293,Y$3)</f>
        <v>1164.4125926540455</v>
      </c>
      <c r="Z9" s="2">
        <f t="shared" si="3"/>
        <v>1459.4125926540455</v>
      </c>
      <c r="AA9" s="2"/>
      <c r="AB9" s="4" t="s">
        <v>4</v>
      </c>
      <c r="AC9" s="2">
        <f t="shared" si="4"/>
        <v>0</v>
      </c>
      <c r="AD9" s="2">
        <f t="shared" si="5"/>
        <v>904.46486699999957</v>
      </c>
      <c r="AE9" s="2">
        <f t="shared" si="6"/>
        <v>0</v>
      </c>
      <c r="AF9" s="2">
        <f t="shared" si="7"/>
        <v>1962.1929965283648</v>
      </c>
      <c r="AG9" s="2">
        <f t="shared" si="8"/>
        <v>2866.6578635283645</v>
      </c>
    </row>
    <row r="10" spans="1:33" ht="16.5" x14ac:dyDescent="0.3">
      <c r="A10" s="4" t="s">
        <v>28</v>
      </c>
      <c r="B10" s="4" t="str">
        <f t="shared" si="9"/>
        <v>MI</v>
      </c>
      <c r="C10" s="9"/>
      <c r="D10" s="9">
        <v>0.34999918949771602</v>
      </c>
      <c r="E10" s="9">
        <v>1</v>
      </c>
      <c r="F10" s="9">
        <v>0.18951146118721399</v>
      </c>
      <c r="G10" s="4"/>
      <c r="H10" s="48" t="s">
        <v>57</v>
      </c>
      <c r="I10" s="53">
        <v>39.315072000000001</v>
      </c>
      <c r="J10" s="53">
        <v>38.294784</v>
      </c>
      <c r="K10" s="59">
        <v>71.074080429000006</v>
      </c>
      <c r="L10" s="59">
        <f t="shared" si="1"/>
        <v>55.194576214500003</v>
      </c>
      <c r="N10" s="59" t="str">
        <f t="shared" si="2"/>
        <v>DAY</v>
      </c>
      <c r="O10" s="59">
        <f t="shared" si="0"/>
        <v>55.194576214500003</v>
      </c>
      <c r="T10" s="25"/>
      <c r="U10" t="s">
        <v>28</v>
      </c>
      <c r="V10" s="45">
        <v>0</v>
      </c>
      <c r="W10" s="2">
        <f>SUMIFS('2022_resources_less_planned_ret'!$E$3:$E$293,'2022_resources_less_planned_ret'!$C$3:$C$293,$U10,'2022_resources_less_planned_ret'!$B$3:$B$293,W$3)</f>
        <v>0</v>
      </c>
      <c r="X10" s="2">
        <f>SUMIFS('2022_resources_less_planned_ret'!$E$3:$E$293,'2022_resources_less_planned_ret'!$C$3:$C$293,$U10,'2022_resources_less_planned_ret'!$B$3:$B$293,X$3)</f>
        <v>11.8</v>
      </c>
      <c r="Y10" s="2">
        <f>SUMIFS('2022_resources_less_planned_ret'!$E$3:$E$293,'2022_resources_less_planned_ret'!$C$3:$C$293,$U10,'2022_resources_less_planned_ret'!$B$3:$B$293,Y$3)</f>
        <v>12.044124018949734</v>
      </c>
      <c r="Z10" s="2">
        <f t="shared" si="3"/>
        <v>23.844124018949735</v>
      </c>
      <c r="AA10" s="2"/>
      <c r="AB10" s="4" t="s">
        <v>28</v>
      </c>
      <c r="AC10" s="2">
        <f t="shared" si="4"/>
        <v>0</v>
      </c>
      <c r="AD10" s="2">
        <f t="shared" si="5"/>
        <v>0</v>
      </c>
      <c r="AE10" s="2">
        <f t="shared" si="6"/>
        <v>103.36799999999999</v>
      </c>
      <c r="AF10" s="2">
        <f t="shared" si="7"/>
        <v>19.994695983988375</v>
      </c>
      <c r="AG10" s="2">
        <f t="shared" si="8"/>
        <v>123.36269598398837</v>
      </c>
    </row>
    <row r="11" spans="1:33" ht="16.5" x14ac:dyDescent="0.3">
      <c r="A11" s="4" t="s">
        <v>29</v>
      </c>
      <c r="B11" s="4" t="str">
        <f t="shared" si="9"/>
        <v>NC</v>
      </c>
      <c r="C11" s="9"/>
      <c r="D11" s="9">
        <v>0.35000513698630098</v>
      </c>
      <c r="E11" s="9">
        <v>1</v>
      </c>
      <c r="F11" s="9">
        <v>0.237324440639269</v>
      </c>
      <c r="G11" s="4"/>
      <c r="H11" s="49" t="s">
        <v>43</v>
      </c>
      <c r="I11" s="54">
        <v>283.93871999999999</v>
      </c>
      <c r="J11" s="54">
        <v>295.951776</v>
      </c>
      <c r="K11" s="60">
        <v>336.38588473999999</v>
      </c>
      <c r="L11" s="60">
        <f t="shared" si="1"/>
        <v>310.16230237000002</v>
      </c>
      <c r="N11" s="60" t="str">
        <f t="shared" si="2"/>
        <v>DPL</v>
      </c>
      <c r="O11" s="60">
        <f t="shared" si="0"/>
        <v>310.16230237000002</v>
      </c>
      <c r="T11" s="25"/>
      <c r="U11" t="s">
        <v>29</v>
      </c>
      <c r="V11" s="45">
        <v>0</v>
      </c>
      <c r="W11" s="2">
        <f>SUMIFS('2022_resources_less_planned_ret'!$E$3:$E$293,'2022_resources_less_planned_ret'!$C$3:$C$293,$U11,'2022_resources_less_planned_ret'!$B$3:$B$293,W$3)</f>
        <v>208</v>
      </c>
      <c r="X11" s="2">
        <f>SUMIFS('2022_resources_less_planned_ret'!$E$3:$E$293,'2022_resources_less_planned_ret'!$C$3:$C$293,$U11,'2022_resources_less_planned_ret'!$B$3:$B$293,X$3)</f>
        <v>315</v>
      </c>
      <c r="Y11" s="2">
        <f>SUMIFS('2022_resources_less_planned_ret'!$E$3:$E$293,'2022_resources_less_planned_ret'!$C$3:$C$293,$U11,'2022_resources_less_planned_ret'!$B$3:$B$293,Y$3)</f>
        <v>1045.0953126122502</v>
      </c>
      <c r="Z11" s="2">
        <f t="shared" si="3"/>
        <v>1568.0953126122502</v>
      </c>
      <c r="AA11" s="2"/>
      <c r="AB11" s="4" t="s">
        <v>29</v>
      </c>
      <c r="AC11" s="2">
        <f t="shared" si="4"/>
        <v>0</v>
      </c>
      <c r="AD11" s="2">
        <f t="shared" si="5"/>
        <v>637.73735999999928</v>
      </c>
      <c r="AE11" s="2">
        <f t="shared" si="6"/>
        <v>2759.4</v>
      </c>
      <c r="AF11" s="2">
        <f t="shared" si="7"/>
        <v>2172.7135458085163</v>
      </c>
      <c r="AG11" s="2">
        <f t="shared" si="8"/>
        <v>5569.8509058085156</v>
      </c>
    </row>
    <row r="12" spans="1:33" ht="16.5" x14ac:dyDescent="0.3">
      <c r="A12" s="4" t="s">
        <v>23</v>
      </c>
      <c r="B12" s="4" t="str">
        <f t="shared" si="9"/>
        <v>NJ</v>
      </c>
      <c r="C12" s="9">
        <v>0.37835549543378899</v>
      </c>
      <c r="D12" s="9">
        <v>0.35018103881278501</v>
      </c>
      <c r="E12" s="9">
        <v>1</v>
      </c>
      <c r="F12" s="9">
        <v>0.196921381278538</v>
      </c>
      <c r="G12" s="4"/>
      <c r="H12" s="48" t="s">
        <v>59</v>
      </c>
      <c r="I12" s="53">
        <v>32.118335999999999</v>
      </c>
      <c r="J12" s="53">
        <v>35.649120000000003</v>
      </c>
      <c r="K12" s="59">
        <v>51.727677997999997</v>
      </c>
      <c r="L12" s="59">
        <f t="shared" si="1"/>
        <v>41.923006998999995</v>
      </c>
      <c r="N12" s="59" t="str">
        <f t="shared" si="2"/>
        <v>DLCO</v>
      </c>
      <c r="O12" s="59">
        <f t="shared" si="0"/>
        <v>41.923006998999995</v>
      </c>
      <c r="T12" s="25"/>
      <c r="U12" t="s">
        <v>23</v>
      </c>
      <c r="V12" s="45">
        <v>0</v>
      </c>
      <c r="W12" s="2">
        <f>SUMIFS('2022_resources_less_planned_ret'!$E$3:$E$293,'2022_resources_less_planned_ret'!$C$3:$C$293,$U12,'2022_resources_less_planned_ret'!$B$3:$B$293,W$3)</f>
        <v>7.8</v>
      </c>
      <c r="X12" s="2">
        <f>SUMIFS('2022_resources_less_planned_ret'!$E$3:$E$293,'2022_resources_less_planned_ret'!$C$3:$C$293,$U12,'2022_resources_less_planned_ret'!$B$3:$B$293,X$3)</f>
        <v>5</v>
      </c>
      <c r="Y12" s="2">
        <f>SUMIFS('2022_resources_less_planned_ret'!$E$3:$E$293,'2022_resources_less_planned_ret'!$C$3:$C$293,$U12,'2022_resources_less_planned_ret'!$B$3:$B$293,Y$3)</f>
        <v>3073.9717836500149</v>
      </c>
      <c r="Z12" s="2">
        <f t="shared" si="3"/>
        <v>3086.7717836500151</v>
      </c>
      <c r="AA12" s="2"/>
      <c r="AB12" s="4" t="s">
        <v>23</v>
      </c>
      <c r="AC12" s="2">
        <f t="shared" si="4"/>
        <v>0</v>
      </c>
      <c r="AD12" s="2">
        <f t="shared" si="5"/>
        <v>23.927170019999977</v>
      </c>
      <c r="AE12" s="2">
        <f t="shared" si="6"/>
        <v>43.8</v>
      </c>
      <c r="AF12" s="2">
        <f t="shared" si="7"/>
        <v>5302.6975421130819</v>
      </c>
      <c r="AG12" s="2">
        <f t="shared" si="8"/>
        <v>5370.4247121330818</v>
      </c>
    </row>
    <row r="13" spans="1:33" ht="16.5" x14ac:dyDescent="0.3">
      <c r="A13" s="4" t="s">
        <v>30</v>
      </c>
      <c r="B13" s="4" t="str">
        <f t="shared" si="9"/>
        <v>OH</v>
      </c>
      <c r="C13" s="9"/>
      <c r="D13" s="9">
        <v>0.34999865296803601</v>
      </c>
      <c r="E13" s="9">
        <v>1</v>
      </c>
      <c r="F13" s="9">
        <v>0.21360772831050201</v>
      </c>
      <c r="G13" s="4"/>
      <c r="H13" s="49" t="s">
        <v>58</v>
      </c>
      <c r="I13" s="54">
        <v>24.680064000000002</v>
      </c>
      <c r="J13" s="54">
        <v>22.587648000000002</v>
      </c>
      <c r="K13" s="60">
        <v>67.345636713000005</v>
      </c>
      <c r="L13" s="60">
        <f t="shared" si="1"/>
        <v>46.012850356500003</v>
      </c>
      <c r="N13" s="60" t="str">
        <f t="shared" si="2"/>
        <v>DEOK</v>
      </c>
      <c r="O13" s="60">
        <f t="shared" si="0"/>
        <v>46.012850356500003</v>
      </c>
      <c r="T13" s="25"/>
      <c r="U13" t="s">
        <v>30</v>
      </c>
      <c r="V13" s="45">
        <v>0</v>
      </c>
      <c r="W13" s="2">
        <f>SUMIFS('2022_resources_less_planned_ret'!$E$3:$E$293,'2022_resources_less_planned_ret'!$C$3:$C$293,$U13,'2022_resources_less_planned_ret'!$B$3:$B$293,W$3)</f>
        <v>1147.7</v>
      </c>
      <c r="X13" s="2">
        <f>SUMIFS('2022_resources_less_planned_ret'!$E$3:$E$293,'2022_resources_less_planned_ret'!$C$3:$C$293,$U13,'2022_resources_less_planned_ret'!$B$3:$B$293,X$3)</f>
        <v>200</v>
      </c>
      <c r="Y13" s="2">
        <f>SUMIFS('2022_resources_less_planned_ret'!$E$3:$E$293,'2022_resources_less_planned_ret'!$C$3:$C$293,$U13,'2022_resources_less_planned_ret'!$B$3:$B$293,Y$3)</f>
        <v>645.63389148505416</v>
      </c>
      <c r="Z13" s="2">
        <f t="shared" si="3"/>
        <v>1993.3338914850542</v>
      </c>
      <c r="AA13" s="2"/>
      <c r="AB13" s="4" t="s">
        <v>30</v>
      </c>
      <c r="AC13" s="2">
        <f t="shared" si="4"/>
        <v>0</v>
      </c>
      <c r="AD13" s="2">
        <f t="shared" si="5"/>
        <v>3518.8346571399948</v>
      </c>
      <c r="AE13" s="2">
        <f t="shared" si="6"/>
        <v>1752</v>
      </c>
      <c r="AF13" s="2">
        <f t="shared" si="7"/>
        <v>1208.1125265922301</v>
      </c>
      <c r="AG13" s="2">
        <f t="shared" si="8"/>
        <v>6478.9471837322244</v>
      </c>
    </row>
    <row r="14" spans="1:33" ht="16.5" x14ac:dyDescent="0.3">
      <c r="A14" s="4" t="s">
        <v>31</v>
      </c>
      <c r="B14" s="4" t="str">
        <f t="shared" si="9"/>
        <v>PA</v>
      </c>
      <c r="C14" s="9"/>
      <c r="D14" s="9">
        <v>0.34999579908675699</v>
      </c>
      <c r="E14" s="9">
        <v>1</v>
      </c>
      <c r="F14" s="9">
        <v>0.184515057077625</v>
      </c>
      <c r="G14" s="4"/>
      <c r="H14" s="48" t="s">
        <v>60</v>
      </c>
      <c r="I14" s="53">
        <v>10.905696000000001</v>
      </c>
      <c r="J14" s="53">
        <v>10.816992000000001</v>
      </c>
      <c r="K14" s="59">
        <v>12.283616377</v>
      </c>
      <c r="L14" s="59">
        <f t="shared" si="1"/>
        <v>11.5946561885</v>
      </c>
      <c r="N14" s="59" t="str">
        <f t="shared" si="2"/>
        <v>EKPC</v>
      </c>
      <c r="O14" s="59">
        <f t="shared" si="0"/>
        <v>11.5946561885</v>
      </c>
      <c r="T14" s="25"/>
      <c r="U14" t="s">
        <v>31</v>
      </c>
      <c r="V14" s="45">
        <v>0</v>
      </c>
      <c r="W14" s="2">
        <f>SUMIFS('2022_resources_less_planned_ret'!$E$3:$E$293,'2022_resources_less_planned_ret'!$C$3:$C$293,$U14,'2022_resources_less_planned_ret'!$B$3:$B$293,W$3)</f>
        <v>1582.3</v>
      </c>
      <c r="X14" s="2">
        <f>SUMIFS('2022_resources_less_planned_ret'!$E$3:$E$293,'2022_resources_less_planned_ret'!$C$3:$C$293,$U14,'2022_resources_less_planned_ret'!$B$3:$B$293,X$3)</f>
        <v>1445.7</v>
      </c>
      <c r="Y14" s="2">
        <f>SUMIFS('2022_resources_less_planned_ret'!$E$3:$E$293,'2022_resources_less_planned_ret'!$C$3:$C$293,$U14,'2022_resources_less_planned_ret'!$B$3:$B$293,Y$3)</f>
        <v>662.77819042780152</v>
      </c>
      <c r="Z14" s="2">
        <f t="shared" si="3"/>
        <v>3690.7781904278017</v>
      </c>
      <c r="AA14" s="2"/>
      <c r="AB14" s="4" t="s">
        <v>31</v>
      </c>
      <c r="AC14" s="2">
        <f t="shared" si="4"/>
        <v>0</v>
      </c>
      <c r="AD14" s="2">
        <f t="shared" si="5"/>
        <v>4851.2735713599859</v>
      </c>
      <c r="AE14" s="2">
        <f t="shared" si="6"/>
        <v>12664.332</v>
      </c>
      <c r="AF14" s="2">
        <f t="shared" si="7"/>
        <v>1071.2827873765355</v>
      </c>
      <c r="AG14" s="2">
        <f t="shared" si="8"/>
        <v>18586.88835873652</v>
      </c>
    </row>
    <row r="15" spans="1:33" ht="16.5" x14ac:dyDescent="0.3">
      <c r="A15" s="4" t="s">
        <v>32</v>
      </c>
      <c r="B15" s="4" t="str">
        <f t="shared" si="9"/>
        <v>TN</v>
      </c>
      <c r="C15" s="9"/>
      <c r="D15" s="9">
        <v>0.35002648401826397</v>
      </c>
      <c r="E15" s="9"/>
      <c r="F15" s="9">
        <v>0.237324440639269</v>
      </c>
      <c r="G15" s="4"/>
      <c r="H15" s="49" t="s">
        <v>44</v>
      </c>
      <c r="I15" s="54">
        <v>823.44230400000004</v>
      </c>
      <c r="J15" s="54">
        <v>862.15852800000005</v>
      </c>
      <c r="K15" s="60">
        <v>927.69747912000003</v>
      </c>
      <c r="L15" s="60">
        <f t="shared" si="1"/>
        <v>875.56989156000009</v>
      </c>
      <c r="N15" s="60" t="str">
        <f t="shared" si="2"/>
        <v>JCPL</v>
      </c>
      <c r="O15" s="60">
        <f t="shared" si="0"/>
        <v>875.56989156000009</v>
      </c>
      <c r="T15" s="25"/>
      <c r="U15" t="s">
        <v>32</v>
      </c>
      <c r="V15" s="45">
        <v>0</v>
      </c>
      <c r="W15" s="2">
        <f>SUMIFS('2022_resources_less_planned_ret'!$E$3:$E$293,'2022_resources_less_planned_ret'!$C$3:$C$293,$U15,'2022_resources_less_planned_ret'!$B$3:$B$293,W$3)</f>
        <v>0</v>
      </c>
      <c r="X15" s="2"/>
      <c r="Y15" s="2">
        <f>SUMIFS('2022_resources_less_planned_ret'!$E$3:$E$293,'2022_resources_less_planned_ret'!$C$3:$C$293,$U15,'2022_resources_less_planned_ret'!$B$3:$B$293,Y$3)</f>
        <v>2.972190340552245</v>
      </c>
      <c r="Z15" s="2">
        <f t="shared" si="3"/>
        <v>2.972190340552245</v>
      </c>
      <c r="AA15" s="2"/>
      <c r="AB15" s="4"/>
      <c r="AC15" s="2">
        <f t="shared" si="4"/>
        <v>0</v>
      </c>
      <c r="AD15" s="2">
        <f t="shared" si="5"/>
        <v>0</v>
      </c>
      <c r="AE15" s="2">
        <f t="shared" si="6"/>
        <v>0</v>
      </c>
      <c r="AF15" s="2">
        <f t="shared" si="7"/>
        <v>6.1790710719941995</v>
      </c>
      <c r="AG15" s="2">
        <f t="shared" si="8"/>
        <v>6.1790710719941995</v>
      </c>
    </row>
    <row r="16" spans="1:33" ht="16.5" x14ac:dyDescent="0.3">
      <c r="A16" s="4" t="s">
        <v>33</v>
      </c>
      <c r="B16" s="4" t="s">
        <v>360</v>
      </c>
      <c r="C16" s="9">
        <v>0.38701078196347</v>
      </c>
      <c r="D16" s="9">
        <v>0.34999801369862998</v>
      </c>
      <c r="E16" s="9">
        <v>1</v>
      </c>
      <c r="F16" s="9">
        <v>0.23261553652968001</v>
      </c>
      <c r="G16" s="4"/>
      <c r="H16" s="48" t="s">
        <v>45</v>
      </c>
      <c r="I16" s="53">
        <v>95.779775999999998</v>
      </c>
      <c r="J16" s="53">
        <v>105.067296</v>
      </c>
      <c r="K16" s="59">
        <v>123.33052087999999</v>
      </c>
      <c r="L16" s="59">
        <f t="shared" si="1"/>
        <v>109.55514844</v>
      </c>
      <c r="N16" s="59" t="str">
        <f t="shared" si="2"/>
        <v>METED</v>
      </c>
      <c r="O16" s="59">
        <f t="shared" si="0"/>
        <v>109.55514844</v>
      </c>
      <c r="T16" s="25"/>
      <c r="U16" t="s">
        <v>33</v>
      </c>
      <c r="V16" s="45">
        <v>12</v>
      </c>
      <c r="W16" s="2">
        <f>SUMIFS('2022_resources_less_planned_ret'!$E$3:$E$293,'2022_resources_less_planned_ret'!$C$3:$C$293,$U16,'2022_resources_less_planned_ret'!$B$3:$B$293,W$3)</f>
        <v>0</v>
      </c>
      <c r="X16" s="2">
        <f>SUMIFS('2022_resources_less_planned_ret'!$E$3:$E$293,'2022_resources_less_planned_ret'!$C$3:$C$293,$U16,'2022_resources_less_planned_ret'!$B$3:$B$293,X$3)</f>
        <v>460.09999999999997</v>
      </c>
      <c r="Y16" s="2">
        <f>SUMIFS('2022_resources_less_planned_ret'!$E$3:$E$293,'2022_resources_less_planned_ret'!$C$3:$C$293,$U16,'2022_resources_less_planned_ret'!$B$3:$B$293,Y$3)</f>
        <v>3186.7246416703983</v>
      </c>
      <c r="Z16" s="2">
        <f t="shared" si="3"/>
        <v>3658.8246416703983</v>
      </c>
      <c r="AA16" s="2"/>
      <c r="AB16" s="4" t="s">
        <v>33</v>
      </c>
      <c r="AC16" s="2">
        <f t="shared" si="4"/>
        <v>40.682573399999967</v>
      </c>
      <c r="AD16" s="2">
        <f t="shared" si="5"/>
        <v>0</v>
      </c>
      <c r="AE16" s="2">
        <f t="shared" si="6"/>
        <v>4030.4759999999997</v>
      </c>
      <c r="AF16" s="2">
        <f t="shared" si="7"/>
        <v>6493.6273616999251</v>
      </c>
      <c r="AG16" s="2">
        <f t="shared" si="8"/>
        <v>10564.785935099924</v>
      </c>
    </row>
    <row r="17" spans="1:33" ht="16.5" x14ac:dyDescent="0.3">
      <c r="A17" s="4" t="s">
        <v>33</v>
      </c>
      <c r="B17" s="4" t="s">
        <v>476</v>
      </c>
      <c r="C17" s="9">
        <v>0.331077042237442</v>
      </c>
      <c r="D17" s="9">
        <v>0.34999801369862998</v>
      </c>
      <c r="E17" s="9">
        <v>1</v>
      </c>
      <c r="F17" s="9">
        <v>0.23261553652968001</v>
      </c>
      <c r="H17" s="49" t="s">
        <v>46</v>
      </c>
      <c r="I17" s="54">
        <v>122.929728</v>
      </c>
      <c r="J17" s="54">
        <v>126.661344</v>
      </c>
      <c r="K17" s="60">
        <v>174.42045942999999</v>
      </c>
      <c r="L17" s="60">
        <f t="shared" si="1"/>
        <v>148.675093715</v>
      </c>
      <c r="N17" s="60" t="str">
        <f t="shared" si="2"/>
        <v>PECO</v>
      </c>
      <c r="O17" s="60">
        <f t="shared" si="0"/>
        <v>148.675093715</v>
      </c>
      <c r="T17" s="25"/>
      <c r="V17" s="2"/>
      <c r="W17" s="2"/>
      <c r="X17" s="2"/>
      <c r="Y17" s="2"/>
      <c r="Z17" s="2">
        <f t="shared" si="3"/>
        <v>0</v>
      </c>
      <c r="AA17" s="2"/>
      <c r="AB17" s="4"/>
      <c r="AC17" s="2">
        <f t="shared" si="4"/>
        <v>0</v>
      </c>
      <c r="AD17" s="2">
        <f t="shared" si="5"/>
        <v>0</v>
      </c>
      <c r="AE17" s="2">
        <f t="shared" si="6"/>
        <v>0</v>
      </c>
      <c r="AF17" s="2">
        <f t="shared" si="7"/>
        <v>0</v>
      </c>
      <c r="AG17" s="2">
        <f t="shared" si="8"/>
        <v>0</v>
      </c>
    </row>
    <row r="18" spans="1:33" ht="16.5" x14ac:dyDescent="0.3">
      <c r="A18" s="4" t="s">
        <v>34</v>
      </c>
      <c r="B18" s="4" t="str">
        <f t="shared" si="9"/>
        <v>WV</v>
      </c>
      <c r="C18" s="9"/>
      <c r="D18" s="9">
        <v>0.34999801369862998</v>
      </c>
      <c r="E18" s="9">
        <v>1</v>
      </c>
      <c r="F18" s="9">
        <v>0.20982496575342399</v>
      </c>
      <c r="H18" s="48" t="s">
        <v>47</v>
      </c>
      <c r="I18" s="53">
        <v>15.11904</v>
      </c>
      <c r="J18" s="53">
        <v>17.91264</v>
      </c>
      <c r="K18" s="59">
        <v>38.568888549999997</v>
      </c>
      <c r="L18" s="59">
        <f t="shared" si="1"/>
        <v>26.843964274999998</v>
      </c>
      <c r="N18" s="59" t="str">
        <f t="shared" si="2"/>
        <v>PENLC</v>
      </c>
      <c r="O18" s="59">
        <f t="shared" si="0"/>
        <v>26.843964274999998</v>
      </c>
      <c r="T18" s="25"/>
      <c r="U18" t="s">
        <v>34</v>
      </c>
      <c r="V18" s="45">
        <v>0</v>
      </c>
      <c r="W18" s="2">
        <v>791.7</v>
      </c>
      <c r="X18" s="2">
        <f>SUMIFS('2022_resources_less_planned_ret'!$E$3:$E$293,'2022_resources_less_planned_ret'!$C$3:$C$293,$U18,'2022_resources_less_planned_ret'!$B$3:$B$293,X$3)</f>
        <v>189.3</v>
      </c>
      <c r="Y18" s="2">
        <f>SUMIFS('2022_resources_less_planned_ret'!$E$3:$E$293,'2022_resources_less_planned_ret'!$C$3:$C$293,$U18,'2022_resources_less_planned_ret'!$B$3:$B$293,Y$3)</f>
        <v>73.331067487158236</v>
      </c>
      <c r="Z18" s="2">
        <f>SUM(V18:Y18)</f>
        <v>1054.3310674871582</v>
      </c>
      <c r="AA18" s="2"/>
      <c r="AB18" s="4" t="s">
        <v>34</v>
      </c>
      <c r="AC18" s="2">
        <f t="shared" si="4"/>
        <v>0</v>
      </c>
      <c r="AD18" s="2">
        <f t="shared" si="5"/>
        <v>2427.3384244199988</v>
      </c>
      <c r="AE18" s="2">
        <f t="shared" si="6"/>
        <v>1658.268</v>
      </c>
      <c r="AF18" s="2">
        <f t="shared" si="7"/>
        <v>134.7873932235978</v>
      </c>
      <c r="AG18" s="2">
        <f>SUM(AC18:AF18)</f>
        <v>4220.3938176435968</v>
      </c>
    </row>
    <row r="19" spans="1:33" ht="16.5" x14ac:dyDescent="0.3">
      <c r="H19" s="49" t="s">
        <v>48</v>
      </c>
      <c r="I19" s="54">
        <v>497.54044800000003</v>
      </c>
      <c r="J19" s="54">
        <v>530.77526399999999</v>
      </c>
      <c r="K19" s="60">
        <v>607.49132785999996</v>
      </c>
      <c r="L19" s="60">
        <f t="shared" si="1"/>
        <v>552.51588792999996</v>
      </c>
      <c r="N19" s="60" t="str">
        <f t="shared" si="2"/>
        <v>PEPCO</v>
      </c>
      <c r="O19" s="60">
        <f t="shared" si="0"/>
        <v>552.51588792999996</v>
      </c>
      <c r="U19" s="4" t="s">
        <v>84</v>
      </c>
      <c r="V19" s="2">
        <f>SUM(V4:V18)</f>
        <v>12</v>
      </c>
      <c r="W19" s="2">
        <f>SUM(W4:W18)</f>
        <v>13749.9</v>
      </c>
      <c r="X19" s="2">
        <f>SUM(X4:X18)</f>
        <v>2785.1</v>
      </c>
      <c r="Y19" s="2">
        <f>SUM(Y4:Y18)</f>
        <v>10912.493046290625</v>
      </c>
      <c r="Z19" s="2">
        <f>SUM(Z4:Z18)</f>
        <v>27459.493046290623</v>
      </c>
      <c r="AA19" s="2"/>
      <c r="AB19" t="s">
        <v>84</v>
      </c>
      <c r="AC19" s="2">
        <f>SUM(AC4:AC18)</f>
        <v>40.682573399999967</v>
      </c>
      <c r="AD19" s="2">
        <f>SUM(AD4:AD18)</f>
        <v>44517.63500753996</v>
      </c>
      <c r="AE19" s="2">
        <f>SUM(AE4:AE18)</f>
        <v>24397.475999999999</v>
      </c>
      <c r="AF19" s="2">
        <f>SUM(AF4:AF18)</f>
        <v>20081.844138184155</v>
      </c>
      <c r="AG19" s="2">
        <f>SUM(AG4:AG18)</f>
        <v>89037.637719124119</v>
      </c>
    </row>
    <row r="20" spans="1:33" ht="16.5" x14ac:dyDescent="0.3">
      <c r="H20" s="48" t="s">
        <v>49</v>
      </c>
      <c r="I20" s="53">
        <v>200.53929600000001</v>
      </c>
      <c r="J20" s="53">
        <v>217.52227199999999</v>
      </c>
      <c r="K20" s="59">
        <v>264.89424738000002</v>
      </c>
      <c r="L20" s="59">
        <f t="shared" si="1"/>
        <v>232.71677169000003</v>
      </c>
      <c r="N20" s="59" t="str">
        <f t="shared" si="2"/>
        <v>PL</v>
      </c>
      <c r="O20" s="59">
        <f>L20+L23</f>
        <v>233.97044779565002</v>
      </c>
    </row>
    <row r="21" spans="1:33" ht="16.5" x14ac:dyDescent="0.3">
      <c r="H21" s="49" t="s">
        <v>50</v>
      </c>
      <c r="I21" s="54">
        <v>1294.3350720000001</v>
      </c>
      <c r="J21" s="54">
        <v>1376.474496</v>
      </c>
      <c r="K21" s="60">
        <v>1507.2422988999999</v>
      </c>
      <c r="L21" s="60">
        <f t="shared" si="1"/>
        <v>1400.78868545</v>
      </c>
      <c r="N21" s="60" t="str">
        <f t="shared" si="2"/>
        <v>PS</v>
      </c>
      <c r="O21" s="60">
        <f>L21</f>
        <v>1400.78868545</v>
      </c>
      <c r="U21" s="4" t="s">
        <v>72</v>
      </c>
      <c r="V21" s="4"/>
      <c r="W21" s="4"/>
      <c r="X21" s="1">
        <v>185.7</v>
      </c>
      <c r="Y21" s="1">
        <v>222.74260000000001</v>
      </c>
      <c r="AC21" s="1">
        <f>V21*C16*8760/1000</f>
        <v>0</v>
      </c>
      <c r="AD21" s="1">
        <f>W21*D16*8760/1000</f>
        <v>0</v>
      </c>
      <c r="AE21" s="1">
        <f>X21*E16*8760/1000</f>
        <v>1626.732</v>
      </c>
      <c r="AF21" s="1">
        <f>Y21*F16*8760/1000</f>
        <v>453.88529120545934</v>
      </c>
    </row>
    <row r="22" spans="1:33" ht="16.5" x14ac:dyDescent="0.3">
      <c r="H22" s="48" t="s">
        <v>51</v>
      </c>
      <c r="I22" s="53">
        <v>29.167871999999999</v>
      </c>
      <c r="J22" s="53">
        <v>29.979839999999999</v>
      </c>
      <c r="K22" s="59">
        <v>34.425491651000002</v>
      </c>
      <c r="L22" s="59">
        <f t="shared" si="1"/>
        <v>31.796681825500002</v>
      </c>
      <c r="N22" s="59" t="str">
        <f t="shared" si="2"/>
        <v>RECO</v>
      </c>
      <c r="O22" s="59">
        <f>L22</f>
        <v>31.796681825500002</v>
      </c>
      <c r="U22" s="4" t="s">
        <v>71</v>
      </c>
      <c r="V22" s="4">
        <v>12</v>
      </c>
      <c r="W22" s="4"/>
      <c r="X22" s="1">
        <v>271.3</v>
      </c>
      <c r="Y22" s="1">
        <f>2170+748.1555</f>
        <v>2918.1554999999998</v>
      </c>
      <c r="AC22" s="1">
        <f>V22*C16*8760/1000</f>
        <v>40.682573399999967</v>
      </c>
      <c r="AD22" s="1">
        <f>W22*D16*8760/1000</f>
        <v>0</v>
      </c>
      <c r="AE22" s="1">
        <f>X22*E16*8760/1000</f>
        <v>2376.5880000000002</v>
      </c>
      <c r="AF22" s="1">
        <f>Y22*F16*8760/1000</f>
        <v>5946.3607720315404</v>
      </c>
    </row>
    <row r="23" spans="1:33" ht="16.5" x14ac:dyDescent="0.3">
      <c r="H23" s="49" t="s">
        <v>52</v>
      </c>
      <c r="I23" s="54">
        <v>0.61248000000000002</v>
      </c>
      <c r="J23" s="54">
        <v>0.63360000000000005</v>
      </c>
      <c r="K23" s="60">
        <v>1.8948722113000001</v>
      </c>
      <c r="L23" s="60">
        <f t="shared" si="1"/>
        <v>1.2536761056500001</v>
      </c>
      <c r="N23" s="60" t="str">
        <f>H24</f>
        <v>DOM</v>
      </c>
      <c r="O23" s="60">
        <f>L24</f>
        <v>1221.2814635999998</v>
      </c>
    </row>
    <row r="24" spans="1:33" ht="16.5" x14ac:dyDescent="0.3">
      <c r="H24" s="50" t="s">
        <v>62</v>
      </c>
      <c r="I24" s="55">
        <v>1147.8365759999999</v>
      </c>
      <c r="J24" s="55">
        <v>1192.546272</v>
      </c>
      <c r="K24" s="59">
        <v>1294.7263512</v>
      </c>
      <c r="L24" s="59">
        <f t="shared" si="1"/>
        <v>1221.2814635999998</v>
      </c>
      <c r="V24">
        <f>SUMIFS('2022_resources_less_planned_ret'!$E$3:$E$293,'2022_resources_less_planned_ret'!$C$3:$C$293,$U6,'2022_resources_less_planned_ret'!$B$3:$B$293,W$3)</f>
        <v>7364.2</v>
      </c>
    </row>
    <row r="25" spans="1:33" ht="16.5" x14ac:dyDescent="0.3">
      <c r="H25" s="51" t="s">
        <v>492</v>
      </c>
      <c r="I25" s="56">
        <v>6626.5150079999994</v>
      </c>
      <c r="J25" s="56">
        <v>7047.1698240000005</v>
      </c>
      <c r="K25" s="61">
        <v>8362.4827985193006</v>
      </c>
      <c r="L25" s="61">
        <f t="shared" si="1"/>
        <v>7494.4989032596495</v>
      </c>
      <c r="N25" s="51" t="s">
        <v>492</v>
      </c>
      <c r="O25" s="56">
        <f>SUM(O4:O24)</f>
        <v>7494.4989032596495</v>
      </c>
    </row>
    <row r="26" spans="1:33" x14ac:dyDescent="0.2">
      <c r="H26" s="57" t="s">
        <v>494</v>
      </c>
    </row>
    <row r="27" spans="1:33" x14ac:dyDescent="0.2">
      <c r="H27" t="s">
        <v>497</v>
      </c>
    </row>
    <row r="29" spans="1:33" ht="15" x14ac:dyDescent="0.25">
      <c r="H29" s="5" t="s">
        <v>558</v>
      </c>
      <c r="L29" s="4"/>
    </row>
    <row r="30" spans="1:33" ht="42.75" x14ac:dyDescent="0.2">
      <c r="H30" s="41" t="s">
        <v>398</v>
      </c>
      <c r="I30" s="41" t="s">
        <v>134</v>
      </c>
      <c r="J30" s="41" t="s">
        <v>24</v>
      </c>
      <c r="K30" s="41" t="s">
        <v>501</v>
      </c>
      <c r="L30" s="41" t="s">
        <v>499</v>
      </c>
      <c r="M30" s="41" t="s">
        <v>500</v>
      </c>
      <c r="N30" s="41" t="s">
        <v>502</v>
      </c>
      <c r="O30" s="41" t="s">
        <v>504</v>
      </c>
      <c r="P30" s="41" t="s">
        <v>505</v>
      </c>
      <c r="R30" t="s">
        <v>566</v>
      </c>
      <c r="U30" s="63"/>
      <c r="V30" s="63"/>
    </row>
    <row r="31" spans="1:33" x14ac:dyDescent="0.2">
      <c r="H31" t="s">
        <v>97</v>
      </c>
      <c r="I31" t="s">
        <v>42</v>
      </c>
      <c r="J31" t="s">
        <v>23</v>
      </c>
      <c r="K31" s="34">
        <f>SUMIFS(load!$CC$3:$CC$38,load!$CB$3:$CB$38,H31,load!$CA$3:'load'!$CA$38,J31)</f>
        <v>1</v>
      </c>
      <c r="L31" s="1">
        <f t="shared" ref="L31:L65" si="10">VLOOKUP(I31,$N$4:$O$23,2,FALSE)</f>
        <v>579.62071216000004</v>
      </c>
      <c r="M31" s="1">
        <f t="shared" ref="M31:M65" si="11">L31*K31</f>
        <v>579.62071216000004</v>
      </c>
      <c r="N31" s="3">
        <f>states_RPS!$X$133</f>
        <v>0.15</v>
      </c>
      <c r="O31" s="9">
        <f t="shared" ref="O31:O65" si="12">VLOOKUP(J31,$A$4:$F$18,6, FALSE)</f>
        <v>0.196921381278538</v>
      </c>
      <c r="P31" s="1">
        <f>$R$31*M31*N31/O31</f>
        <v>477.78109427469178</v>
      </c>
      <c r="R31" s="33">
        <f>'NJ-solar'!C17/R32</f>
        <v>1.0821480445114728</v>
      </c>
      <c r="U31" s="63"/>
      <c r="V31" s="4"/>
      <c r="W31" s="4"/>
      <c r="X31" s="4"/>
      <c r="Y31" s="4"/>
    </row>
    <row r="32" spans="1:33" x14ac:dyDescent="0.2">
      <c r="H32" t="s">
        <v>95</v>
      </c>
      <c r="I32" t="s">
        <v>53</v>
      </c>
      <c r="J32" t="s">
        <v>26</v>
      </c>
      <c r="K32" s="34">
        <f>SUMIFS(load!$CC$3:$CC$38,load!$CB$3:$CB$38,H32,load!$CA$3:'load'!$CA$38,J32)</f>
        <v>0.17752401492100706</v>
      </c>
      <c r="L32" s="1">
        <f t="shared" si="10"/>
        <v>235.12447001499999</v>
      </c>
      <c r="M32" s="1">
        <f t="shared" si="11"/>
        <v>41.740239923236736</v>
      </c>
      <c r="N32" s="3">
        <f>states_RPS!$X$133</f>
        <v>0.15</v>
      </c>
      <c r="O32" s="9">
        <f t="shared" si="12"/>
        <v>0.18951146118721399</v>
      </c>
      <c r="P32" s="1">
        <f t="shared" ref="P32:P63" si="13">M32*N32/O32</f>
        <v>33.037769585346489</v>
      </c>
      <c r="R32" s="1">
        <f>M31+M65+M64+M57</f>
        <v>2887.7759709954998</v>
      </c>
      <c r="U32" s="25"/>
      <c r="V32" s="42"/>
      <c r="W32" s="42"/>
      <c r="X32" s="42"/>
      <c r="Y32" s="42"/>
    </row>
    <row r="33" spans="8:29" x14ac:dyDescent="0.2">
      <c r="H33" t="s">
        <v>95</v>
      </c>
      <c r="I33" t="s">
        <v>53</v>
      </c>
      <c r="J33" t="s">
        <v>27</v>
      </c>
      <c r="K33" s="34">
        <f>SUMIFS(load!$CC$3:$CC$38,load!$CB$3:$CB$38,H33,load!$CA$3:'load'!$CA$38,J33)</f>
        <v>4.9312226366946398E-2</v>
      </c>
      <c r="L33" s="1">
        <f t="shared" si="10"/>
        <v>235.12447001499999</v>
      </c>
      <c r="M33" s="1">
        <f t="shared" si="11"/>
        <v>11.59451108978798</v>
      </c>
      <c r="N33" s="3">
        <f>states_RPS!$X$133</f>
        <v>0.15</v>
      </c>
      <c r="O33" s="9">
        <f t="shared" si="12"/>
        <v>0.226018755707762</v>
      </c>
      <c r="P33" s="1">
        <f t="shared" si="13"/>
        <v>7.6948333691249937</v>
      </c>
      <c r="R33" s="1"/>
    </row>
    <row r="34" spans="8:29" x14ac:dyDescent="0.2">
      <c r="H34" t="s">
        <v>95</v>
      </c>
      <c r="I34" t="s">
        <v>53</v>
      </c>
      <c r="J34" t="s">
        <v>28</v>
      </c>
      <c r="K34" s="34">
        <f>SUMIFS(load!$CC$3:$CC$38,load!$CB$3:$CB$38,H34,load!$CA$3:'load'!$CA$38,J34)</f>
        <v>3.9449781093557124E-2</v>
      </c>
      <c r="L34" s="1">
        <f t="shared" si="10"/>
        <v>235.12447001499999</v>
      </c>
      <c r="M34" s="1">
        <f t="shared" si="11"/>
        <v>9.2756088718303857</v>
      </c>
      <c r="N34" s="3">
        <f>states_RPS!$X$133</f>
        <v>0.15</v>
      </c>
      <c r="O34" s="9">
        <f t="shared" si="12"/>
        <v>0.18951146118721399</v>
      </c>
      <c r="P34" s="1">
        <f t="shared" si="13"/>
        <v>7.3417265745214424</v>
      </c>
      <c r="AA34" s="2"/>
      <c r="AB34" s="2"/>
      <c r="AC34" s="2"/>
    </row>
    <row r="35" spans="8:29" x14ac:dyDescent="0.2">
      <c r="H35" t="s">
        <v>95</v>
      </c>
      <c r="I35" t="s">
        <v>53</v>
      </c>
      <c r="J35" t="s">
        <v>30</v>
      </c>
      <c r="K35" s="34">
        <f>SUMIFS(load!$CC$3:$CC$38,load!$CB$3:$CB$38,H35,load!$CA$3:'load'!$CA$38,J35)</f>
        <v>0.4279781741434216</v>
      </c>
      <c r="L35" s="1">
        <f t="shared" si="10"/>
        <v>235.12447001499999</v>
      </c>
      <c r="M35" s="1">
        <f t="shared" si="11"/>
        <v>100.62814137345937</v>
      </c>
      <c r="N35" s="3">
        <f>states_RPS!$X$133</f>
        <v>0.15</v>
      </c>
      <c r="O35" s="9">
        <f t="shared" si="12"/>
        <v>0.21360772831050201</v>
      </c>
      <c r="P35" s="1">
        <f t="shared" si="13"/>
        <v>70.66327293213763</v>
      </c>
      <c r="AA35" s="2"/>
      <c r="AB35" s="2"/>
      <c r="AC35" s="2"/>
    </row>
    <row r="36" spans="8:29" x14ac:dyDescent="0.2">
      <c r="H36" t="s">
        <v>95</v>
      </c>
      <c r="I36" t="s">
        <v>53</v>
      </c>
      <c r="J36" t="s">
        <v>32</v>
      </c>
      <c r="K36" s="34">
        <f>SUMIFS(load!$CC$3:$CC$38,load!$CB$3:$CB$38,H36,load!$CA$3:'load'!$CA$38,J36)</f>
        <v>1.9724890546778562E-2</v>
      </c>
      <c r="L36" s="1">
        <f t="shared" si="10"/>
        <v>235.12447001499999</v>
      </c>
      <c r="M36" s="1">
        <f t="shared" si="11"/>
        <v>4.6378044359151929</v>
      </c>
      <c r="N36" s="3">
        <f>states_RPS!$X$133</f>
        <v>0.15</v>
      </c>
      <c r="O36" s="9">
        <f t="shared" si="12"/>
        <v>0.237324440639269</v>
      </c>
      <c r="P36" s="1">
        <f t="shared" si="13"/>
        <v>2.9313064575792769</v>
      </c>
      <c r="AA36" s="2"/>
      <c r="AB36" s="2"/>
      <c r="AC36" s="2"/>
    </row>
    <row r="37" spans="8:29" x14ac:dyDescent="0.2">
      <c r="H37" t="s">
        <v>95</v>
      </c>
      <c r="I37" t="s">
        <v>53</v>
      </c>
      <c r="J37" t="s">
        <v>33</v>
      </c>
      <c r="K37" s="34">
        <f>SUMIFS(load!$CC$3:$CC$38,load!$CB$3:$CB$38,H37,load!$CA$3:'load'!$CA$38,J37)</f>
        <v>0.14793667910083919</v>
      </c>
      <c r="L37" s="1">
        <f t="shared" si="10"/>
        <v>235.12447001499999</v>
      </c>
      <c r="M37" s="1">
        <f t="shared" si="11"/>
        <v>34.783533269363936</v>
      </c>
      <c r="N37" s="3">
        <f>states_RPS!$X$133</f>
        <v>0.15</v>
      </c>
      <c r="O37" s="9">
        <f t="shared" si="12"/>
        <v>0.23261553652968001</v>
      </c>
      <c r="P37" s="1">
        <f t="shared" si="13"/>
        <v>22.42984311470903</v>
      </c>
      <c r="AA37" s="2"/>
      <c r="AB37" s="2"/>
      <c r="AC37" s="2"/>
    </row>
    <row r="38" spans="8:29" x14ac:dyDescent="0.2">
      <c r="H38" t="s">
        <v>95</v>
      </c>
      <c r="I38" t="s">
        <v>53</v>
      </c>
      <c r="J38" t="s">
        <v>34</v>
      </c>
      <c r="K38" s="34">
        <f>SUMIFS(load!$CC$3:$CC$38,load!$CB$3:$CB$38,H38,load!$CA$3:'load'!$CA$38,J38)</f>
        <v>0.13807423382744993</v>
      </c>
      <c r="L38" s="1">
        <f t="shared" si="10"/>
        <v>235.12447001499999</v>
      </c>
      <c r="M38" s="1">
        <f t="shared" si="11"/>
        <v>32.46463105140635</v>
      </c>
      <c r="N38" s="3">
        <f>states_RPS!$X$133</f>
        <v>0.15</v>
      </c>
      <c r="O38" s="9">
        <f t="shared" si="12"/>
        <v>0.20982496575342399</v>
      </c>
      <c r="P38" s="1">
        <f t="shared" si="13"/>
        <v>23.208366269596244</v>
      </c>
      <c r="AA38" s="2"/>
      <c r="AB38" s="2"/>
      <c r="AC38" s="2"/>
    </row>
    <row r="39" spans="8:29" x14ac:dyDescent="0.2">
      <c r="H39" t="s">
        <v>96</v>
      </c>
      <c r="I39" t="s">
        <v>54</v>
      </c>
      <c r="J39" t="s">
        <v>4</v>
      </c>
      <c r="K39" s="34">
        <f>SUMIFS(load!$CC$3:$CC$38,load!$CB$3:$CB$38,H39,load!$CA$3:'load'!$CA$38,J39)</f>
        <v>0.17</v>
      </c>
      <c r="L39" s="1">
        <f t="shared" si="10"/>
        <v>217.68905945500001</v>
      </c>
      <c r="M39" s="1">
        <f t="shared" si="11"/>
        <v>37.007140107350004</v>
      </c>
      <c r="N39" s="3">
        <f>states_RPS!$X$133</f>
        <v>0.15</v>
      </c>
      <c r="O39" s="9">
        <f t="shared" si="12"/>
        <v>0.19236706621004501</v>
      </c>
      <c r="P39" s="1">
        <f t="shared" si="13"/>
        <v>28.856659954679053</v>
      </c>
      <c r="AA39" s="2"/>
      <c r="AB39" s="2"/>
      <c r="AC39" s="2"/>
    </row>
    <row r="40" spans="8:29" x14ac:dyDescent="0.2">
      <c r="H40" t="s">
        <v>96</v>
      </c>
      <c r="I40" t="s">
        <v>54</v>
      </c>
      <c r="J40" t="s">
        <v>31</v>
      </c>
      <c r="K40" s="34">
        <f>SUMIFS(load!$CC$3:$CC$38,load!$CB$3:$CB$38,H40,load!$CA$3:'load'!$CA$38,J40)</f>
        <v>0.43999999999999995</v>
      </c>
      <c r="L40" s="1">
        <f t="shared" si="10"/>
        <v>217.68905945500001</v>
      </c>
      <c r="M40" s="1">
        <f t="shared" si="11"/>
        <v>95.783186160199989</v>
      </c>
      <c r="N40" s="3">
        <f>states_RPS!$X$133</f>
        <v>0.15</v>
      </c>
      <c r="O40" s="9">
        <f t="shared" si="12"/>
        <v>0.184515057077625</v>
      </c>
      <c r="P40" s="1">
        <f t="shared" si="13"/>
        <v>77.866154402703501</v>
      </c>
      <c r="AA40" s="2"/>
      <c r="AB40" s="2"/>
      <c r="AC40" s="2"/>
    </row>
    <row r="41" spans="8:29" x14ac:dyDescent="0.2">
      <c r="H41" t="s">
        <v>96</v>
      </c>
      <c r="I41" t="s">
        <v>54</v>
      </c>
      <c r="J41" t="s">
        <v>33</v>
      </c>
      <c r="K41" s="34">
        <f>SUMIFS(load!$CC$3:$CC$38,load!$CB$3:$CB$38,H41,load!$CA$3:'load'!$CA$38,J41)</f>
        <v>6.9999999999999993E-2</v>
      </c>
      <c r="L41" s="1">
        <f t="shared" si="10"/>
        <v>217.68905945500001</v>
      </c>
      <c r="M41" s="1">
        <f t="shared" si="11"/>
        <v>15.238234161849999</v>
      </c>
      <c r="N41" s="3">
        <f>states_RPS!$X$133</f>
        <v>0.15</v>
      </c>
      <c r="O41" s="9">
        <f t="shared" si="12"/>
        <v>0.23261553652968001</v>
      </c>
      <c r="P41" s="1">
        <f t="shared" si="13"/>
        <v>9.8262358498391063</v>
      </c>
      <c r="U41" s="2"/>
      <c r="AA41" s="2"/>
      <c r="AB41" s="2"/>
      <c r="AC41" s="2"/>
    </row>
    <row r="42" spans="8:29" x14ac:dyDescent="0.2">
      <c r="H42" t="s">
        <v>96</v>
      </c>
      <c r="I42" t="s">
        <v>54</v>
      </c>
      <c r="J42" t="s">
        <v>34</v>
      </c>
      <c r="K42" s="34">
        <f>SUMIFS(load!$CC$3:$CC$38,load!$CB$3:$CB$38,H42,load!$CA$3:'load'!$CA$38,J42)</f>
        <v>0.31999999999999995</v>
      </c>
      <c r="L42" s="1">
        <f t="shared" si="10"/>
        <v>217.68905945500001</v>
      </c>
      <c r="M42" s="1">
        <f t="shared" si="11"/>
        <v>69.660499025599989</v>
      </c>
      <c r="N42" s="3">
        <f>states_RPS!$X$133</f>
        <v>0.15</v>
      </c>
      <c r="O42" s="9">
        <f t="shared" si="12"/>
        <v>0.20982496575342399</v>
      </c>
      <c r="P42" s="1">
        <f t="shared" si="13"/>
        <v>49.79900659733331</v>
      </c>
      <c r="U42" s="2"/>
      <c r="AA42" s="2"/>
      <c r="AB42" s="2"/>
      <c r="AC42" s="2"/>
    </row>
    <row r="43" spans="8:29" x14ac:dyDescent="0.2">
      <c r="H43" t="s">
        <v>106</v>
      </c>
      <c r="I43" t="s">
        <v>55</v>
      </c>
      <c r="J43" t="s">
        <v>30</v>
      </c>
      <c r="K43" s="34">
        <f>SUMIFS(load!$CC$3:$CC$38,load!$CB$3:$CB$38,H43,load!$CA$3:'load'!$CA$38,J43)</f>
        <v>0.91999999999999993</v>
      </c>
      <c r="L43" s="1">
        <f t="shared" si="10"/>
        <v>190.32703161000001</v>
      </c>
      <c r="M43" s="1">
        <f t="shared" si="11"/>
        <v>175.10086908119999</v>
      </c>
      <c r="N43" s="3">
        <f>states_RPS!$X$133</f>
        <v>0.15</v>
      </c>
      <c r="O43" s="9">
        <f t="shared" si="12"/>
        <v>0.21360772831050201</v>
      </c>
      <c r="P43" s="1">
        <f t="shared" si="13"/>
        <v>122.95964462484608</v>
      </c>
      <c r="U43" s="2"/>
      <c r="AA43" s="2"/>
      <c r="AB43" s="2"/>
      <c r="AC43" s="2"/>
    </row>
    <row r="44" spans="8:29" x14ac:dyDescent="0.2">
      <c r="H44" t="s">
        <v>106</v>
      </c>
      <c r="I44" t="s">
        <v>55</v>
      </c>
      <c r="J44" t="s">
        <v>31</v>
      </c>
      <c r="K44" s="34">
        <f>SUMIFS(load!$CC$3:$CC$38,load!$CB$3:$CB$38,H44,load!$CA$3:'load'!$CA$38,J44)</f>
        <v>7.9999999999999988E-2</v>
      </c>
      <c r="L44" s="1">
        <f t="shared" si="10"/>
        <v>190.32703161000001</v>
      </c>
      <c r="M44" s="1">
        <f t="shared" si="11"/>
        <v>15.226162528799998</v>
      </c>
      <c r="N44" s="3">
        <f>states_RPS!$X$133</f>
        <v>0.15</v>
      </c>
      <c r="O44" s="9">
        <f t="shared" si="12"/>
        <v>0.184515057077625</v>
      </c>
      <c r="P44" s="1">
        <f t="shared" si="13"/>
        <v>12.377983756410506</v>
      </c>
      <c r="U44" s="2"/>
      <c r="AA44" s="2"/>
      <c r="AB44" s="2"/>
      <c r="AC44" s="2"/>
    </row>
    <row r="45" spans="8:29" x14ac:dyDescent="0.2">
      <c r="H45" t="s">
        <v>98</v>
      </c>
      <c r="I45" t="s">
        <v>6</v>
      </c>
      <c r="J45" t="s">
        <v>4</v>
      </c>
      <c r="K45" s="34">
        <f>SUMIFS(load!$CC$3:$CC$38,load!$CB$3:$CB$38,H45,load!$CA$3:'load'!$CA$38,J45)</f>
        <v>1</v>
      </c>
      <c r="L45" s="1">
        <f t="shared" si="10"/>
        <v>517.60677933499994</v>
      </c>
      <c r="M45" s="1">
        <f t="shared" si="11"/>
        <v>517.60677933499994</v>
      </c>
      <c r="N45" s="3">
        <f>states_RPS!$X$133</f>
        <v>0.15</v>
      </c>
      <c r="O45" s="9">
        <f t="shared" si="12"/>
        <v>0.19236706621004501</v>
      </c>
      <c r="P45" s="1">
        <f t="shared" si="13"/>
        <v>403.60867600628688</v>
      </c>
      <c r="U45" s="2"/>
      <c r="V45" s="63"/>
      <c r="W45" s="63"/>
      <c r="X45" s="63"/>
      <c r="Y45" s="63"/>
      <c r="AA45" s="2"/>
      <c r="AB45" s="2"/>
      <c r="AC45" s="2"/>
    </row>
    <row r="46" spans="8:29" x14ac:dyDescent="0.2">
      <c r="H46" t="s">
        <v>99</v>
      </c>
      <c r="I46" t="s">
        <v>56</v>
      </c>
      <c r="J46" t="s">
        <v>5</v>
      </c>
      <c r="K46" s="34">
        <f>SUMIFS(load!$CC$3:$CC$38,load!$CB$3:$CB$38,H46,load!$CA$3:'load'!$CA$38,J46)</f>
        <v>1</v>
      </c>
      <c r="L46" s="1">
        <f t="shared" si="10"/>
        <v>688.24619396499997</v>
      </c>
      <c r="M46" s="1">
        <f t="shared" si="11"/>
        <v>688.24619396499997</v>
      </c>
      <c r="N46" s="3">
        <f>states_RPS!$X$133</f>
        <v>0.15</v>
      </c>
      <c r="O46" s="9">
        <f t="shared" si="12"/>
        <v>0.17774404109589001</v>
      </c>
      <c r="P46" s="1">
        <f t="shared" si="13"/>
        <v>580.81794730353499</v>
      </c>
      <c r="U46" s="2"/>
      <c r="AA46" s="2"/>
      <c r="AB46" s="2"/>
      <c r="AC46" s="2"/>
    </row>
    <row r="47" spans="8:29" x14ac:dyDescent="0.2">
      <c r="H47" t="s">
        <v>100</v>
      </c>
      <c r="I47" t="s">
        <v>57</v>
      </c>
      <c r="J47" t="s">
        <v>30</v>
      </c>
      <c r="K47" s="34">
        <f>SUMIFS(load!$CC$3:$CC$38,load!$CB$3:$CB$38,H47,load!$CA$3:'load'!$CA$38,J47)</f>
        <v>1</v>
      </c>
      <c r="L47" s="1">
        <f t="shared" si="10"/>
        <v>55.194576214500003</v>
      </c>
      <c r="M47" s="1">
        <f t="shared" si="11"/>
        <v>55.194576214500003</v>
      </c>
      <c r="N47" s="3">
        <f>states_RPS!$X$133</f>
        <v>0.15</v>
      </c>
      <c r="O47" s="9">
        <f t="shared" si="12"/>
        <v>0.21360772831050201</v>
      </c>
      <c r="P47" s="1">
        <f t="shared" si="13"/>
        <v>38.758833763450284</v>
      </c>
      <c r="U47" s="2"/>
      <c r="AA47" s="2"/>
      <c r="AB47" s="2"/>
      <c r="AC47" s="2"/>
    </row>
    <row r="48" spans="8:29" x14ac:dyDescent="0.2">
      <c r="H48" t="s">
        <v>103</v>
      </c>
      <c r="I48" t="s">
        <v>58</v>
      </c>
      <c r="J48" t="s">
        <v>27</v>
      </c>
      <c r="K48" s="34">
        <f>SUMIFS(load!$CC$3:$CC$38,load!$CB$3:$CB$38,H48,load!$CA$3:'load'!$CA$38,J48)</f>
        <v>0.17000000000000004</v>
      </c>
      <c r="L48" s="1">
        <f t="shared" si="10"/>
        <v>46.012850356500003</v>
      </c>
      <c r="M48" s="1">
        <f t="shared" si="11"/>
        <v>7.8221845606050024</v>
      </c>
      <c r="N48" s="3">
        <f>states_RPS!$X$133</f>
        <v>0.15</v>
      </c>
      <c r="O48" s="9">
        <f t="shared" si="12"/>
        <v>0.226018755707762</v>
      </c>
      <c r="P48" s="1">
        <f t="shared" si="13"/>
        <v>5.1912845923629494</v>
      </c>
      <c r="U48" s="2"/>
      <c r="AA48" s="2"/>
      <c r="AB48" s="2"/>
      <c r="AC48" s="2"/>
    </row>
    <row r="49" spans="8:31" x14ac:dyDescent="0.2">
      <c r="H49" t="s">
        <v>103</v>
      </c>
      <c r="I49" t="s">
        <v>58</v>
      </c>
      <c r="J49" t="s">
        <v>30</v>
      </c>
      <c r="K49" s="34">
        <f>SUMIFS(load!$CC$3:$CC$38,load!$CB$3:$CB$38,H49,load!$CA$3:'load'!$CA$38,J49)</f>
        <v>0.83</v>
      </c>
      <c r="L49" s="1">
        <f t="shared" si="10"/>
        <v>46.012850356500003</v>
      </c>
      <c r="M49" s="1">
        <f t="shared" si="11"/>
        <v>38.190665795895001</v>
      </c>
      <c r="N49" s="3">
        <f>states_RPS!$X$133</f>
        <v>0.15</v>
      </c>
      <c r="O49" s="9">
        <f t="shared" si="12"/>
        <v>0.21360772831050201</v>
      </c>
      <c r="P49" s="1">
        <f t="shared" si="13"/>
        <v>26.818317458332352</v>
      </c>
    </row>
    <row r="50" spans="8:31" x14ac:dyDescent="0.2">
      <c r="H50" t="s">
        <v>104</v>
      </c>
      <c r="I50" t="s">
        <v>59</v>
      </c>
      <c r="J50" t="s">
        <v>31</v>
      </c>
      <c r="K50" s="34">
        <f>SUMIFS(load!$CC$3:$CC$38,load!$CB$3:$CB$38,H50,load!$CA$3:'load'!$CA$38,J50)</f>
        <v>1</v>
      </c>
      <c r="L50" s="1">
        <f t="shared" si="10"/>
        <v>41.923006998999995</v>
      </c>
      <c r="M50" s="1">
        <f t="shared" si="11"/>
        <v>41.923006998999995</v>
      </c>
      <c r="N50" s="3">
        <f>states_RPS!$X$133</f>
        <v>0.15</v>
      </c>
      <c r="O50" s="9">
        <f t="shared" si="12"/>
        <v>0.184515057077625</v>
      </c>
      <c r="P50" s="1">
        <f t="shared" si="13"/>
        <v>34.080964174129505</v>
      </c>
      <c r="V50" s="2"/>
      <c r="W50" s="2"/>
    </row>
    <row r="51" spans="8:31" x14ac:dyDescent="0.2">
      <c r="H51" t="s">
        <v>102</v>
      </c>
      <c r="I51" t="s">
        <v>62</v>
      </c>
      <c r="J51" t="s">
        <v>29</v>
      </c>
      <c r="K51" s="34">
        <f>SUMIFS(load!$CC$3:$CC$38,load!$CB$3:$CB$38,H51,load!$CA$3:'load'!$CA$38,J51)</f>
        <v>0.05</v>
      </c>
      <c r="L51" s="1">
        <f t="shared" si="10"/>
        <v>1221.2814635999998</v>
      </c>
      <c r="M51" s="1">
        <f t="shared" si="11"/>
        <v>61.064073179999994</v>
      </c>
      <c r="N51" s="3">
        <f>states_RPS!$X$133</f>
        <v>0.15</v>
      </c>
      <c r="O51" s="9">
        <f t="shared" si="12"/>
        <v>0.237324440639269</v>
      </c>
      <c r="P51" s="1">
        <f t="shared" si="13"/>
        <v>38.595312612250183</v>
      </c>
      <c r="V51" s="2"/>
      <c r="W51" s="2"/>
    </row>
    <row r="52" spans="8:31" x14ac:dyDescent="0.2">
      <c r="H52" t="s">
        <v>102</v>
      </c>
      <c r="I52" t="s">
        <v>62</v>
      </c>
      <c r="J52" t="s">
        <v>33</v>
      </c>
      <c r="K52" s="34">
        <f>SUMIFS(load!$CC$3:$CC$38,load!$CB$3:$CB$38,H52,load!$CA$3:'load'!$CA$38,J52)</f>
        <v>0.95000000000000007</v>
      </c>
      <c r="L52" s="1">
        <f t="shared" si="10"/>
        <v>1221.2814635999998</v>
      </c>
      <c r="M52" s="1">
        <f t="shared" si="11"/>
        <v>1160.2173904199999</v>
      </c>
      <c r="N52" s="3">
        <f>states_RPS!$X$133</f>
        <v>0.15</v>
      </c>
      <c r="O52" s="9">
        <f t="shared" si="12"/>
        <v>0.23261553652968001</v>
      </c>
      <c r="P52" s="1">
        <f t="shared" si="13"/>
        <v>748.15556673186666</v>
      </c>
      <c r="V52" s="2"/>
      <c r="W52" s="2"/>
    </row>
    <row r="53" spans="8:31" x14ac:dyDescent="0.2">
      <c r="H53" t="s">
        <v>101</v>
      </c>
      <c r="I53" t="s">
        <v>43</v>
      </c>
      <c r="J53" t="s">
        <v>21</v>
      </c>
      <c r="K53" s="34">
        <f>SUMIFS(load!$CC$3:$CC$38,load!$CB$3:$CB$38,H53,load!$CA$3:'load'!$CA$38,J53)</f>
        <v>0.61</v>
      </c>
      <c r="L53" s="1">
        <f t="shared" si="10"/>
        <v>310.16230237000002</v>
      </c>
      <c r="M53" s="1">
        <f t="shared" si="11"/>
        <v>189.19900444570001</v>
      </c>
      <c r="N53" s="3">
        <f>states_RPS!$X$133</f>
        <v>0.15</v>
      </c>
      <c r="O53" s="9">
        <f t="shared" si="12"/>
        <v>0.20565051369862999</v>
      </c>
      <c r="P53" s="1">
        <f t="shared" si="13"/>
        <v>138.00038792241568</v>
      </c>
      <c r="V53" s="2"/>
      <c r="W53" s="2"/>
    </row>
    <row r="54" spans="8:31" x14ac:dyDescent="0.2">
      <c r="H54" t="s">
        <v>101</v>
      </c>
      <c r="I54" t="s">
        <v>43</v>
      </c>
      <c r="J54" t="s">
        <v>4</v>
      </c>
      <c r="K54" s="34">
        <f>SUMIFS(load!$CC$3:$CC$38,load!$CB$3:$CB$38,H54,load!$CA$3:'load'!$CA$38,J54)</f>
        <v>0.36</v>
      </c>
      <c r="L54" s="1">
        <f t="shared" si="10"/>
        <v>310.16230237000002</v>
      </c>
      <c r="M54" s="1">
        <f t="shared" si="11"/>
        <v>111.65842885320001</v>
      </c>
      <c r="N54" s="3">
        <f>states_RPS!$X$133</f>
        <v>0.15</v>
      </c>
      <c r="O54" s="9">
        <f t="shared" si="12"/>
        <v>0.19236706621004501</v>
      </c>
      <c r="P54" s="1">
        <f t="shared" si="13"/>
        <v>87.066693160938868</v>
      </c>
      <c r="V54" s="2"/>
      <c r="W54" s="2"/>
    </row>
    <row r="55" spans="8:31" x14ac:dyDescent="0.2">
      <c r="H55" t="s">
        <v>101</v>
      </c>
      <c r="I55" t="s">
        <v>43</v>
      </c>
      <c r="J55" t="s">
        <v>33</v>
      </c>
      <c r="K55" s="34">
        <f>SUMIFS(load!$CC$3:$CC$38,load!$CB$3:$CB$38,H55,load!$CA$3:'load'!$CA$38,J55)</f>
        <v>2.9999999999999995E-2</v>
      </c>
      <c r="L55" s="1">
        <f t="shared" si="10"/>
        <v>310.16230237000002</v>
      </c>
      <c r="M55" s="1">
        <f t="shared" si="11"/>
        <v>9.3048690710999988</v>
      </c>
      <c r="N55" s="3">
        <f>states_RPS!$X$133</f>
        <v>0.15</v>
      </c>
      <c r="O55" s="9">
        <f t="shared" si="12"/>
        <v>0.23261553652968001</v>
      </c>
      <c r="P55" s="1">
        <f t="shared" si="13"/>
        <v>6.0001596689863188</v>
      </c>
      <c r="V55" s="2"/>
      <c r="W55" s="2"/>
    </row>
    <row r="56" spans="8:31" x14ac:dyDescent="0.2">
      <c r="H56" t="s">
        <v>105</v>
      </c>
      <c r="I56" t="s">
        <v>60</v>
      </c>
      <c r="J56" t="s">
        <v>27</v>
      </c>
      <c r="K56" s="34">
        <f>SUMIFS(load!$CC$3:$CC$38,load!$CB$3:$CB$38,H56,load!$CA$3:'load'!$CA$38,J56)</f>
        <v>1</v>
      </c>
      <c r="L56" s="1">
        <f t="shared" si="10"/>
        <v>11.5946561885</v>
      </c>
      <c r="M56" s="1">
        <f t="shared" si="11"/>
        <v>11.5946561885</v>
      </c>
      <c r="N56" s="3">
        <f>states_RPS!$X$133</f>
        <v>0.15</v>
      </c>
      <c r="O56" s="9">
        <f t="shared" si="12"/>
        <v>0.226018755707762</v>
      </c>
      <c r="P56" s="1">
        <f t="shared" si="13"/>
        <v>7.6949296655882433</v>
      </c>
      <c r="V56" s="2"/>
      <c r="W56" s="2"/>
    </row>
    <row r="57" spans="8:31" x14ac:dyDescent="0.2">
      <c r="H57" t="s">
        <v>107</v>
      </c>
      <c r="I57" t="s">
        <v>44</v>
      </c>
      <c r="J57" t="s">
        <v>23</v>
      </c>
      <c r="K57" s="34">
        <f>SUMIFS(load!$CC$3:$CC$38,load!$CB$3:$CB$38,H57,load!$CA$3:'load'!$CA$38,J57)</f>
        <v>1</v>
      </c>
      <c r="L57" s="1">
        <f t="shared" si="10"/>
        <v>875.56989156000009</v>
      </c>
      <c r="M57" s="1">
        <f t="shared" si="11"/>
        <v>875.56989156000009</v>
      </c>
      <c r="N57" s="3">
        <f>states_RPS!$X$133</f>
        <v>0.15</v>
      </c>
      <c r="O57" s="9">
        <f t="shared" si="12"/>
        <v>0.196921381278538</v>
      </c>
      <c r="P57" s="1">
        <f>$R$31*M57*N57/O57</f>
        <v>721.73187073417239</v>
      </c>
      <c r="V57" s="2"/>
      <c r="W57" s="2"/>
    </row>
    <row r="58" spans="8:31" x14ac:dyDescent="0.2">
      <c r="H58" t="s">
        <v>108</v>
      </c>
      <c r="I58" t="s">
        <v>45</v>
      </c>
      <c r="J58" t="s">
        <v>31</v>
      </c>
      <c r="K58" s="34">
        <f>SUMIFS(load!$CC$3:$CC$38,load!$CB$3:$CB$38,H58,load!$CA$3:'load'!$CA$38,J58)</f>
        <v>1</v>
      </c>
      <c r="L58" s="1">
        <f t="shared" si="10"/>
        <v>109.55514844</v>
      </c>
      <c r="M58" s="1">
        <f t="shared" si="11"/>
        <v>109.55514844</v>
      </c>
      <c r="N58" s="3">
        <f>states_RPS!$X$133</f>
        <v>0.15</v>
      </c>
      <c r="O58" s="9">
        <f t="shared" si="12"/>
        <v>0.184515057077625</v>
      </c>
      <c r="P58" s="1">
        <f t="shared" si="13"/>
        <v>89.061958011841625</v>
      </c>
      <c r="V58" s="2"/>
      <c r="W58" s="2"/>
    </row>
    <row r="59" spans="8:31" x14ac:dyDescent="0.2">
      <c r="H59" t="s">
        <v>111</v>
      </c>
      <c r="I59" t="s">
        <v>46</v>
      </c>
      <c r="J59" t="s">
        <v>31</v>
      </c>
      <c r="K59" s="34">
        <f>SUMIFS(load!$CC$3:$CC$38,load!$CB$3:$CB$38,H59,load!$CA$3:'load'!$CA$38,J59)</f>
        <v>1</v>
      </c>
      <c r="L59" s="1">
        <f t="shared" si="10"/>
        <v>148.675093715</v>
      </c>
      <c r="M59" s="1">
        <f t="shared" si="11"/>
        <v>148.675093715</v>
      </c>
      <c r="N59" s="3">
        <f>states_RPS!$X$133</f>
        <v>0.15</v>
      </c>
      <c r="O59" s="9">
        <f t="shared" si="12"/>
        <v>0.184515057077625</v>
      </c>
      <c r="P59" s="1">
        <f t="shared" si="13"/>
        <v>120.86419618247152</v>
      </c>
      <c r="V59" s="2"/>
      <c r="W59" s="2"/>
      <c r="X59" s="2"/>
      <c r="Y59" s="2"/>
    </row>
    <row r="60" spans="8:31" x14ac:dyDescent="0.2">
      <c r="H60" t="s">
        <v>109</v>
      </c>
      <c r="I60" t="s">
        <v>47</v>
      </c>
      <c r="J60" t="s">
        <v>31</v>
      </c>
      <c r="K60" s="34">
        <f>SUMIFS(load!$CC$3:$CC$38,load!$CB$3:$CB$38,H60,load!$CA$3:'load'!$CA$38,J60)</f>
        <v>1</v>
      </c>
      <c r="L60" s="1">
        <f t="shared" si="10"/>
        <v>26.843964274999998</v>
      </c>
      <c r="M60" s="1">
        <f t="shared" si="11"/>
        <v>26.843964274999998</v>
      </c>
      <c r="N60" s="3">
        <f>states_RPS!$X$133</f>
        <v>0.15</v>
      </c>
      <c r="O60" s="9">
        <f t="shared" si="12"/>
        <v>0.184515057077625</v>
      </c>
      <c r="P60" s="1">
        <f t="shared" si="13"/>
        <v>21.822580254553543</v>
      </c>
      <c r="V60" s="2"/>
      <c r="W60" s="2"/>
      <c r="X60" s="2"/>
      <c r="Y60" s="2"/>
    </row>
    <row r="61" spans="8:31" s="4" customFormat="1" x14ac:dyDescent="0.2">
      <c r="H61" t="s">
        <v>112</v>
      </c>
      <c r="I61" t="s">
        <v>48</v>
      </c>
      <c r="J61" t="s">
        <v>22</v>
      </c>
      <c r="K61" s="34">
        <f>SUMIFS(load!$CC$3:$CC$38,load!$CB$3:$CB$38,H61,load!$CA$3:'load'!$CA$38,J61)</f>
        <v>0.3</v>
      </c>
      <c r="L61" s="1">
        <f t="shared" si="10"/>
        <v>552.51588792999996</v>
      </c>
      <c r="M61" s="1">
        <f t="shared" si="11"/>
        <v>165.75476637899999</v>
      </c>
      <c r="N61" s="3">
        <f>states_RPS!$X$133</f>
        <v>0.15</v>
      </c>
      <c r="O61" s="9">
        <f t="shared" si="12"/>
        <v>0.19870861872146101</v>
      </c>
      <c r="P61" s="1">
        <f t="shared" si="13"/>
        <v>125.12398866655053</v>
      </c>
      <c r="V61" s="2"/>
      <c r="W61" s="2"/>
      <c r="X61" s="2"/>
      <c r="Y61" s="2"/>
    </row>
    <row r="62" spans="8:31" x14ac:dyDescent="0.2">
      <c r="H62" t="s">
        <v>112</v>
      </c>
      <c r="I62" t="s">
        <v>48</v>
      </c>
      <c r="J62" t="s">
        <v>4</v>
      </c>
      <c r="K62" s="34">
        <f>SUMIFS(load!$CC$3:$CC$38,load!$CB$3:$CB$38,H62,load!$CA$3:'load'!$CA$38,J62)</f>
        <v>0.7</v>
      </c>
      <c r="L62" s="1">
        <f t="shared" si="10"/>
        <v>552.51588792999996</v>
      </c>
      <c r="M62" s="1">
        <f t="shared" si="11"/>
        <v>386.76112155099997</v>
      </c>
      <c r="N62" s="3">
        <f>states_RPS!$X$133</f>
        <v>0.15</v>
      </c>
      <c r="O62" s="9">
        <f t="shared" si="12"/>
        <v>0.19236706621004501</v>
      </c>
      <c r="P62" s="1">
        <f t="shared" si="13"/>
        <v>301.58056353214067</v>
      </c>
      <c r="V62" s="2"/>
      <c r="W62" s="2"/>
      <c r="X62" s="2"/>
      <c r="Y62" s="2"/>
    </row>
    <row r="63" spans="8:31" x14ac:dyDescent="0.2">
      <c r="H63" t="s">
        <v>110</v>
      </c>
      <c r="I63" t="s">
        <v>49</v>
      </c>
      <c r="J63" t="s">
        <v>31</v>
      </c>
      <c r="K63" s="34">
        <f>SUMIFS(load!$CC$3:$CC$38,load!$CB$3:$CB$38,H63,load!$CA$3:'load'!$CA$38,J63)</f>
        <v>1</v>
      </c>
      <c r="L63" s="1">
        <f t="shared" si="10"/>
        <v>233.97044779565002</v>
      </c>
      <c r="M63" s="1">
        <f t="shared" si="11"/>
        <v>233.97044779565002</v>
      </c>
      <c r="N63" s="3">
        <f>states_RPS!$X$133</f>
        <v>0.15</v>
      </c>
      <c r="O63" s="9">
        <f t="shared" si="12"/>
        <v>0.184515057077625</v>
      </c>
      <c r="P63" s="1">
        <f t="shared" si="13"/>
        <v>190.20435364569133</v>
      </c>
      <c r="V63" s="2"/>
      <c r="W63" s="2"/>
      <c r="X63" s="2"/>
      <c r="Y63" s="2"/>
      <c r="AD63" s="1"/>
      <c r="AE63" s="1"/>
    </row>
    <row r="64" spans="8:31" x14ac:dyDescent="0.2">
      <c r="H64" t="s">
        <v>113</v>
      </c>
      <c r="I64" t="s">
        <v>50</v>
      </c>
      <c r="J64" t="s">
        <v>23</v>
      </c>
      <c r="K64" s="34">
        <f>SUMIFS(load!$CC$3:$CC$38,load!$CB$3:$CB$38,H64,load!$CA$3:'load'!$CA$38,J64)</f>
        <v>1</v>
      </c>
      <c r="L64" s="1">
        <f t="shared" si="10"/>
        <v>1400.78868545</v>
      </c>
      <c r="M64" s="1">
        <f t="shared" si="11"/>
        <v>1400.78868545</v>
      </c>
      <c r="N64" s="3">
        <f>states_RPS!$X$133</f>
        <v>0.15</v>
      </c>
      <c r="O64" s="9">
        <f t="shared" si="12"/>
        <v>0.196921381278538</v>
      </c>
      <c r="P64" s="1">
        <f>$R$31*M64*N64/O64</f>
        <v>1154.6694880654316</v>
      </c>
      <c r="V64" s="2"/>
      <c r="W64" s="2"/>
      <c r="X64" s="2"/>
      <c r="Y64" s="2"/>
      <c r="AD64" s="1"/>
      <c r="AE64" s="1"/>
    </row>
    <row r="65" spans="8:27" x14ac:dyDescent="0.2">
      <c r="H65" t="s">
        <v>114</v>
      </c>
      <c r="I65" t="s">
        <v>51</v>
      </c>
      <c r="J65" t="s">
        <v>23</v>
      </c>
      <c r="K65" s="34">
        <f>SUMIFS(load!$CC$3:$CC$38,load!$CB$3:$CB$38,H65,load!$CA$3:'load'!$CA$38,J65)</f>
        <v>1</v>
      </c>
      <c r="L65" s="1">
        <f t="shared" si="10"/>
        <v>31.796681825500002</v>
      </c>
      <c r="M65" s="1">
        <f t="shared" si="11"/>
        <v>31.796681825500002</v>
      </c>
      <c r="N65" s="3">
        <f>states_RPS!$X$133</f>
        <v>0.15</v>
      </c>
      <c r="O65" s="9">
        <f t="shared" si="12"/>
        <v>0.196921381278538</v>
      </c>
      <c r="P65" s="1">
        <f>$R$31*M65*N65/O65</f>
        <v>26.209990633837108</v>
      </c>
    </row>
    <row r="66" spans="8:27" ht="15" x14ac:dyDescent="0.25">
      <c r="H66" t="s">
        <v>0</v>
      </c>
      <c r="L66" s="1"/>
      <c r="M66" s="62">
        <f>SUM(M31:M65)</f>
        <v>7494.4989032596495</v>
      </c>
      <c r="P66" s="62">
        <f>SUM(P31:P65)</f>
        <v>5812.8319605503511</v>
      </c>
    </row>
    <row r="68" spans="8:27" ht="15" x14ac:dyDescent="0.25">
      <c r="H68" s="5" t="s">
        <v>559</v>
      </c>
      <c r="L68" s="4"/>
      <c r="M68" s="4"/>
    </row>
    <row r="69" spans="8:27" x14ac:dyDescent="0.2">
      <c r="H69" t="s">
        <v>477</v>
      </c>
      <c r="I69" t="s">
        <v>8</v>
      </c>
      <c r="J69" t="s">
        <v>24</v>
      </c>
      <c r="K69" t="s">
        <v>9</v>
      </c>
      <c r="L69" s="4" t="s">
        <v>478</v>
      </c>
      <c r="M69" s="4" t="s">
        <v>479</v>
      </c>
      <c r="N69" t="s">
        <v>73</v>
      </c>
      <c r="O69" t="s">
        <v>480</v>
      </c>
      <c r="P69" t="s">
        <v>481</v>
      </c>
      <c r="Q69" t="s">
        <v>482</v>
      </c>
      <c r="R69" t="s">
        <v>483</v>
      </c>
      <c r="S69" t="s">
        <v>484</v>
      </c>
      <c r="T69" t="s">
        <v>485</v>
      </c>
      <c r="V69" s="4"/>
    </row>
    <row r="70" spans="8:27" x14ac:dyDescent="0.2">
      <c r="H70" t="str">
        <f>I70&amp;"_BTM_"&amp;K70&amp;"_"&amp;J70</f>
        <v>Solar_BTM_PJM_AtlanticElec_NJ</v>
      </c>
      <c r="I70" t="s">
        <v>143</v>
      </c>
      <c r="J70" t="str">
        <f>J31</f>
        <v>NJ</v>
      </c>
      <c r="K70" s="4" t="str">
        <f>H31</f>
        <v>PJM_AtlanticElec</v>
      </c>
      <c r="L70">
        <v>0</v>
      </c>
      <c r="M70">
        <v>0</v>
      </c>
      <c r="N70" s="1">
        <f>P31</f>
        <v>477.78109427469178</v>
      </c>
      <c r="O70">
        <v>0</v>
      </c>
      <c r="P70">
        <v>0</v>
      </c>
      <c r="Q70">
        <v>0</v>
      </c>
      <c r="R70">
        <v>0</v>
      </c>
      <c r="S70">
        <v>-1E-3</v>
      </c>
      <c r="T70">
        <v>0</v>
      </c>
      <c r="V70" s="4"/>
      <c r="W70" s="4"/>
      <c r="X70" s="4"/>
      <c r="Y70" s="4"/>
      <c r="AA70"/>
    </row>
    <row r="71" spans="8:27" x14ac:dyDescent="0.2">
      <c r="H71" s="4" t="str">
        <f t="shared" ref="H71:H104" si="14">I71&amp;"_BTM_"&amp;K71&amp;"_"&amp;J71</f>
        <v>Solar_BTM_PJM_AEP_IN</v>
      </c>
      <c r="I71" s="4" t="s">
        <v>143</v>
      </c>
      <c r="J71" s="4" t="str">
        <f t="shared" ref="J71:J104" si="15">J32</f>
        <v>IN</v>
      </c>
      <c r="K71" s="4" t="str">
        <f t="shared" ref="K71:K104" si="16">H32</f>
        <v>PJM_AEP</v>
      </c>
      <c r="L71" s="4">
        <v>0</v>
      </c>
      <c r="M71" s="4">
        <v>0</v>
      </c>
      <c r="N71" s="1">
        <f t="shared" ref="N71:N104" si="17">P32</f>
        <v>33.037769585346489</v>
      </c>
      <c r="O71" s="4">
        <v>0</v>
      </c>
      <c r="P71" s="4">
        <v>0</v>
      </c>
      <c r="Q71" s="4">
        <v>0</v>
      </c>
      <c r="R71" s="4">
        <v>0</v>
      </c>
      <c r="S71" s="4">
        <v>-1E-3</v>
      </c>
      <c r="T71" s="4">
        <v>0</v>
      </c>
      <c r="V71" s="4"/>
      <c r="W71" s="4"/>
      <c r="X71" s="4"/>
      <c r="Y71" s="4"/>
      <c r="AA71"/>
    </row>
    <row r="72" spans="8:27" x14ac:dyDescent="0.2">
      <c r="H72" s="4" t="str">
        <f t="shared" si="14"/>
        <v>Solar_BTM_PJM_AEP_KY</v>
      </c>
      <c r="I72" s="4" t="s">
        <v>143</v>
      </c>
      <c r="J72" s="4" t="str">
        <f t="shared" si="15"/>
        <v>KY</v>
      </c>
      <c r="K72" s="4" t="str">
        <f t="shared" si="16"/>
        <v>PJM_AEP</v>
      </c>
      <c r="L72" s="4">
        <v>0</v>
      </c>
      <c r="M72" s="4">
        <v>0</v>
      </c>
      <c r="N72" s="1">
        <f t="shared" si="17"/>
        <v>7.6948333691249937</v>
      </c>
      <c r="O72" s="4">
        <v>0</v>
      </c>
      <c r="P72" s="4">
        <v>0</v>
      </c>
      <c r="Q72" s="4">
        <v>0</v>
      </c>
      <c r="R72" s="4">
        <v>0</v>
      </c>
      <c r="S72" s="4">
        <v>-1E-3</v>
      </c>
      <c r="T72" s="4">
        <v>0</v>
      </c>
      <c r="V72" s="4"/>
      <c r="W72" s="4"/>
      <c r="X72" s="4"/>
      <c r="Y72" s="4"/>
      <c r="AA72"/>
    </row>
    <row r="73" spans="8:27" x14ac:dyDescent="0.2">
      <c r="H73" s="4" t="str">
        <f t="shared" si="14"/>
        <v>Solar_BTM_PJM_AEP_MI</v>
      </c>
      <c r="I73" s="4" t="s">
        <v>143</v>
      </c>
      <c r="J73" s="4" t="str">
        <f t="shared" si="15"/>
        <v>MI</v>
      </c>
      <c r="K73" s="4" t="str">
        <f t="shared" si="16"/>
        <v>PJM_AEP</v>
      </c>
      <c r="L73" s="4">
        <v>0</v>
      </c>
      <c r="M73" s="4">
        <v>0</v>
      </c>
      <c r="N73" s="1">
        <f t="shared" si="17"/>
        <v>7.3417265745214424</v>
      </c>
      <c r="O73" s="4">
        <v>0</v>
      </c>
      <c r="P73" s="4">
        <v>0</v>
      </c>
      <c r="Q73" s="4">
        <v>0</v>
      </c>
      <c r="R73" s="4">
        <v>0</v>
      </c>
      <c r="S73" s="4">
        <v>-1E-3</v>
      </c>
      <c r="T73" s="4">
        <v>0</v>
      </c>
      <c r="V73" s="4"/>
      <c r="W73" s="4"/>
      <c r="X73" s="4"/>
      <c r="Y73" s="4"/>
      <c r="AA73"/>
    </row>
    <row r="74" spans="8:27" x14ac:dyDescent="0.2">
      <c r="H74" s="4" t="str">
        <f t="shared" si="14"/>
        <v>Solar_BTM_PJM_AEP_OH</v>
      </c>
      <c r="I74" s="4" t="s">
        <v>143</v>
      </c>
      <c r="J74" s="4" t="str">
        <f t="shared" si="15"/>
        <v>OH</v>
      </c>
      <c r="K74" s="4" t="str">
        <f t="shared" si="16"/>
        <v>PJM_AEP</v>
      </c>
      <c r="L74" s="4">
        <v>0</v>
      </c>
      <c r="M74" s="4">
        <v>0</v>
      </c>
      <c r="N74" s="1">
        <f t="shared" si="17"/>
        <v>70.66327293213763</v>
      </c>
      <c r="O74" s="4">
        <v>0</v>
      </c>
      <c r="P74" s="4">
        <v>0</v>
      </c>
      <c r="Q74" s="4">
        <v>0</v>
      </c>
      <c r="R74" s="4">
        <v>0</v>
      </c>
      <c r="S74" s="4">
        <v>-1E-3</v>
      </c>
      <c r="T74" s="4">
        <v>0</v>
      </c>
      <c r="V74" s="4"/>
      <c r="W74" s="4"/>
      <c r="X74" s="4"/>
      <c r="Y74" s="4"/>
      <c r="AA74"/>
    </row>
    <row r="75" spans="8:27" x14ac:dyDescent="0.2">
      <c r="H75" s="4" t="str">
        <f t="shared" si="14"/>
        <v>Solar_BTM_PJM_AEP_TN</v>
      </c>
      <c r="I75" s="4" t="s">
        <v>143</v>
      </c>
      <c r="J75" s="4" t="str">
        <f t="shared" si="15"/>
        <v>TN</v>
      </c>
      <c r="K75" s="4" t="str">
        <f t="shared" si="16"/>
        <v>PJM_AEP</v>
      </c>
      <c r="L75" s="4">
        <v>0</v>
      </c>
      <c r="M75" s="4">
        <v>0</v>
      </c>
      <c r="N75" s="1">
        <f t="shared" si="17"/>
        <v>2.9313064575792769</v>
      </c>
      <c r="O75" s="4">
        <v>0</v>
      </c>
      <c r="P75" s="4">
        <v>0</v>
      </c>
      <c r="Q75" s="4">
        <v>0</v>
      </c>
      <c r="R75" s="4">
        <v>0</v>
      </c>
      <c r="S75" s="4">
        <v>-1E-3</v>
      </c>
      <c r="T75" s="4">
        <v>0</v>
      </c>
      <c r="V75" s="4"/>
      <c r="W75" s="4"/>
      <c r="X75" s="4"/>
      <c r="Y75" s="4"/>
      <c r="AA75"/>
    </row>
    <row r="76" spans="8:27" x14ac:dyDescent="0.2">
      <c r="H76" s="4" t="str">
        <f t="shared" si="14"/>
        <v>Solar_BTM_PJM_AEP_VA</v>
      </c>
      <c r="I76" s="4" t="s">
        <v>143</v>
      </c>
      <c r="J76" s="4" t="str">
        <f t="shared" si="15"/>
        <v>VA</v>
      </c>
      <c r="K76" s="4" t="str">
        <f t="shared" si="16"/>
        <v>PJM_AEP</v>
      </c>
      <c r="L76" s="4">
        <v>0</v>
      </c>
      <c r="M76" s="4">
        <v>0</v>
      </c>
      <c r="N76" s="1">
        <f t="shared" si="17"/>
        <v>22.42984311470903</v>
      </c>
      <c r="O76" s="4">
        <v>0</v>
      </c>
      <c r="P76" s="4">
        <v>0</v>
      </c>
      <c r="Q76" s="4">
        <v>0</v>
      </c>
      <c r="R76" s="4">
        <v>0</v>
      </c>
      <c r="S76" s="4">
        <v>-1E-3</v>
      </c>
      <c r="T76" s="4">
        <v>0</v>
      </c>
      <c r="V76" s="4"/>
      <c r="W76" s="4"/>
      <c r="X76" s="4"/>
      <c r="Y76" s="4"/>
      <c r="AA76"/>
    </row>
    <row r="77" spans="8:27" x14ac:dyDescent="0.2">
      <c r="H77" s="4" t="str">
        <f t="shared" si="14"/>
        <v>Solar_BTM_PJM_AEP_WV</v>
      </c>
      <c r="I77" s="4" t="s">
        <v>143</v>
      </c>
      <c r="J77" s="4" t="str">
        <f t="shared" si="15"/>
        <v>WV</v>
      </c>
      <c r="K77" s="4" t="str">
        <f t="shared" si="16"/>
        <v>PJM_AEP</v>
      </c>
      <c r="L77" s="4">
        <v>0</v>
      </c>
      <c r="M77" s="4">
        <v>0</v>
      </c>
      <c r="N77" s="1">
        <f t="shared" si="17"/>
        <v>23.208366269596244</v>
      </c>
      <c r="O77" s="4">
        <v>0</v>
      </c>
      <c r="P77" s="4">
        <v>0</v>
      </c>
      <c r="Q77" s="4">
        <v>0</v>
      </c>
      <c r="R77" s="4">
        <v>0</v>
      </c>
      <c r="S77" s="4">
        <v>-1E-3</v>
      </c>
      <c r="T77" s="4">
        <v>0</v>
      </c>
      <c r="V77" s="4"/>
      <c r="W77" s="4"/>
      <c r="X77" s="4"/>
      <c r="Y77" s="4"/>
      <c r="AA77"/>
    </row>
    <row r="78" spans="8:27" x14ac:dyDescent="0.2">
      <c r="H78" s="4" t="str">
        <f t="shared" si="14"/>
        <v>Solar_BTM_PJM_AlleghenyPower_MD</v>
      </c>
      <c r="I78" s="4" t="s">
        <v>143</v>
      </c>
      <c r="J78" s="4" t="str">
        <f t="shared" si="15"/>
        <v>MD</v>
      </c>
      <c r="K78" s="4" t="str">
        <f t="shared" si="16"/>
        <v>PJM_AlleghenyPower</v>
      </c>
      <c r="L78" s="4">
        <v>0</v>
      </c>
      <c r="M78" s="4">
        <v>0</v>
      </c>
      <c r="N78" s="1">
        <f t="shared" si="17"/>
        <v>28.856659954679053</v>
      </c>
      <c r="O78" s="4">
        <v>0</v>
      </c>
      <c r="P78" s="4">
        <v>0</v>
      </c>
      <c r="Q78" s="4">
        <v>0</v>
      </c>
      <c r="R78" s="4">
        <v>0</v>
      </c>
      <c r="S78" s="4">
        <v>-1E-3</v>
      </c>
      <c r="T78" s="4">
        <v>0</v>
      </c>
      <c r="V78" s="4"/>
      <c r="W78" s="4"/>
      <c r="X78" s="4"/>
      <c r="Y78" s="4"/>
      <c r="AA78"/>
    </row>
    <row r="79" spans="8:27" x14ac:dyDescent="0.2">
      <c r="H79" s="4" t="str">
        <f t="shared" si="14"/>
        <v>Solar_BTM_PJM_AlleghenyPower_PA</v>
      </c>
      <c r="I79" s="4" t="s">
        <v>143</v>
      </c>
      <c r="J79" s="4" t="str">
        <f t="shared" si="15"/>
        <v>PA</v>
      </c>
      <c r="K79" s="4" t="str">
        <f t="shared" si="16"/>
        <v>PJM_AlleghenyPower</v>
      </c>
      <c r="L79" s="4">
        <v>0</v>
      </c>
      <c r="M79" s="4">
        <v>0</v>
      </c>
      <c r="N79" s="1">
        <f t="shared" si="17"/>
        <v>77.866154402703501</v>
      </c>
      <c r="O79" s="4">
        <v>0</v>
      </c>
      <c r="P79" s="4">
        <v>0</v>
      </c>
      <c r="Q79" s="4">
        <v>0</v>
      </c>
      <c r="R79" s="4">
        <v>0</v>
      </c>
      <c r="S79" s="4">
        <v>-1E-3</v>
      </c>
      <c r="T79" s="4">
        <v>0</v>
      </c>
      <c r="V79" s="4"/>
      <c r="W79" s="4"/>
      <c r="X79" s="4"/>
      <c r="Y79" s="4"/>
      <c r="AA79"/>
    </row>
    <row r="80" spans="8:27" x14ac:dyDescent="0.2">
      <c r="H80" s="4" t="str">
        <f t="shared" si="14"/>
        <v>Solar_BTM_PJM_AlleghenyPower_VA</v>
      </c>
      <c r="I80" s="4" t="s">
        <v>143</v>
      </c>
      <c r="J80" s="4" t="str">
        <f t="shared" si="15"/>
        <v>VA</v>
      </c>
      <c r="K80" s="4" t="str">
        <f t="shared" si="16"/>
        <v>PJM_AlleghenyPower</v>
      </c>
      <c r="L80" s="4">
        <v>0</v>
      </c>
      <c r="M80" s="4">
        <v>0</v>
      </c>
      <c r="N80" s="1">
        <f t="shared" si="17"/>
        <v>9.8262358498391063</v>
      </c>
      <c r="O80" s="4">
        <v>0</v>
      </c>
      <c r="P80" s="4">
        <v>0</v>
      </c>
      <c r="Q80" s="4">
        <v>0</v>
      </c>
      <c r="R80" s="4">
        <v>0</v>
      </c>
      <c r="S80" s="4">
        <v>-1E-3</v>
      </c>
      <c r="T80" s="4">
        <v>0</v>
      </c>
      <c r="V80" s="4"/>
      <c r="W80" s="4"/>
      <c r="X80" s="4"/>
      <c r="Y80" s="4"/>
      <c r="AA80"/>
    </row>
    <row r="81" spans="8:27" x14ac:dyDescent="0.2">
      <c r="H81" s="4" t="str">
        <f t="shared" si="14"/>
        <v>Solar_BTM_PJM_AlleghenyPower_WV</v>
      </c>
      <c r="I81" s="4" t="s">
        <v>143</v>
      </c>
      <c r="J81" s="4" t="str">
        <f t="shared" si="15"/>
        <v>WV</v>
      </c>
      <c r="K81" s="4" t="str">
        <f t="shared" si="16"/>
        <v>PJM_AlleghenyPower</v>
      </c>
      <c r="L81" s="4">
        <v>0</v>
      </c>
      <c r="M81" s="4">
        <v>0</v>
      </c>
      <c r="N81" s="1">
        <f t="shared" si="17"/>
        <v>49.79900659733331</v>
      </c>
      <c r="O81" s="4">
        <v>0</v>
      </c>
      <c r="P81" s="4">
        <v>0</v>
      </c>
      <c r="Q81" s="4">
        <v>0</v>
      </c>
      <c r="R81" s="4">
        <v>0</v>
      </c>
      <c r="S81" s="4">
        <v>-1E-3</v>
      </c>
      <c r="T81" s="4">
        <v>0</v>
      </c>
      <c r="V81" s="4"/>
      <c r="W81" s="4"/>
      <c r="X81" s="4"/>
      <c r="Y81" s="4"/>
      <c r="AA81"/>
    </row>
    <row r="82" spans="8:27" x14ac:dyDescent="0.2">
      <c r="H82" s="4" t="str">
        <f t="shared" si="14"/>
        <v>Solar_BTM_PJM_FirstEnergy_ATSI_OH</v>
      </c>
      <c r="I82" s="4" t="s">
        <v>143</v>
      </c>
      <c r="J82" s="4" t="str">
        <f t="shared" si="15"/>
        <v>OH</v>
      </c>
      <c r="K82" s="4" t="str">
        <f t="shared" si="16"/>
        <v>PJM_FirstEnergy_ATSI</v>
      </c>
      <c r="L82" s="4">
        <v>0</v>
      </c>
      <c r="M82" s="4">
        <v>0</v>
      </c>
      <c r="N82" s="1">
        <f t="shared" si="17"/>
        <v>122.95964462484608</v>
      </c>
      <c r="O82" s="4">
        <v>0</v>
      </c>
      <c r="P82" s="4">
        <v>0</v>
      </c>
      <c r="Q82" s="4">
        <v>0</v>
      </c>
      <c r="R82" s="4">
        <v>0</v>
      </c>
      <c r="S82" s="4">
        <v>-1E-3</v>
      </c>
      <c r="T82" s="4">
        <v>0</v>
      </c>
      <c r="V82" s="4"/>
      <c r="W82" s="4"/>
      <c r="X82" s="4"/>
      <c r="Y82" s="4"/>
      <c r="AA82"/>
    </row>
    <row r="83" spans="8:27" x14ac:dyDescent="0.2">
      <c r="H83" s="4" t="str">
        <f t="shared" si="14"/>
        <v>Solar_BTM_PJM_FirstEnergy_ATSI_PA</v>
      </c>
      <c r="I83" s="4" t="s">
        <v>143</v>
      </c>
      <c r="J83" s="4" t="str">
        <f t="shared" si="15"/>
        <v>PA</v>
      </c>
      <c r="K83" s="4" t="str">
        <f t="shared" si="16"/>
        <v>PJM_FirstEnergy_ATSI</v>
      </c>
      <c r="L83" s="4">
        <v>0</v>
      </c>
      <c r="M83" s="4">
        <v>0</v>
      </c>
      <c r="N83" s="1">
        <f t="shared" si="17"/>
        <v>12.377983756410506</v>
      </c>
      <c r="O83" s="4">
        <v>0</v>
      </c>
      <c r="P83" s="4">
        <v>0</v>
      </c>
      <c r="Q83" s="4">
        <v>0</v>
      </c>
      <c r="R83" s="4">
        <v>0</v>
      </c>
      <c r="S83" s="4">
        <v>-1E-3</v>
      </c>
      <c r="T83" s="4">
        <v>0</v>
      </c>
      <c r="V83" s="4"/>
      <c r="W83" s="4"/>
      <c r="X83" s="4"/>
      <c r="Y83" s="4"/>
      <c r="AA83"/>
    </row>
    <row r="84" spans="8:27" x14ac:dyDescent="0.2">
      <c r="H84" s="4" t="str">
        <f t="shared" si="14"/>
        <v>Solar_BTM_PJM_BaltimoreGE_MD</v>
      </c>
      <c r="I84" s="4" t="s">
        <v>143</v>
      </c>
      <c r="J84" s="4" t="str">
        <f t="shared" si="15"/>
        <v>MD</v>
      </c>
      <c r="K84" s="4" t="str">
        <f t="shared" si="16"/>
        <v>PJM_BaltimoreGE</v>
      </c>
      <c r="L84" s="4">
        <v>0</v>
      </c>
      <c r="M84" s="4">
        <v>0</v>
      </c>
      <c r="N84" s="1">
        <f t="shared" si="17"/>
        <v>403.60867600628688</v>
      </c>
      <c r="O84" s="4">
        <v>0</v>
      </c>
      <c r="P84" s="4">
        <v>0</v>
      </c>
      <c r="Q84" s="4">
        <v>0</v>
      </c>
      <c r="R84" s="4">
        <v>0</v>
      </c>
      <c r="S84" s="4">
        <v>-1E-3</v>
      </c>
      <c r="T84" s="4">
        <v>0</v>
      </c>
      <c r="V84" s="4"/>
      <c r="W84" s="4"/>
      <c r="X84" s="4"/>
      <c r="Y84" s="4"/>
      <c r="AA84"/>
    </row>
    <row r="85" spans="8:27" x14ac:dyDescent="0.2">
      <c r="H85" s="4" t="str">
        <f t="shared" si="14"/>
        <v>Solar_BTM_PJM_ComEd_IL</v>
      </c>
      <c r="I85" s="4" t="s">
        <v>143</v>
      </c>
      <c r="J85" s="4" t="str">
        <f t="shared" si="15"/>
        <v>IL</v>
      </c>
      <c r="K85" s="4" t="str">
        <f t="shared" si="16"/>
        <v>PJM_ComEd</v>
      </c>
      <c r="L85" s="4">
        <v>0</v>
      </c>
      <c r="M85" s="4">
        <v>0</v>
      </c>
      <c r="N85" s="1">
        <f t="shared" si="17"/>
        <v>580.81794730353499</v>
      </c>
      <c r="O85" s="4">
        <v>0</v>
      </c>
      <c r="P85" s="4">
        <v>0</v>
      </c>
      <c r="Q85" s="4">
        <v>0</v>
      </c>
      <c r="R85" s="4">
        <v>0</v>
      </c>
      <c r="S85" s="4">
        <v>-1E-3</v>
      </c>
      <c r="T85" s="4">
        <v>0</v>
      </c>
      <c r="V85" s="4"/>
      <c r="W85" s="4"/>
      <c r="X85" s="4"/>
      <c r="Y85" s="4"/>
      <c r="AA85"/>
    </row>
    <row r="86" spans="8:27" x14ac:dyDescent="0.2">
      <c r="H86" s="4" t="str">
        <f t="shared" si="14"/>
        <v>Solar_BTM_PJM_DaytonPL_OH</v>
      </c>
      <c r="I86" s="4" t="s">
        <v>143</v>
      </c>
      <c r="J86" s="4" t="str">
        <f t="shared" si="15"/>
        <v>OH</v>
      </c>
      <c r="K86" s="4" t="str">
        <f t="shared" si="16"/>
        <v>PJM_DaytonPL</v>
      </c>
      <c r="L86" s="4">
        <v>0</v>
      </c>
      <c r="M86" s="4">
        <v>0</v>
      </c>
      <c r="N86" s="1">
        <f t="shared" si="17"/>
        <v>38.758833763450284</v>
      </c>
      <c r="O86" s="4">
        <v>0</v>
      </c>
      <c r="P86" s="4">
        <v>0</v>
      </c>
      <c r="Q86" s="4">
        <v>0</v>
      </c>
      <c r="R86" s="4">
        <v>0</v>
      </c>
      <c r="S86" s="4">
        <v>-1E-3</v>
      </c>
      <c r="T86" s="4">
        <v>0</v>
      </c>
      <c r="V86" s="4"/>
      <c r="W86" s="4"/>
      <c r="X86" s="4"/>
      <c r="Y86" s="4"/>
      <c r="AA86"/>
    </row>
    <row r="87" spans="8:27" x14ac:dyDescent="0.2">
      <c r="H87" s="4" t="str">
        <f t="shared" si="14"/>
        <v>Solar_BTM_PJM_DukeOhioKentucky_KY</v>
      </c>
      <c r="I87" s="4" t="s">
        <v>143</v>
      </c>
      <c r="J87" s="4" t="str">
        <f t="shared" si="15"/>
        <v>KY</v>
      </c>
      <c r="K87" s="4" t="str">
        <f t="shared" si="16"/>
        <v>PJM_DukeOhioKentucky</v>
      </c>
      <c r="L87" s="4">
        <v>0</v>
      </c>
      <c r="M87" s="4">
        <v>0</v>
      </c>
      <c r="N87" s="1">
        <f t="shared" si="17"/>
        <v>5.1912845923629494</v>
      </c>
      <c r="O87" s="4">
        <v>0</v>
      </c>
      <c r="P87" s="4">
        <v>0</v>
      </c>
      <c r="Q87" s="4">
        <v>0</v>
      </c>
      <c r="R87" s="4">
        <v>0</v>
      </c>
      <c r="S87" s="4">
        <v>-1E-3</v>
      </c>
      <c r="T87" s="4">
        <v>0</v>
      </c>
      <c r="V87" s="4"/>
      <c r="W87" s="4"/>
      <c r="X87" s="4"/>
      <c r="Y87" s="4"/>
      <c r="AA87"/>
    </row>
    <row r="88" spans="8:27" x14ac:dyDescent="0.2">
      <c r="H88" s="4" t="str">
        <f t="shared" si="14"/>
        <v>Solar_BTM_PJM_DukeOhioKentucky_OH</v>
      </c>
      <c r="I88" s="4" t="s">
        <v>143</v>
      </c>
      <c r="J88" s="4" t="str">
        <f t="shared" si="15"/>
        <v>OH</v>
      </c>
      <c r="K88" s="4" t="str">
        <f t="shared" si="16"/>
        <v>PJM_DukeOhioKentucky</v>
      </c>
      <c r="L88" s="4">
        <v>0</v>
      </c>
      <c r="M88" s="4">
        <v>0</v>
      </c>
      <c r="N88" s="1">
        <f t="shared" si="17"/>
        <v>26.818317458332352</v>
      </c>
      <c r="O88" s="4">
        <v>0</v>
      </c>
      <c r="P88" s="4">
        <v>0</v>
      </c>
      <c r="Q88" s="4">
        <v>0</v>
      </c>
      <c r="R88" s="4">
        <v>0</v>
      </c>
      <c r="S88" s="4">
        <v>-1E-3</v>
      </c>
      <c r="T88" s="4">
        <v>0</v>
      </c>
      <c r="V88" s="4"/>
      <c r="W88" s="4"/>
      <c r="X88" s="4"/>
      <c r="Y88" s="4"/>
      <c r="AA88"/>
    </row>
    <row r="89" spans="8:27" x14ac:dyDescent="0.2">
      <c r="H89" s="4" t="str">
        <f t="shared" si="14"/>
        <v>Solar_BTM_PJM_DuqLight_PA</v>
      </c>
      <c r="I89" s="4" t="s">
        <v>143</v>
      </c>
      <c r="J89" s="4" t="str">
        <f t="shared" si="15"/>
        <v>PA</v>
      </c>
      <c r="K89" s="4" t="str">
        <f t="shared" si="16"/>
        <v>PJM_DuqLight</v>
      </c>
      <c r="L89" s="4">
        <v>0</v>
      </c>
      <c r="M89" s="4">
        <v>0</v>
      </c>
      <c r="N89" s="1">
        <f t="shared" si="17"/>
        <v>34.080964174129505</v>
      </c>
      <c r="O89" s="4">
        <v>0</v>
      </c>
      <c r="P89" s="4">
        <v>0</v>
      </c>
      <c r="Q89" s="4">
        <v>0</v>
      </c>
      <c r="R89" s="4">
        <v>0</v>
      </c>
      <c r="S89" s="4">
        <v>-1E-3</v>
      </c>
      <c r="T89" s="4">
        <v>0</v>
      </c>
      <c r="V89" s="4"/>
      <c r="W89" s="4"/>
      <c r="X89" s="4"/>
      <c r="Y89" s="4"/>
      <c r="AA89"/>
    </row>
    <row r="90" spans="8:27" x14ac:dyDescent="0.2">
      <c r="H90" s="4" t="str">
        <f t="shared" si="14"/>
        <v>Solar_BTM_PJM_Dominion_VP_NC</v>
      </c>
      <c r="I90" s="4" t="s">
        <v>143</v>
      </c>
      <c r="J90" s="4" t="str">
        <f t="shared" si="15"/>
        <v>NC</v>
      </c>
      <c r="K90" s="4" t="str">
        <f t="shared" si="16"/>
        <v>PJM_Dominion_VP</v>
      </c>
      <c r="L90" s="4">
        <v>0</v>
      </c>
      <c r="M90" s="4">
        <v>0</v>
      </c>
      <c r="N90" s="1">
        <f t="shared" si="17"/>
        <v>38.595312612250183</v>
      </c>
      <c r="O90" s="4">
        <v>0</v>
      </c>
      <c r="P90" s="4">
        <v>0</v>
      </c>
      <c r="Q90" s="4">
        <v>0</v>
      </c>
      <c r="R90" s="4">
        <v>0</v>
      </c>
      <c r="S90" s="4">
        <v>-1E-3</v>
      </c>
      <c r="T90" s="4">
        <v>0</v>
      </c>
      <c r="V90" s="4"/>
      <c r="W90" s="4"/>
      <c r="X90" s="4"/>
      <c r="Y90" s="4"/>
      <c r="AA90"/>
    </row>
    <row r="91" spans="8:27" x14ac:dyDescent="0.2">
      <c r="H91" s="4" t="str">
        <f t="shared" si="14"/>
        <v>Solar_BTM_PJM_Dominion_VP_VA</v>
      </c>
      <c r="I91" s="4" t="s">
        <v>143</v>
      </c>
      <c r="J91" s="4" t="str">
        <f t="shared" si="15"/>
        <v>VA</v>
      </c>
      <c r="K91" s="4" t="str">
        <f t="shared" si="16"/>
        <v>PJM_Dominion_VP</v>
      </c>
      <c r="L91" s="4">
        <v>0</v>
      </c>
      <c r="M91" s="4">
        <v>0</v>
      </c>
      <c r="N91" s="1">
        <f t="shared" si="17"/>
        <v>748.15556673186666</v>
      </c>
      <c r="O91" s="4">
        <v>0</v>
      </c>
      <c r="P91" s="4">
        <v>0</v>
      </c>
      <c r="Q91" s="4">
        <v>0</v>
      </c>
      <c r="R91" s="4">
        <v>0</v>
      </c>
      <c r="S91" s="4">
        <v>-1E-3</v>
      </c>
      <c r="T91" s="4">
        <v>0</v>
      </c>
      <c r="V91" s="4"/>
      <c r="W91" s="4"/>
      <c r="X91" s="4"/>
      <c r="Y91" s="4"/>
      <c r="AA91"/>
    </row>
    <row r="92" spans="8:27" x14ac:dyDescent="0.2">
      <c r="H92" s="4" t="str">
        <f t="shared" si="14"/>
        <v>Solar_BTM_PJM_DelmarvaPL_DE</v>
      </c>
      <c r="I92" s="4" t="s">
        <v>143</v>
      </c>
      <c r="J92" s="4" t="str">
        <f t="shared" si="15"/>
        <v>DE</v>
      </c>
      <c r="K92" s="4" t="str">
        <f t="shared" si="16"/>
        <v>PJM_DelmarvaPL</v>
      </c>
      <c r="L92" s="4">
        <v>0</v>
      </c>
      <c r="M92" s="4">
        <v>0</v>
      </c>
      <c r="N92" s="1">
        <f t="shared" si="17"/>
        <v>138.00038792241568</v>
      </c>
      <c r="O92" s="4">
        <v>0</v>
      </c>
      <c r="P92" s="4">
        <v>0</v>
      </c>
      <c r="Q92" s="4">
        <v>0</v>
      </c>
      <c r="R92" s="4">
        <v>0</v>
      </c>
      <c r="S92" s="4">
        <v>-1E-3</v>
      </c>
      <c r="T92" s="4">
        <v>0</v>
      </c>
      <c r="V92" s="4"/>
      <c r="W92" s="4"/>
      <c r="X92" s="4"/>
      <c r="Y92" s="4"/>
      <c r="AA92"/>
    </row>
    <row r="93" spans="8:27" x14ac:dyDescent="0.2">
      <c r="H93" s="4" t="str">
        <f t="shared" si="14"/>
        <v>Solar_BTM_PJM_DelmarvaPL_MD</v>
      </c>
      <c r="I93" s="4" t="s">
        <v>143</v>
      </c>
      <c r="J93" s="4" t="str">
        <f t="shared" si="15"/>
        <v>MD</v>
      </c>
      <c r="K93" s="4" t="str">
        <f t="shared" si="16"/>
        <v>PJM_DelmarvaPL</v>
      </c>
      <c r="L93" s="4">
        <v>0</v>
      </c>
      <c r="M93" s="4">
        <v>0</v>
      </c>
      <c r="N93" s="1">
        <f t="shared" si="17"/>
        <v>87.066693160938868</v>
      </c>
      <c r="O93" s="4">
        <v>0</v>
      </c>
      <c r="P93" s="4">
        <v>0</v>
      </c>
      <c r="Q93" s="4">
        <v>0</v>
      </c>
      <c r="R93" s="4">
        <v>0</v>
      </c>
      <c r="S93" s="4">
        <v>-1E-3</v>
      </c>
      <c r="T93" s="4">
        <v>0</v>
      </c>
      <c r="V93" s="4"/>
      <c r="W93" s="4"/>
      <c r="X93" s="4"/>
      <c r="Y93" s="4"/>
      <c r="AA93"/>
    </row>
    <row r="94" spans="8:27" x14ac:dyDescent="0.2">
      <c r="H94" s="4" t="str">
        <f t="shared" si="14"/>
        <v>Solar_BTM_PJM_DelmarvaPL_VA</v>
      </c>
      <c r="I94" s="4" t="s">
        <v>143</v>
      </c>
      <c r="J94" s="4" t="str">
        <f t="shared" si="15"/>
        <v>VA</v>
      </c>
      <c r="K94" s="4" t="str">
        <f t="shared" si="16"/>
        <v>PJM_DelmarvaPL</v>
      </c>
      <c r="L94" s="4">
        <v>0</v>
      </c>
      <c r="M94" s="4">
        <v>0</v>
      </c>
      <c r="N94" s="1">
        <f t="shared" si="17"/>
        <v>6.0001596689863188</v>
      </c>
      <c r="O94" s="4">
        <v>0</v>
      </c>
      <c r="P94" s="4">
        <v>0</v>
      </c>
      <c r="Q94" s="4">
        <v>0</v>
      </c>
      <c r="R94" s="4">
        <v>0</v>
      </c>
      <c r="S94" s="4">
        <v>-1E-3</v>
      </c>
      <c r="T94" s="4">
        <v>0</v>
      </c>
      <c r="V94" s="4"/>
      <c r="W94" s="4"/>
      <c r="X94" s="4"/>
      <c r="Y94" s="4"/>
      <c r="AA94"/>
    </row>
    <row r="95" spans="8:27" x14ac:dyDescent="0.2">
      <c r="H95" s="4" t="str">
        <f t="shared" si="14"/>
        <v>Solar_BTM_PJM_EKPC_KY</v>
      </c>
      <c r="I95" s="4" t="s">
        <v>143</v>
      </c>
      <c r="J95" s="4" t="str">
        <f t="shared" si="15"/>
        <v>KY</v>
      </c>
      <c r="K95" s="4" t="str">
        <f t="shared" si="16"/>
        <v>PJM_EKPC</v>
      </c>
      <c r="L95" s="4">
        <v>0</v>
      </c>
      <c r="M95" s="4">
        <v>0</v>
      </c>
      <c r="N95" s="1">
        <f t="shared" si="17"/>
        <v>7.6949296655882433</v>
      </c>
      <c r="O95" s="4">
        <v>0</v>
      </c>
      <c r="P95" s="4">
        <v>0</v>
      </c>
      <c r="Q95" s="4">
        <v>0</v>
      </c>
      <c r="R95" s="4">
        <v>0</v>
      </c>
      <c r="S95" s="4">
        <v>-1E-3</v>
      </c>
      <c r="T95" s="4">
        <v>0</v>
      </c>
      <c r="V95" s="4"/>
      <c r="W95" s="4"/>
      <c r="X95" s="4"/>
      <c r="Y95" s="4"/>
      <c r="AA95"/>
    </row>
    <row r="96" spans="8:27" x14ac:dyDescent="0.2">
      <c r="H96" s="4" t="str">
        <f t="shared" si="14"/>
        <v>Solar_BTM_PJM_JerseyCntrlPL_NJ</v>
      </c>
      <c r="I96" s="4" t="s">
        <v>143</v>
      </c>
      <c r="J96" s="4" t="str">
        <f t="shared" si="15"/>
        <v>NJ</v>
      </c>
      <c r="K96" s="4" t="str">
        <f t="shared" si="16"/>
        <v>PJM_JerseyCntrlPL</v>
      </c>
      <c r="L96" s="4">
        <v>0</v>
      </c>
      <c r="M96" s="4">
        <v>0</v>
      </c>
      <c r="N96" s="1">
        <f t="shared" si="17"/>
        <v>721.73187073417239</v>
      </c>
      <c r="O96" s="4">
        <v>0</v>
      </c>
      <c r="P96" s="4">
        <v>0</v>
      </c>
      <c r="Q96" s="4">
        <v>0</v>
      </c>
      <c r="R96" s="4">
        <v>0</v>
      </c>
      <c r="S96" s="4">
        <v>-1E-3</v>
      </c>
      <c r="T96" s="4">
        <v>0</v>
      </c>
      <c r="V96" s="4"/>
      <c r="W96" s="4"/>
      <c r="X96" s="4"/>
      <c r="Y96" s="4"/>
      <c r="AA96"/>
    </row>
    <row r="97" spans="8:27" x14ac:dyDescent="0.2">
      <c r="H97" s="4" t="str">
        <f t="shared" si="14"/>
        <v>Solar_BTM_PJM_MetEd_PA</v>
      </c>
      <c r="I97" s="4" t="s">
        <v>143</v>
      </c>
      <c r="J97" s="4" t="str">
        <f t="shared" si="15"/>
        <v>PA</v>
      </c>
      <c r="K97" s="4" t="str">
        <f t="shared" si="16"/>
        <v>PJM_MetEd</v>
      </c>
      <c r="L97" s="4">
        <v>0</v>
      </c>
      <c r="M97" s="4">
        <v>0</v>
      </c>
      <c r="N97" s="1">
        <f t="shared" si="17"/>
        <v>89.061958011841625</v>
      </c>
      <c r="O97" s="4">
        <v>0</v>
      </c>
      <c r="P97" s="4">
        <v>0</v>
      </c>
      <c r="Q97" s="4">
        <v>0</v>
      </c>
      <c r="R97" s="4">
        <v>0</v>
      </c>
      <c r="S97" s="4">
        <v>-1E-3</v>
      </c>
      <c r="T97" s="4">
        <v>0</v>
      </c>
      <c r="V97" s="4"/>
      <c r="W97" s="4"/>
      <c r="X97" s="4"/>
      <c r="Y97" s="4"/>
      <c r="AA97"/>
    </row>
    <row r="98" spans="8:27" x14ac:dyDescent="0.2">
      <c r="H98" s="4" t="str">
        <f t="shared" si="14"/>
        <v>Solar_BTM_PJM_PhiladelphiaElec_PA</v>
      </c>
      <c r="I98" s="4" t="s">
        <v>143</v>
      </c>
      <c r="J98" s="4" t="str">
        <f t="shared" si="15"/>
        <v>PA</v>
      </c>
      <c r="K98" s="4" t="str">
        <f t="shared" si="16"/>
        <v>PJM_PhiladelphiaElec</v>
      </c>
      <c r="L98" s="4">
        <v>0</v>
      </c>
      <c r="M98" s="4">
        <v>0</v>
      </c>
      <c r="N98" s="1">
        <f t="shared" si="17"/>
        <v>120.86419618247152</v>
      </c>
      <c r="O98" s="4">
        <v>0</v>
      </c>
      <c r="P98" s="4">
        <v>0</v>
      </c>
      <c r="Q98" s="4">
        <v>0</v>
      </c>
      <c r="R98" s="4">
        <v>0</v>
      </c>
      <c r="S98" s="4">
        <v>-1E-3</v>
      </c>
      <c r="T98" s="4">
        <v>0</v>
      </c>
      <c r="V98" s="4"/>
      <c r="W98" s="4"/>
      <c r="X98" s="4"/>
      <c r="Y98" s="4"/>
      <c r="AA98"/>
    </row>
    <row r="99" spans="8:27" x14ac:dyDescent="0.2">
      <c r="H99" s="4" t="str">
        <f t="shared" si="14"/>
        <v>Solar_BTM_PJM_PennElec_PA</v>
      </c>
      <c r="I99" s="4" t="s">
        <v>143</v>
      </c>
      <c r="J99" s="4" t="str">
        <f t="shared" si="15"/>
        <v>PA</v>
      </c>
      <c r="K99" s="4" t="str">
        <f t="shared" si="16"/>
        <v>PJM_PennElec</v>
      </c>
      <c r="L99" s="4">
        <v>0</v>
      </c>
      <c r="M99" s="4">
        <v>0</v>
      </c>
      <c r="N99" s="1">
        <f t="shared" si="17"/>
        <v>21.822580254553543</v>
      </c>
      <c r="O99" s="4">
        <v>0</v>
      </c>
      <c r="P99" s="4">
        <v>0</v>
      </c>
      <c r="Q99" s="4">
        <v>0</v>
      </c>
      <c r="R99" s="4">
        <v>0</v>
      </c>
      <c r="S99" s="4">
        <v>-1E-3</v>
      </c>
      <c r="T99" s="4">
        <v>0</v>
      </c>
      <c r="V99" s="4"/>
      <c r="W99" s="4"/>
      <c r="X99" s="4"/>
      <c r="Y99" s="4"/>
      <c r="AA99"/>
    </row>
    <row r="100" spans="8:27" x14ac:dyDescent="0.2">
      <c r="H100" s="4" t="str">
        <f t="shared" si="14"/>
        <v>Solar_BTM_PJM_PotomacElec_DC</v>
      </c>
      <c r="I100" s="4" t="s">
        <v>143</v>
      </c>
      <c r="J100" s="4" t="str">
        <f t="shared" si="15"/>
        <v>DC</v>
      </c>
      <c r="K100" s="4" t="str">
        <f t="shared" si="16"/>
        <v>PJM_PotomacElec</v>
      </c>
      <c r="L100" s="4">
        <v>0</v>
      </c>
      <c r="M100" s="4">
        <v>0</v>
      </c>
      <c r="N100" s="1">
        <f t="shared" si="17"/>
        <v>125.12398866655053</v>
      </c>
      <c r="O100" s="4">
        <v>0</v>
      </c>
      <c r="P100" s="4">
        <v>0</v>
      </c>
      <c r="Q100" s="4">
        <v>0</v>
      </c>
      <c r="R100" s="4">
        <v>0</v>
      </c>
      <c r="S100" s="4">
        <v>-1E-3</v>
      </c>
      <c r="T100" s="4">
        <v>0</v>
      </c>
      <c r="V100" s="4"/>
      <c r="W100" s="4"/>
      <c r="X100" s="4"/>
      <c r="Y100" s="4"/>
      <c r="AA100"/>
    </row>
    <row r="101" spans="8:27" x14ac:dyDescent="0.2">
      <c r="H101" s="4" t="str">
        <f t="shared" si="14"/>
        <v>Solar_BTM_PJM_PotomacElec_MD</v>
      </c>
      <c r="I101" s="4" t="s">
        <v>143</v>
      </c>
      <c r="J101" s="4" t="str">
        <f t="shared" si="15"/>
        <v>MD</v>
      </c>
      <c r="K101" s="4" t="str">
        <f t="shared" si="16"/>
        <v>PJM_PotomacElec</v>
      </c>
      <c r="L101" s="4">
        <v>0</v>
      </c>
      <c r="M101" s="4">
        <v>0</v>
      </c>
      <c r="N101" s="1">
        <f t="shared" si="17"/>
        <v>301.58056353214067</v>
      </c>
      <c r="O101" s="4">
        <v>0</v>
      </c>
      <c r="P101" s="4">
        <v>0</v>
      </c>
      <c r="Q101" s="4">
        <v>0</v>
      </c>
      <c r="R101" s="4">
        <v>0</v>
      </c>
      <c r="S101" s="4">
        <v>-1E-3</v>
      </c>
      <c r="T101" s="4">
        <v>0</v>
      </c>
      <c r="V101" s="4"/>
      <c r="W101" s="4"/>
      <c r="X101" s="4"/>
      <c r="Y101" s="4"/>
      <c r="AA101"/>
    </row>
    <row r="102" spans="8:27" x14ac:dyDescent="0.2">
      <c r="H102" s="4" t="str">
        <f t="shared" si="14"/>
        <v>Solar_BTM_PJM_PennPL_UGI_PA</v>
      </c>
      <c r="I102" s="4" t="s">
        <v>143</v>
      </c>
      <c r="J102" s="4" t="str">
        <f>J63</f>
        <v>PA</v>
      </c>
      <c r="K102" s="4" t="str">
        <f t="shared" si="16"/>
        <v>PJM_PennPL_UGI</v>
      </c>
      <c r="L102" s="4">
        <v>0</v>
      </c>
      <c r="M102" s="4">
        <v>0</v>
      </c>
      <c r="N102" s="1">
        <f t="shared" si="17"/>
        <v>190.20435364569133</v>
      </c>
      <c r="O102" s="4">
        <v>0</v>
      </c>
      <c r="P102" s="4">
        <v>0</v>
      </c>
      <c r="Q102" s="4">
        <v>0</v>
      </c>
      <c r="R102" s="4">
        <v>0</v>
      </c>
      <c r="S102" s="4">
        <v>-1E-3</v>
      </c>
      <c r="T102" s="4">
        <v>0</v>
      </c>
      <c r="V102" s="4"/>
      <c r="W102" s="4"/>
      <c r="X102" s="4"/>
      <c r="Y102" s="4"/>
      <c r="AA102"/>
    </row>
    <row r="103" spans="8:27" x14ac:dyDescent="0.2">
      <c r="H103" s="4" t="str">
        <f t="shared" si="14"/>
        <v>Solar_BTM_PJM_PublicServiceEG_NJ</v>
      </c>
      <c r="I103" s="4" t="s">
        <v>143</v>
      </c>
      <c r="J103" s="4" t="str">
        <f t="shared" si="15"/>
        <v>NJ</v>
      </c>
      <c r="K103" s="4" t="str">
        <f t="shared" si="16"/>
        <v>PJM_PublicServiceEG</v>
      </c>
      <c r="L103" s="4">
        <v>0</v>
      </c>
      <c r="M103" s="4">
        <v>0</v>
      </c>
      <c r="N103" s="1">
        <f t="shared" si="17"/>
        <v>1154.6694880654316</v>
      </c>
      <c r="O103" s="4">
        <v>0</v>
      </c>
      <c r="P103" s="4">
        <v>0</v>
      </c>
      <c r="Q103" s="4">
        <v>0</v>
      </c>
      <c r="R103" s="4">
        <v>0</v>
      </c>
      <c r="S103" s="4">
        <v>-1E-3</v>
      </c>
      <c r="T103" s="4">
        <v>0</v>
      </c>
      <c r="V103" s="4"/>
      <c r="W103" s="4"/>
      <c r="X103" s="4"/>
      <c r="Y103" s="4"/>
      <c r="AA103"/>
    </row>
    <row r="104" spans="8:27" x14ac:dyDescent="0.2">
      <c r="H104" s="4" t="str">
        <f t="shared" si="14"/>
        <v>Solar_BTM_PJM_RocklandElec_NJ</v>
      </c>
      <c r="I104" s="4" t="s">
        <v>143</v>
      </c>
      <c r="J104" s="4" t="str">
        <f t="shared" si="15"/>
        <v>NJ</v>
      </c>
      <c r="K104" s="4" t="str">
        <f t="shared" si="16"/>
        <v>PJM_RocklandElec</v>
      </c>
      <c r="L104" s="4">
        <v>0</v>
      </c>
      <c r="M104" s="4">
        <v>0</v>
      </c>
      <c r="N104" s="1">
        <f t="shared" si="17"/>
        <v>26.209990633837108</v>
      </c>
      <c r="O104" s="4">
        <v>0</v>
      </c>
      <c r="P104" s="4">
        <v>0</v>
      </c>
      <c r="Q104" s="4">
        <v>0</v>
      </c>
      <c r="R104" s="4">
        <v>0</v>
      </c>
      <c r="S104" s="4">
        <v>-1E-3</v>
      </c>
      <c r="T104" s="4">
        <v>0</v>
      </c>
      <c r="V104" s="4"/>
      <c r="W104" s="4"/>
      <c r="X104" s="4"/>
      <c r="Y104" s="4"/>
      <c r="AA104"/>
    </row>
    <row r="105" spans="8:27" x14ac:dyDescent="0.2">
      <c r="V105" s="4"/>
      <c r="W105" s="4"/>
      <c r="X105" s="4"/>
      <c r="Y105" s="4"/>
      <c r="AA105"/>
    </row>
    <row r="106" spans="8:27" x14ac:dyDescent="0.2">
      <c r="V106" s="4"/>
      <c r="W106" s="4"/>
      <c r="X106" s="4"/>
      <c r="Y106" s="4"/>
      <c r="AA106"/>
    </row>
    <row r="107" spans="8:27" x14ac:dyDescent="0.2">
      <c r="V107" s="4"/>
      <c r="W107" s="4"/>
      <c r="X107" s="4"/>
      <c r="Y107" s="4"/>
      <c r="AA107"/>
    </row>
    <row r="108" spans="8:27" x14ac:dyDescent="0.2">
      <c r="V108" s="4"/>
      <c r="W108" s="4"/>
      <c r="X108" s="4"/>
      <c r="Y108" s="4"/>
      <c r="AA108"/>
    </row>
    <row r="109" spans="8:27" x14ac:dyDescent="0.2">
      <c r="V109" s="4"/>
      <c r="W109" s="4"/>
      <c r="X109" s="4"/>
      <c r="Y109" s="4"/>
      <c r="AA109"/>
    </row>
    <row r="110" spans="8:27" x14ac:dyDescent="0.2">
      <c r="V110" s="4"/>
      <c r="W110" s="4"/>
      <c r="X110" s="4"/>
      <c r="Y110" s="4"/>
      <c r="AA110"/>
    </row>
    <row r="111" spans="8:27" x14ac:dyDescent="0.2">
      <c r="V111" s="4"/>
      <c r="W111" s="4"/>
      <c r="X111" s="4"/>
      <c r="Y111" s="4"/>
      <c r="AA111"/>
    </row>
    <row r="112" spans="8:27" x14ac:dyDescent="0.2">
      <c r="V112" s="4"/>
      <c r="W112" s="4"/>
      <c r="X112" s="4"/>
      <c r="Y112" s="4"/>
      <c r="AA112"/>
    </row>
    <row r="113" spans="22:27" x14ac:dyDescent="0.2">
      <c r="V113" s="4"/>
      <c r="W113" s="4"/>
      <c r="X113" s="4"/>
      <c r="Y113" s="4"/>
      <c r="AA113"/>
    </row>
    <row r="114" spans="22:27" x14ac:dyDescent="0.2">
      <c r="V114" s="4"/>
      <c r="W114" s="4"/>
      <c r="X114" s="4"/>
      <c r="Y114" s="4"/>
      <c r="AA114"/>
    </row>
    <row r="115" spans="22:27" x14ac:dyDescent="0.2">
      <c r="V115" s="4"/>
      <c r="W115" s="4"/>
      <c r="X115" s="4"/>
      <c r="Y115" s="4"/>
      <c r="AA115"/>
    </row>
    <row r="116" spans="22:27" x14ac:dyDescent="0.2">
      <c r="V116" s="4"/>
      <c r="W116" s="4"/>
      <c r="X116" s="4"/>
      <c r="Y116" s="4"/>
      <c r="AA116"/>
    </row>
    <row r="117" spans="22:27" x14ac:dyDescent="0.2">
      <c r="V117" s="4"/>
      <c r="W117" s="4"/>
      <c r="X117" s="4"/>
      <c r="Y117" s="4"/>
      <c r="AA117"/>
    </row>
    <row r="118" spans="22:27" x14ac:dyDescent="0.2">
      <c r="V118" s="4"/>
      <c r="W118" s="4"/>
      <c r="X118" s="4"/>
      <c r="Y118" s="4"/>
      <c r="AA118"/>
    </row>
    <row r="119" spans="22:27" x14ac:dyDescent="0.2">
      <c r="V119" s="4"/>
      <c r="W119" s="4"/>
      <c r="X119" s="4"/>
      <c r="Y119" s="4"/>
      <c r="AA119"/>
    </row>
    <row r="120" spans="22:27" x14ac:dyDescent="0.2">
      <c r="V120" s="4"/>
      <c r="W120" s="4"/>
      <c r="X120" s="4"/>
      <c r="Y120" s="4"/>
      <c r="AA120"/>
    </row>
    <row r="121" spans="22:27" x14ac:dyDescent="0.2">
      <c r="V121" s="4"/>
      <c r="W121" s="4"/>
      <c r="X121" s="4"/>
      <c r="Y121" s="4"/>
      <c r="AA121"/>
    </row>
    <row r="122" spans="22:27" x14ac:dyDescent="0.2">
      <c r="V122" s="4"/>
      <c r="W122" s="4"/>
      <c r="X122" s="4"/>
      <c r="Y122" s="4"/>
      <c r="AA122"/>
    </row>
    <row r="123" spans="22:27" x14ac:dyDescent="0.2">
      <c r="V123" s="4"/>
      <c r="W123" s="4"/>
      <c r="X123" s="4"/>
      <c r="Y123" s="4"/>
      <c r="AA123"/>
    </row>
    <row r="124" spans="22:27" x14ac:dyDescent="0.2">
      <c r="V124" s="4"/>
      <c r="W124" s="4"/>
      <c r="X124" s="4"/>
      <c r="Y124" s="4"/>
      <c r="AA124"/>
    </row>
    <row r="125" spans="22:27" x14ac:dyDescent="0.2">
      <c r="V125" s="4"/>
      <c r="W125" s="4"/>
      <c r="X125" s="4"/>
      <c r="Y125" s="4"/>
      <c r="AA125"/>
    </row>
    <row r="126" spans="22:27" x14ac:dyDescent="0.2">
      <c r="V126" s="4"/>
      <c r="W126" s="4"/>
      <c r="X126" s="4"/>
      <c r="Y126" s="4"/>
      <c r="AA126"/>
    </row>
    <row r="127" spans="22:27" x14ac:dyDescent="0.2">
      <c r="V127" s="4"/>
      <c r="W127" s="4"/>
      <c r="X127" s="4"/>
      <c r="Y127" s="4"/>
      <c r="AA127"/>
    </row>
    <row r="128" spans="22:27" x14ac:dyDescent="0.2">
      <c r="V128" s="4"/>
      <c r="W128" s="4"/>
      <c r="X128" s="4"/>
      <c r="Y128" s="4"/>
      <c r="AA128"/>
    </row>
    <row r="129" spans="22:33" x14ac:dyDescent="0.2">
      <c r="V129" s="4"/>
      <c r="W129" s="4"/>
      <c r="X129" s="4"/>
      <c r="Y129" s="4"/>
      <c r="AA129"/>
    </row>
    <row r="130" spans="22:33" x14ac:dyDescent="0.2">
      <c r="V130" s="4"/>
      <c r="W130" s="4"/>
      <c r="X130" s="4"/>
      <c r="Y130" s="4"/>
      <c r="AA130"/>
    </row>
    <row r="131" spans="22:33" x14ac:dyDescent="0.2">
      <c r="V131" s="4"/>
      <c r="W131" s="4"/>
      <c r="X131" s="4"/>
      <c r="Y131" s="4"/>
      <c r="AA131"/>
    </row>
    <row r="132" spans="22:33" x14ac:dyDescent="0.2">
      <c r="V132" s="4"/>
      <c r="W132" s="4"/>
      <c r="X132" s="4"/>
      <c r="Y132" s="4"/>
      <c r="AA132"/>
    </row>
    <row r="133" spans="22:33" x14ac:dyDescent="0.2">
      <c r="V133" s="4"/>
      <c r="W133" s="4"/>
      <c r="X133" s="4"/>
      <c r="Y133" s="4"/>
      <c r="AA133"/>
    </row>
    <row r="134" spans="22:33" x14ac:dyDescent="0.2">
      <c r="V134" s="4"/>
      <c r="W134" s="4"/>
      <c r="X134" s="4"/>
      <c r="Y134" s="4"/>
      <c r="AA134"/>
    </row>
    <row r="135" spans="22:33" x14ac:dyDescent="0.2">
      <c r="V135" s="4"/>
      <c r="W135" s="4"/>
      <c r="X135" s="4"/>
      <c r="Y135" s="4"/>
      <c r="AA135"/>
    </row>
    <row r="136" spans="22:33" x14ac:dyDescent="0.2">
      <c r="V136" s="4"/>
      <c r="W136" s="4"/>
      <c r="X136" s="4"/>
      <c r="Y136" s="4"/>
      <c r="AA136"/>
    </row>
    <row r="137" spans="22:33" x14ac:dyDescent="0.2">
      <c r="V137" s="4"/>
      <c r="W137" s="4"/>
      <c r="X137" s="4"/>
      <c r="Y137" s="4"/>
      <c r="AA137"/>
    </row>
    <row r="138" spans="22:33" x14ac:dyDescent="0.2">
      <c r="V138" s="4"/>
      <c r="W138" s="4"/>
      <c r="X138" s="4"/>
      <c r="Y138" s="4"/>
      <c r="AA138"/>
    </row>
    <row r="139" spans="22:33" x14ac:dyDescent="0.2">
      <c r="V139" s="4"/>
      <c r="W139" s="4"/>
      <c r="X139" s="4"/>
      <c r="Y139" s="4"/>
      <c r="AA139"/>
    </row>
    <row r="140" spans="22:33" x14ac:dyDescent="0.2">
      <c r="V140" s="4"/>
      <c r="W140" s="4"/>
      <c r="X140" s="4"/>
      <c r="Y140" s="4"/>
      <c r="AA140"/>
    </row>
    <row r="141" spans="22:33" x14ac:dyDescent="0.2">
      <c r="V141" s="4"/>
      <c r="W141" s="4"/>
      <c r="X141" s="4"/>
      <c r="Y141" s="4"/>
      <c r="AA141"/>
    </row>
    <row r="142" spans="22:33" x14ac:dyDescent="0.2">
      <c r="V142" s="4"/>
      <c r="W142" s="4"/>
      <c r="X142" s="4"/>
      <c r="Y142" s="4"/>
      <c r="AA142"/>
    </row>
    <row r="143" spans="22:33" x14ac:dyDescent="0.2">
      <c r="V143" s="4"/>
      <c r="W143" s="4"/>
      <c r="X143" s="4"/>
      <c r="Y143" s="4"/>
      <c r="AA143"/>
    </row>
    <row r="144" spans="22:33" x14ac:dyDescent="0.2">
      <c r="V144" s="4"/>
      <c r="W144" s="4"/>
      <c r="X144" s="4"/>
      <c r="Y144" s="4"/>
      <c r="AA144"/>
      <c r="AG144" s="63"/>
    </row>
    <row r="145" spans="22:33" x14ac:dyDescent="0.2">
      <c r="V145" s="4"/>
      <c r="W145" s="4"/>
      <c r="X145" s="4"/>
      <c r="Y145" s="4"/>
      <c r="AA145"/>
      <c r="AG145" s="63"/>
    </row>
    <row r="146" spans="22:33" x14ac:dyDescent="0.2">
      <c r="V146" s="4"/>
      <c r="W146" s="4"/>
      <c r="X146" s="4"/>
      <c r="Y146" s="4"/>
      <c r="AA146"/>
      <c r="AG146" s="63"/>
    </row>
    <row r="147" spans="22:33" x14ac:dyDescent="0.2">
      <c r="V147" s="4"/>
      <c r="W147" s="4"/>
      <c r="X147" s="4"/>
      <c r="Y147" s="4"/>
      <c r="AA147"/>
      <c r="AG147" s="63"/>
    </row>
    <row r="148" spans="22:33" x14ac:dyDescent="0.2">
      <c r="V148" s="4"/>
      <c r="W148" s="4"/>
      <c r="X148" s="4"/>
      <c r="Y148" s="4"/>
      <c r="AA148"/>
      <c r="AG148" s="63"/>
    </row>
    <row r="149" spans="22:33" x14ac:dyDescent="0.2">
      <c r="V149" s="4"/>
      <c r="W149" s="4"/>
      <c r="X149" s="4"/>
      <c r="Y149" s="4"/>
      <c r="AA149"/>
      <c r="AG149" s="63"/>
    </row>
    <row r="150" spans="22:33" x14ac:dyDescent="0.2">
      <c r="V150" s="4"/>
      <c r="W150" s="4"/>
      <c r="X150" s="4"/>
      <c r="Y150" s="4"/>
      <c r="AA150"/>
      <c r="AG150" s="63"/>
    </row>
    <row r="151" spans="22:33" x14ac:dyDescent="0.2">
      <c r="V151" s="4"/>
      <c r="W151" s="4"/>
      <c r="X151" s="4"/>
      <c r="Y151" s="4"/>
      <c r="AA151"/>
      <c r="AG151" s="63"/>
    </row>
    <row r="152" spans="22:33" x14ac:dyDescent="0.2">
      <c r="V152" s="4"/>
      <c r="W152" s="4"/>
      <c r="X152" s="4"/>
      <c r="Y152" s="4"/>
      <c r="AA152"/>
      <c r="AG152" s="63"/>
    </row>
    <row r="153" spans="22:33" x14ac:dyDescent="0.2">
      <c r="V153" s="4"/>
      <c r="W153" s="4"/>
      <c r="X153" s="4"/>
      <c r="Y153" s="4"/>
      <c r="AA153"/>
      <c r="AG153" s="63"/>
    </row>
    <row r="154" spans="22:33" x14ac:dyDescent="0.2">
      <c r="V154" s="4"/>
      <c r="W154" s="4"/>
      <c r="X154" s="4"/>
      <c r="Y154" s="4"/>
      <c r="AA154"/>
      <c r="AG154" s="63"/>
    </row>
    <row r="155" spans="22:33" x14ac:dyDescent="0.2">
      <c r="V155" s="4"/>
      <c r="W155" s="4"/>
      <c r="X155" s="4"/>
      <c r="Y155" s="4"/>
      <c r="AA155"/>
      <c r="AG155" s="63"/>
    </row>
    <row r="156" spans="22:33" x14ac:dyDescent="0.2">
      <c r="V156" s="4"/>
      <c r="W156" s="4"/>
      <c r="X156" s="4"/>
      <c r="Y156" s="4"/>
      <c r="AA156"/>
      <c r="AG156" s="63"/>
    </row>
    <row r="157" spans="22:33" x14ac:dyDescent="0.2">
      <c r="V157" s="4"/>
      <c r="W157" s="4"/>
      <c r="X157" s="4"/>
      <c r="Y157" s="4"/>
      <c r="AA157"/>
      <c r="AG157" s="63"/>
    </row>
    <row r="158" spans="22:33" x14ac:dyDescent="0.2">
      <c r="V158" s="4"/>
      <c r="W158" s="4"/>
      <c r="X158" s="4"/>
      <c r="Y158" s="4"/>
      <c r="AA158"/>
      <c r="AG158" s="63"/>
    </row>
    <row r="159" spans="22:33" x14ac:dyDescent="0.2">
      <c r="V159" s="4"/>
      <c r="W159" s="4"/>
      <c r="X159" s="4"/>
      <c r="Y159" s="4"/>
      <c r="AA159"/>
      <c r="AG159" s="63"/>
    </row>
    <row r="160" spans="22:33" x14ac:dyDescent="0.2">
      <c r="V160" s="4"/>
      <c r="W160" s="4"/>
      <c r="X160" s="4"/>
      <c r="Y160" s="4"/>
      <c r="AA160"/>
      <c r="AG160" s="63"/>
    </row>
    <row r="161" spans="22:33" x14ac:dyDescent="0.2">
      <c r="V161" s="4"/>
      <c r="W161" s="4"/>
      <c r="X161" s="4"/>
      <c r="Y161" s="4"/>
      <c r="AA161"/>
      <c r="AG161" s="63"/>
    </row>
    <row r="162" spans="22:33" x14ac:dyDescent="0.2">
      <c r="V162" s="4"/>
      <c r="W162" s="4"/>
      <c r="X162" s="4"/>
      <c r="Y162" s="4"/>
      <c r="AA162"/>
      <c r="AG162" s="63"/>
    </row>
    <row r="163" spans="22:33" x14ac:dyDescent="0.2">
      <c r="V163" s="4"/>
      <c r="W163" s="4"/>
      <c r="X163" s="4"/>
      <c r="Y163" s="4"/>
      <c r="AA163"/>
      <c r="AG163" s="63"/>
    </row>
    <row r="164" spans="22:33" x14ac:dyDescent="0.2">
      <c r="V164" s="4"/>
      <c r="W164" s="4"/>
      <c r="X164" s="4"/>
      <c r="Y164" s="4"/>
      <c r="AA164"/>
      <c r="AG164" s="63"/>
    </row>
    <row r="165" spans="22:33" x14ac:dyDescent="0.2">
      <c r="V165" s="4"/>
      <c r="W165" s="4"/>
      <c r="X165" s="4"/>
      <c r="Y165" s="4"/>
      <c r="AA165"/>
      <c r="AG165" s="63"/>
    </row>
    <row r="166" spans="22:33" x14ac:dyDescent="0.2">
      <c r="V166" s="4"/>
      <c r="W166" s="4"/>
      <c r="X166" s="4"/>
      <c r="Y166" s="4"/>
      <c r="AA166"/>
      <c r="AG166" s="63"/>
    </row>
    <row r="167" spans="22:33" x14ac:dyDescent="0.2">
      <c r="V167" s="4"/>
      <c r="W167" s="4"/>
      <c r="X167" s="4"/>
      <c r="Y167" s="4"/>
      <c r="AA167"/>
      <c r="AG167" s="63"/>
    </row>
    <row r="168" spans="22:33" x14ac:dyDescent="0.2">
      <c r="V168" s="4"/>
      <c r="W168" s="4"/>
      <c r="X168" s="4"/>
      <c r="Y168" s="4"/>
      <c r="AA168"/>
      <c r="AG168" s="63"/>
    </row>
    <row r="169" spans="22:33" x14ac:dyDescent="0.2">
      <c r="V169" s="4"/>
      <c r="W169" s="4"/>
      <c r="X169" s="4"/>
      <c r="Y169" s="4"/>
      <c r="AA169"/>
      <c r="AG169" s="63"/>
    </row>
    <row r="170" spans="22:33" x14ac:dyDescent="0.2">
      <c r="V170" s="4"/>
      <c r="W170" s="4"/>
      <c r="X170" s="4"/>
      <c r="Y170" s="4"/>
      <c r="AA170"/>
      <c r="AG170" s="63"/>
    </row>
    <row r="171" spans="22:33" x14ac:dyDescent="0.2">
      <c r="V171" s="4"/>
      <c r="W171" s="4"/>
      <c r="X171" s="4"/>
      <c r="Y171" s="4"/>
      <c r="AA171"/>
      <c r="AG171" s="63"/>
    </row>
    <row r="172" spans="22:33" x14ac:dyDescent="0.2">
      <c r="V172" s="4"/>
      <c r="W172" s="4"/>
      <c r="X172" s="4"/>
      <c r="Y172" s="4"/>
      <c r="AA172"/>
      <c r="AG172" s="63"/>
    </row>
    <row r="173" spans="22:33" x14ac:dyDescent="0.2">
      <c r="V173" s="4"/>
      <c r="W173" s="4"/>
      <c r="X173" s="4"/>
      <c r="Y173" s="4"/>
      <c r="AA173"/>
      <c r="AG173" s="63"/>
    </row>
    <row r="174" spans="22:33" x14ac:dyDescent="0.2">
      <c r="V174" s="4"/>
      <c r="W174" s="4"/>
      <c r="X174" s="4"/>
      <c r="Y174" s="4"/>
      <c r="AA174"/>
      <c r="AG174" s="63"/>
    </row>
    <row r="175" spans="22:33" x14ac:dyDescent="0.2">
      <c r="V175" s="4"/>
      <c r="W175" s="4"/>
      <c r="X175" s="4"/>
      <c r="Y175" s="4"/>
      <c r="AA175"/>
      <c r="AG175" s="63"/>
    </row>
    <row r="176" spans="22:33" x14ac:dyDescent="0.2">
      <c r="V176" s="4"/>
      <c r="W176" s="4"/>
      <c r="X176" s="4"/>
      <c r="Y176" s="4"/>
      <c r="AA176"/>
      <c r="AG176" s="63"/>
    </row>
    <row r="177" spans="22:33" x14ac:dyDescent="0.2">
      <c r="V177" s="4"/>
      <c r="W177" s="4"/>
      <c r="X177" s="4"/>
      <c r="Y177" s="4"/>
      <c r="AA177"/>
      <c r="AG177" s="63"/>
    </row>
  </sheetData>
  <mergeCells count="2">
    <mergeCell ref="A2:F2"/>
    <mergeCell ref="AB2:AF2"/>
  </mergeCells>
  <hyperlinks>
    <hyperlink ref="H1" r:id="rId1"/>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2"/>
  <sheetViews>
    <sheetView workbookViewId="0">
      <selection activeCell="C16" sqref="C16"/>
    </sheetView>
  </sheetViews>
  <sheetFormatPr defaultRowHeight="14.25" x14ac:dyDescent="0.2"/>
  <cols>
    <col min="1" max="1" width="24.625" customWidth="1"/>
    <col min="2" max="2" width="32.75" bestFit="1" customWidth="1"/>
    <col min="3" max="3" width="37.125" bestFit="1" customWidth="1"/>
    <col min="4" max="4" width="27.5" bestFit="1" customWidth="1"/>
    <col min="8" max="8" width="36.375" bestFit="1" customWidth="1"/>
  </cols>
  <sheetData>
    <row r="1" spans="1:10" x14ac:dyDescent="0.2">
      <c r="A1" s="63" t="s">
        <v>544</v>
      </c>
      <c r="B1" s="63"/>
      <c r="C1" s="63"/>
      <c r="D1" s="63"/>
      <c r="E1" s="63"/>
    </row>
    <row r="2" spans="1:10" x14ac:dyDescent="0.2">
      <c r="A2" s="63" t="s">
        <v>545</v>
      </c>
      <c r="B2" s="63" t="s">
        <v>547</v>
      </c>
      <c r="C2" s="63" t="s">
        <v>546</v>
      </c>
      <c r="F2" t="s">
        <v>548</v>
      </c>
      <c r="H2" t="s">
        <v>554</v>
      </c>
      <c r="I2" t="s">
        <v>555</v>
      </c>
      <c r="J2" t="s">
        <v>562</v>
      </c>
    </row>
    <row r="3" spans="1:10" x14ac:dyDescent="0.2">
      <c r="A3" s="63">
        <v>2022</v>
      </c>
      <c r="B3" s="63">
        <v>50</v>
      </c>
      <c r="C3" s="63">
        <v>420</v>
      </c>
      <c r="F3" s="9">
        <f>states_RPS!X133/Model_REC_production_in_2022!F12</f>
        <v>0.76172530898425173</v>
      </c>
      <c r="H3" s="2">
        <f t="shared" ref="H3:H11" si="0">B3+C3*$F$3</f>
        <v>369.92462977338573</v>
      </c>
      <c r="I3" s="2">
        <f>H3</f>
        <v>369.92462977338573</v>
      </c>
      <c r="J3" s="64">
        <f>0</f>
        <v>0</v>
      </c>
    </row>
    <row r="4" spans="1:10" x14ac:dyDescent="0.2">
      <c r="A4" s="63">
        <v>2023</v>
      </c>
      <c r="B4" s="63">
        <v>123</v>
      </c>
      <c r="C4" s="63">
        <v>648</v>
      </c>
      <c r="E4" s="63"/>
      <c r="H4" s="2">
        <f t="shared" si="0"/>
        <v>616.59800022179513</v>
      </c>
      <c r="I4" s="2">
        <f>H4+I3</f>
        <v>986.52262999518086</v>
      </c>
      <c r="J4" s="64">
        <f>H4+J3</f>
        <v>616.59800022179513</v>
      </c>
    </row>
    <row r="5" spans="1:10" x14ac:dyDescent="0.2">
      <c r="A5" s="63">
        <v>2024</v>
      </c>
      <c r="B5" s="63">
        <v>209</v>
      </c>
      <c r="C5" s="63">
        <v>470</v>
      </c>
      <c r="E5" s="63"/>
      <c r="H5" s="2">
        <f t="shared" si="0"/>
        <v>567.01089522259826</v>
      </c>
      <c r="I5" s="2">
        <f t="shared" ref="I5:I11" si="1">H5+I4</f>
        <v>1553.5335252177792</v>
      </c>
      <c r="J5" s="64">
        <f t="shared" ref="J5:J11" si="2">H5+J4</f>
        <v>1183.6088954443935</v>
      </c>
    </row>
    <row r="6" spans="1:10" x14ac:dyDescent="0.2">
      <c r="A6" s="63">
        <v>2025</v>
      </c>
      <c r="B6" s="63">
        <v>303</v>
      </c>
      <c r="C6" s="63">
        <v>480</v>
      </c>
      <c r="E6" s="63"/>
      <c r="H6" s="2">
        <f t="shared" si="0"/>
        <v>668.62814831244077</v>
      </c>
      <c r="I6" s="2">
        <f t="shared" si="1"/>
        <v>2222.16167353022</v>
      </c>
      <c r="J6" s="64">
        <f t="shared" si="2"/>
        <v>1852.2370437568343</v>
      </c>
    </row>
    <row r="7" spans="1:10" x14ac:dyDescent="0.2">
      <c r="A7" s="63">
        <v>2026</v>
      </c>
      <c r="B7" s="63">
        <v>310</v>
      </c>
      <c r="C7" s="63">
        <v>480</v>
      </c>
      <c r="E7" s="63"/>
      <c r="H7" s="2">
        <f t="shared" si="0"/>
        <v>675.62814831244077</v>
      </c>
      <c r="I7" s="2">
        <f t="shared" si="1"/>
        <v>2897.7898218426608</v>
      </c>
      <c r="J7" s="64">
        <f t="shared" si="2"/>
        <v>2527.8651920692751</v>
      </c>
    </row>
    <row r="8" spans="1:10" x14ac:dyDescent="0.2">
      <c r="A8" s="63">
        <v>2027</v>
      </c>
      <c r="B8" s="63">
        <v>310</v>
      </c>
      <c r="C8" s="63">
        <v>480</v>
      </c>
      <c r="E8" s="63"/>
      <c r="H8" s="2">
        <f t="shared" si="0"/>
        <v>675.62814831244077</v>
      </c>
      <c r="I8" s="2">
        <f t="shared" si="1"/>
        <v>3573.4179701551016</v>
      </c>
      <c r="J8" s="64">
        <f t="shared" si="2"/>
        <v>3203.4933403817158</v>
      </c>
    </row>
    <row r="9" spans="1:10" x14ac:dyDescent="0.2">
      <c r="A9" s="63">
        <v>2028</v>
      </c>
      <c r="B9" s="63">
        <v>310</v>
      </c>
      <c r="C9" s="63">
        <v>480</v>
      </c>
      <c r="E9" s="63"/>
      <c r="H9" s="2">
        <f t="shared" si="0"/>
        <v>675.62814831244077</v>
      </c>
      <c r="I9" s="2">
        <f t="shared" si="1"/>
        <v>4249.0461184675423</v>
      </c>
      <c r="J9" s="64">
        <f t="shared" si="2"/>
        <v>3879.1214886941566</v>
      </c>
    </row>
    <row r="10" spans="1:10" x14ac:dyDescent="0.2">
      <c r="A10" s="63">
        <v>2029</v>
      </c>
      <c r="B10" s="63">
        <v>310</v>
      </c>
      <c r="C10" s="63">
        <v>480</v>
      </c>
      <c r="E10" s="63"/>
      <c r="H10" s="2">
        <f t="shared" si="0"/>
        <v>675.62814831244077</v>
      </c>
      <c r="I10" s="2">
        <f t="shared" si="1"/>
        <v>4924.6742667799826</v>
      </c>
      <c r="J10" s="64">
        <f t="shared" si="2"/>
        <v>4554.7496370065974</v>
      </c>
    </row>
    <row r="11" spans="1:10" x14ac:dyDescent="0.2">
      <c r="A11" s="63">
        <v>2030</v>
      </c>
      <c r="B11" s="63">
        <v>310</v>
      </c>
      <c r="C11" s="63">
        <v>480</v>
      </c>
      <c r="E11" s="63"/>
      <c r="H11" s="2">
        <f t="shared" si="0"/>
        <v>675.62814831244077</v>
      </c>
      <c r="I11" s="2">
        <f t="shared" si="1"/>
        <v>5600.302415092423</v>
      </c>
      <c r="J11" s="64">
        <f t="shared" si="2"/>
        <v>5230.3777853190386</v>
      </c>
    </row>
    <row r="14" spans="1:10" x14ac:dyDescent="0.2">
      <c r="B14" s="63"/>
    </row>
    <row r="15" spans="1:10" x14ac:dyDescent="0.2">
      <c r="A15" t="s">
        <v>550</v>
      </c>
      <c r="B15" s="63" t="s">
        <v>568</v>
      </c>
      <c r="C15" s="63" t="s">
        <v>567</v>
      </c>
      <c r="D15" t="s">
        <v>553</v>
      </c>
      <c r="E15" t="s">
        <v>84</v>
      </c>
    </row>
    <row r="16" spans="1:10" x14ac:dyDescent="0.2">
      <c r="A16">
        <v>2021</v>
      </c>
      <c r="B16">
        <f>B17-B3</f>
        <v>643.6</v>
      </c>
      <c r="C16" s="1">
        <f>Model_REC_production_in_2022!I4+Model_REC_production_in_2022!I15+Model_REC_production_in_2022!I21+Model_REC_production_in_2022!I22</f>
        <v>2705.0011199999999</v>
      </c>
      <c r="D16" s="1">
        <f>C16*$F$3</f>
        <v>2060.467813934747</v>
      </c>
      <c r="E16" s="2">
        <f>D16+B16</f>
        <v>2704.0678139347469</v>
      </c>
    </row>
    <row r="17" spans="1:5" x14ac:dyDescent="0.2">
      <c r="A17">
        <v>2022</v>
      </c>
      <c r="B17" s="65">
        <v>693.6</v>
      </c>
      <c r="C17" s="1">
        <f>C16+C3</f>
        <v>3125.0011199999999</v>
      </c>
      <c r="D17" s="66">
        <f>C17*$F$3</f>
        <v>2380.3924437081328</v>
      </c>
      <c r="E17" s="2">
        <f>D17+B17</f>
        <v>3073.9924437081327</v>
      </c>
    </row>
    <row r="19" spans="1:5" x14ac:dyDescent="0.2">
      <c r="A19" t="s">
        <v>552</v>
      </c>
    </row>
    <row r="20" spans="1:5" x14ac:dyDescent="0.2">
      <c r="A20" t="s">
        <v>551</v>
      </c>
    </row>
    <row r="23" spans="1:5" x14ac:dyDescent="0.2">
      <c r="A23" t="s">
        <v>556</v>
      </c>
    </row>
    <row r="32" spans="1:5" x14ac:dyDescent="0.2">
      <c r="B32" s="1">
        <f>Model_REC_production_in_2022!P31+Model_REC_production_in_2022!P65+Model_REC_production_in_2022!P64+Model_REC_production_in_2022!P57</f>
        <v>2380.3924437081328</v>
      </c>
      <c r="C32" s="67">
        <f>Model_REC_production_in_2022!I4+Model_REC_production_in_2022!I15+Model_REC_production_in_2022!I21+Model_REC_production_in_2022!I22</f>
        <v>2705.0011199999999</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C390"/>
  <sheetViews>
    <sheetView zoomScale="145" zoomScaleNormal="145" workbookViewId="0">
      <selection activeCell="B41" sqref="B41"/>
    </sheetView>
  </sheetViews>
  <sheetFormatPr defaultRowHeight="14.25" x14ac:dyDescent="0.2"/>
  <cols>
    <col min="1" max="1" width="28.875" style="63" bestFit="1" customWidth="1"/>
    <col min="2" max="2" width="27.75" style="63" bestFit="1" customWidth="1"/>
    <col min="3" max="3" width="21.375" style="63" bestFit="1" customWidth="1"/>
    <col min="4" max="5" width="21.375" style="63" customWidth="1"/>
    <col min="6" max="6" width="9" style="63" customWidth="1"/>
    <col min="7" max="8" width="9" style="63"/>
    <col min="9" max="9" width="21.375" style="63" customWidth="1"/>
    <col min="10" max="10" width="16.125" style="63" customWidth="1"/>
    <col min="11" max="17" width="5" style="63" customWidth="1"/>
    <col min="18" max="18" width="11.375" style="63" customWidth="1"/>
    <col min="19" max="19" width="8.5" style="63" customWidth="1"/>
    <col min="20" max="21" width="12.25" style="63" customWidth="1"/>
    <col min="22" max="22" width="5.25" style="63" customWidth="1"/>
    <col min="23" max="23" width="8" style="63" customWidth="1"/>
    <col min="24" max="24" width="5.875" style="63" customWidth="1"/>
    <col min="25" max="25" width="8.625" style="63" customWidth="1"/>
    <col min="26" max="26" width="5.5" style="63" customWidth="1"/>
    <col min="27" max="27" width="8.25" style="63" customWidth="1"/>
    <col min="28" max="29" width="12.25" style="63" customWidth="1"/>
    <col min="30" max="30" width="12.25" style="63" bestFit="1" customWidth="1"/>
    <col min="31" max="31" width="12.25" style="63" customWidth="1"/>
    <col min="32" max="32" width="5.625" style="63" customWidth="1"/>
    <col min="33" max="33" width="8.5" style="63" customWidth="1"/>
    <col min="34" max="34" width="5.75" style="63" customWidth="1"/>
    <col min="35" max="35" width="8.125" style="63" customWidth="1"/>
    <col min="36" max="36" width="6.25" style="63" customWidth="1"/>
    <col min="37" max="37" width="8.625" style="63" customWidth="1"/>
    <col min="38" max="38" width="11.375" style="63" customWidth="1"/>
    <col min="39" max="39" width="19" style="63" bestFit="1" customWidth="1"/>
    <col min="40" max="40" width="15" style="63" bestFit="1" customWidth="1"/>
    <col min="41" max="41" width="3.5" style="63" customWidth="1"/>
    <col min="42" max="42" width="12.25" style="63" bestFit="1" customWidth="1"/>
    <col min="43" max="43" width="2.75" style="63" customWidth="1"/>
    <col min="44" max="45" width="12.25" style="63" bestFit="1" customWidth="1"/>
    <col min="46" max="46" width="3" style="63" customWidth="1"/>
    <col min="47" max="47" width="3.625" style="63" customWidth="1"/>
    <col min="48" max="50" width="12.25" style="63" bestFit="1" customWidth="1"/>
    <col min="51" max="51" width="3.5" style="63" customWidth="1"/>
    <col min="52" max="53" width="12.25" style="63" bestFit="1" customWidth="1"/>
    <col min="54" max="54" width="18" style="63" bestFit="1" customWidth="1"/>
    <col min="55" max="55" width="12.25" style="63" bestFit="1" customWidth="1"/>
    <col min="56" max="16384" width="9" style="63"/>
  </cols>
  <sheetData>
    <row r="1" spans="1:55" x14ac:dyDescent="0.2">
      <c r="A1" s="63" t="s">
        <v>605</v>
      </c>
      <c r="B1" s="63" t="s">
        <v>617</v>
      </c>
      <c r="C1" s="63" t="s">
        <v>619</v>
      </c>
      <c r="D1" s="63" t="s">
        <v>400</v>
      </c>
      <c r="E1" s="63" t="s">
        <v>1</v>
      </c>
      <c r="F1" s="63" t="s">
        <v>452</v>
      </c>
      <c r="I1"/>
      <c r="J1"/>
      <c r="K1"/>
    </row>
    <row r="2" spans="1:55" x14ac:dyDescent="0.2">
      <c r="A2" s="63" t="s">
        <v>39</v>
      </c>
      <c r="B2" s="63" t="s">
        <v>569</v>
      </c>
      <c r="C2" s="63" t="s">
        <v>97</v>
      </c>
      <c r="D2" s="63" t="s">
        <v>23</v>
      </c>
      <c r="F2" s="34">
        <f>SUMIFS(load!$CC$3:$CC$38,load!$CB$3:$CB$38,C2,load!$CA$3:'load'!$CA$38,D2)</f>
        <v>1</v>
      </c>
      <c r="H2" s="34"/>
      <c r="K2"/>
    </row>
    <row r="3" spans="1:55" x14ac:dyDescent="0.2">
      <c r="A3" s="63" t="s">
        <v>39</v>
      </c>
      <c r="B3" s="63" t="s">
        <v>569</v>
      </c>
      <c r="C3" s="63" t="s">
        <v>95</v>
      </c>
      <c r="D3" s="63" t="s">
        <v>26</v>
      </c>
      <c r="F3" s="34">
        <f>SUMIFS(load!$CC$3:$CC$38,load!$CB$3:$CB$38,C3,load!$CA$3:'load'!$CA$38,D3)</f>
        <v>0.17752401492100706</v>
      </c>
      <c r="H3" s="34"/>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row>
    <row r="4" spans="1:55" x14ac:dyDescent="0.2">
      <c r="A4" s="63" t="s">
        <v>39</v>
      </c>
      <c r="B4" s="63" t="s">
        <v>569</v>
      </c>
      <c r="C4" s="63" t="s">
        <v>95</v>
      </c>
      <c r="D4" s="63" t="s">
        <v>27</v>
      </c>
      <c r="F4" s="34">
        <f>SUMIFS(load!$CC$3:$CC$38,load!$CB$3:$CB$38,C4,load!$CA$3:'load'!$CA$38,D4)</f>
        <v>4.9312226366946398E-2</v>
      </c>
      <c r="H4" s="3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row>
    <row r="5" spans="1:55" x14ac:dyDescent="0.2">
      <c r="A5" s="63" t="s">
        <v>39</v>
      </c>
      <c r="B5" s="63" t="s">
        <v>569</v>
      </c>
      <c r="C5" s="63" t="s">
        <v>95</v>
      </c>
      <c r="D5" s="63" t="s">
        <v>28</v>
      </c>
      <c r="F5" s="34">
        <f>SUMIFS(load!$CC$3:$CC$38,load!$CB$3:$CB$38,C5,load!$CA$3:'load'!$CA$38,D5)</f>
        <v>3.9449781093557124E-2</v>
      </c>
      <c r="H5" s="34"/>
      <c r="S5"/>
      <c r="T5"/>
      <c r="U5"/>
      <c r="V5"/>
      <c r="W5"/>
      <c r="X5"/>
      <c r="Y5"/>
      <c r="Z5"/>
      <c r="AA5"/>
      <c r="AB5"/>
      <c r="AC5"/>
      <c r="AD5"/>
      <c r="AE5"/>
      <c r="AF5"/>
      <c r="AG5"/>
      <c r="AH5"/>
      <c r="AI5"/>
      <c r="AJ5"/>
      <c r="AK5"/>
      <c r="AL5"/>
      <c r="AM5"/>
      <c r="AN5"/>
      <c r="AO5"/>
      <c r="AP5"/>
      <c r="AQ5"/>
      <c r="AR5"/>
      <c r="AS5"/>
      <c r="AT5"/>
      <c r="AU5"/>
      <c r="AV5"/>
      <c r="AW5"/>
      <c r="AX5"/>
      <c r="AY5"/>
      <c r="AZ5"/>
      <c r="BA5"/>
      <c r="BB5"/>
      <c r="BC5"/>
    </row>
    <row r="6" spans="1:55" x14ac:dyDescent="0.2">
      <c r="A6" s="63" t="s">
        <v>39</v>
      </c>
      <c r="B6" s="63" t="s">
        <v>569</v>
      </c>
      <c r="C6" s="63" t="s">
        <v>95</v>
      </c>
      <c r="D6" s="63" t="s">
        <v>30</v>
      </c>
      <c r="F6" s="34">
        <f>SUMIFS(load!$CC$3:$CC$38,load!$CB$3:$CB$38,C6,load!$CA$3:'load'!$CA$38,D6)</f>
        <v>0.4279781741434216</v>
      </c>
      <c r="H6" s="34"/>
      <c r="I6" s="25"/>
      <c r="J6" s="42"/>
      <c r="K6" s="42"/>
      <c r="L6" s="42"/>
      <c r="M6" s="42"/>
      <c r="N6" s="42"/>
      <c r="O6" s="42"/>
      <c r="P6" s="42"/>
      <c r="Q6" s="42"/>
      <c r="R6" s="42"/>
      <c r="S6"/>
      <c r="T6"/>
      <c r="U6"/>
      <c r="V6"/>
      <c r="W6"/>
      <c r="X6"/>
      <c r="Y6"/>
      <c r="Z6"/>
      <c r="AA6"/>
      <c r="AB6"/>
      <c r="AC6"/>
      <c r="AD6"/>
      <c r="AE6"/>
      <c r="AF6"/>
      <c r="AG6"/>
      <c r="AH6"/>
      <c r="AI6"/>
      <c r="AJ6"/>
      <c r="AK6"/>
      <c r="AL6"/>
      <c r="AM6"/>
      <c r="AN6"/>
      <c r="AO6"/>
      <c r="AP6"/>
      <c r="AQ6"/>
      <c r="AR6"/>
      <c r="AS6"/>
      <c r="AT6"/>
      <c r="AU6"/>
      <c r="AV6"/>
      <c r="AW6"/>
      <c r="AX6"/>
      <c r="AY6"/>
      <c r="AZ6"/>
      <c r="BA6"/>
      <c r="BB6"/>
      <c r="BC6"/>
    </row>
    <row r="7" spans="1:55" x14ac:dyDescent="0.2">
      <c r="A7" s="63" t="s">
        <v>39</v>
      </c>
      <c r="B7" s="63" t="s">
        <v>569</v>
      </c>
      <c r="C7" s="63" t="s">
        <v>95</v>
      </c>
      <c r="D7" s="63" t="s">
        <v>32</v>
      </c>
      <c r="F7" s="34">
        <f>SUMIFS(load!$CC$3:$CC$38,load!$CB$3:$CB$38,C7,load!$CA$3:'load'!$CA$38,D7)</f>
        <v>1.9724890546778562E-2</v>
      </c>
      <c r="H7" s="34"/>
      <c r="I7" s="25"/>
      <c r="J7" s="42"/>
      <c r="K7" s="42"/>
      <c r="L7" s="42"/>
      <c r="M7" s="42"/>
      <c r="N7" s="42"/>
      <c r="O7" s="42"/>
      <c r="P7" s="42"/>
      <c r="Q7" s="42"/>
      <c r="R7" s="42"/>
      <c r="S7"/>
      <c r="T7"/>
      <c r="U7"/>
      <c r="V7"/>
      <c r="W7"/>
      <c r="X7"/>
      <c r="Y7"/>
      <c r="Z7"/>
      <c r="AA7"/>
      <c r="AB7"/>
      <c r="AC7"/>
      <c r="AD7"/>
      <c r="AE7"/>
      <c r="AF7"/>
      <c r="AG7"/>
      <c r="AH7"/>
      <c r="AI7"/>
      <c r="AJ7"/>
      <c r="AK7"/>
      <c r="AL7"/>
      <c r="AM7"/>
      <c r="AN7"/>
      <c r="AO7"/>
      <c r="AP7"/>
      <c r="AQ7"/>
      <c r="AR7"/>
      <c r="AS7"/>
      <c r="AT7"/>
      <c r="AU7"/>
      <c r="AV7"/>
      <c r="AW7"/>
      <c r="AX7"/>
      <c r="AY7"/>
      <c r="AZ7"/>
      <c r="BA7"/>
      <c r="BB7"/>
      <c r="BC7"/>
    </row>
    <row r="8" spans="1:55" x14ac:dyDescent="0.2">
      <c r="A8" s="63" t="s">
        <v>39</v>
      </c>
      <c r="B8" s="63" t="s">
        <v>569</v>
      </c>
      <c r="C8" s="63" t="s">
        <v>95</v>
      </c>
      <c r="D8" s="63" t="s">
        <v>33</v>
      </c>
      <c r="F8" s="34">
        <f>SUMIFS(load!$CC$3:$CC$38,load!$CB$3:$CB$38,C8,load!$CA$3:'load'!$CA$38,D8)</f>
        <v>0.14793667910083919</v>
      </c>
      <c r="H8" s="34"/>
      <c r="I8" s="25"/>
      <c r="J8" s="42"/>
      <c r="K8" s="42"/>
      <c r="L8" s="42"/>
      <c r="M8" s="42"/>
      <c r="N8" s="42"/>
      <c r="O8" s="42"/>
      <c r="P8" s="42"/>
      <c r="Q8" s="42"/>
      <c r="R8" s="42"/>
      <c r="S8"/>
      <c r="T8"/>
      <c r="U8"/>
      <c r="V8"/>
      <c r="W8"/>
      <c r="X8"/>
      <c r="Y8"/>
      <c r="Z8"/>
      <c r="AA8"/>
      <c r="AB8"/>
      <c r="AC8"/>
      <c r="AD8"/>
      <c r="AE8"/>
      <c r="AF8"/>
      <c r="AG8"/>
      <c r="AH8"/>
      <c r="AI8"/>
      <c r="AJ8"/>
      <c r="AK8"/>
      <c r="AL8"/>
      <c r="AM8"/>
      <c r="AN8"/>
      <c r="AO8"/>
      <c r="AP8"/>
      <c r="AQ8"/>
      <c r="AR8"/>
      <c r="AS8"/>
      <c r="AT8"/>
      <c r="AU8"/>
      <c r="AV8"/>
      <c r="AW8"/>
      <c r="AX8"/>
      <c r="AY8"/>
      <c r="AZ8"/>
      <c r="BA8"/>
      <c r="BB8"/>
      <c r="BC8"/>
    </row>
    <row r="9" spans="1:55" x14ac:dyDescent="0.2">
      <c r="A9" s="63" t="s">
        <v>39</v>
      </c>
      <c r="B9" s="63" t="s">
        <v>569</v>
      </c>
      <c r="C9" s="63" t="s">
        <v>95</v>
      </c>
      <c r="D9" s="63" t="s">
        <v>34</v>
      </c>
      <c r="F9" s="34">
        <f>SUMIFS(load!$CC$3:$CC$38,load!$CB$3:$CB$38,C9,load!$CA$3:'load'!$CA$38,D9)</f>
        <v>0.13807423382744993</v>
      </c>
      <c r="H9" s="34"/>
      <c r="I9" s="25"/>
      <c r="J9" s="42"/>
      <c r="K9" s="42"/>
      <c r="L9" s="42"/>
      <c r="M9" s="42"/>
      <c r="N9" s="42"/>
      <c r="O9" s="42"/>
      <c r="P9" s="42"/>
      <c r="Q9" s="42"/>
      <c r="R9" s="42"/>
      <c r="S9"/>
      <c r="T9"/>
      <c r="U9"/>
      <c r="V9"/>
      <c r="W9"/>
      <c r="X9"/>
      <c r="Y9"/>
      <c r="Z9"/>
      <c r="AA9"/>
      <c r="AB9"/>
      <c r="AC9"/>
      <c r="AD9"/>
      <c r="AE9"/>
      <c r="AF9"/>
      <c r="AG9"/>
      <c r="AH9"/>
      <c r="AI9"/>
      <c r="AJ9"/>
      <c r="AK9"/>
      <c r="AL9"/>
      <c r="AM9"/>
      <c r="AN9"/>
      <c r="AO9"/>
      <c r="AP9"/>
      <c r="AQ9"/>
      <c r="AR9"/>
      <c r="AS9"/>
      <c r="AT9"/>
      <c r="AU9"/>
      <c r="AV9"/>
      <c r="AW9"/>
      <c r="AX9"/>
      <c r="AY9"/>
      <c r="AZ9"/>
      <c r="BA9"/>
      <c r="BB9"/>
      <c r="BC9"/>
    </row>
    <row r="10" spans="1:55" x14ac:dyDescent="0.2">
      <c r="A10" s="63" t="s">
        <v>39</v>
      </c>
      <c r="B10" s="63" t="s">
        <v>569</v>
      </c>
      <c r="C10" s="63" t="s">
        <v>96</v>
      </c>
      <c r="D10" s="63" t="s">
        <v>4</v>
      </c>
      <c r="F10" s="34">
        <f>SUMIFS(load!$CC$3:$CC$38,load!$CB$3:$CB$38,C10,load!$CA$3:'load'!$CA$38,D10)</f>
        <v>0.17</v>
      </c>
      <c r="H10" s="34"/>
      <c r="I10" s="25"/>
      <c r="J10" s="42"/>
      <c r="K10" s="42"/>
      <c r="L10" s="42"/>
      <c r="M10" s="42"/>
      <c r="N10" s="42"/>
      <c r="O10" s="42"/>
      <c r="P10" s="42"/>
      <c r="Q10" s="42"/>
      <c r="R10" s="42"/>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row>
    <row r="11" spans="1:55" x14ac:dyDescent="0.2">
      <c r="A11" s="63" t="s">
        <v>39</v>
      </c>
      <c r="B11" s="63" t="s">
        <v>569</v>
      </c>
      <c r="C11" s="63" t="s">
        <v>96</v>
      </c>
      <c r="D11" s="63" t="s">
        <v>31</v>
      </c>
      <c r="F11" s="34">
        <f>SUMIFS(load!$CC$3:$CC$38,load!$CB$3:$CB$38,C11,load!$CA$3:'load'!$CA$38,D11)</f>
        <v>0.43999999999999995</v>
      </c>
      <c r="H11" s="34"/>
      <c r="I11" s="25"/>
      <c r="J11" s="42"/>
      <c r="K11" s="42"/>
      <c r="L11" s="42"/>
      <c r="M11" s="42"/>
      <c r="N11" s="42"/>
      <c r="O11" s="42"/>
      <c r="P11" s="42"/>
      <c r="Q11" s="42"/>
      <c r="R11" s="42"/>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row>
    <row r="12" spans="1:55" x14ac:dyDescent="0.2">
      <c r="A12" s="63" t="s">
        <v>39</v>
      </c>
      <c r="B12" s="63" t="s">
        <v>569</v>
      </c>
      <c r="C12" s="63" t="s">
        <v>96</v>
      </c>
      <c r="D12" s="63" t="s">
        <v>33</v>
      </c>
      <c r="F12" s="34">
        <f>SUMIFS(load!$CC$3:$CC$38,load!$CB$3:$CB$38,C12,load!$CA$3:'load'!$CA$38,D12)</f>
        <v>6.9999999999999993E-2</v>
      </c>
      <c r="H12" s="34"/>
      <c r="I12" s="25"/>
      <c r="J12" s="42"/>
      <c r="K12" s="42"/>
      <c r="L12" s="42"/>
      <c r="M12" s="42"/>
      <c r="N12" s="42"/>
      <c r="O12" s="42"/>
      <c r="P12" s="42"/>
      <c r="Q12" s="42"/>
      <c r="R12" s="4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row>
    <row r="13" spans="1:55" x14ac:dyDescent="0.2">
      <c r="A13" s="63" t="s">
        <v>39</v>
      </c>
      <c r="B13" s="63" t="s">
        <v>569</v>
      </c>
      <c r="C13" s="63" t="s">
        <v>96</v>
      </c>
      <c r="D13" s="63" t="s">
        <v>34</v>
      </c>
      <c r="F13" s="34">
        <f>SUMIFS(load!$CC$3:$CC$38,load!$CB$3:$CB$38,C13,load!$CA$3:'load'!$CA$38,D13)</f>
        <v>0.31999999999999995</v>
      </c>
      <c r="H13" s="34"/>
      <c r="I13" s="25"/>
      <c r="J13" s="42"/>
      <c r="K13" s="42"/>
      <c r="L13" s="42"/>
      <c r="M13" s="42"/>
      <c r="N13" s="42"/>
      <c r="O13" s="42"/>
      <c r="P13" s="42"/>
      <c r="Q13" s="42"/>
      <c r="R13" s="42"/>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row>
    <row r="14" spans="1:55" x14ac:dyDescent="0.2">
      <c r="A14" s="63" t="s">
        <v>39</v>
      </c>
      <c r="B14" s="63" t="s">
        <v>569</v>
      </c>
      <c r="C14" s="63" t="s">
        <v>106</v>
      </c>
      <c r="D14" s="63" t="s">
        <v>30</v>
      </c>
      <c r="F14" s="34">
        <f>SUMIFS(load!$CC$3:$CC$38,load!$CB$3:$CB$38,C14,load!$CA$3:'load'!$CA$38,D14)</f>
        <v>0.91999999999999993</v>
      </c>
      <c r="H14" s="34"/>
      <c r="I14" s="25"/>
      <c r="J14" s="42"/>
      <c r="K14" s="42"/>
      <c r="L14" s="42"/>
      <c r="M14" s="42"/>
      <c r="N14" s="42"/>
      <c r="O14" s="42"/>
      <c r="P14" s="42"/>
      <c r="Q14" s="42"/>
      <c r="R14" s="42"/>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row>
    <row r="15" spans="1:55" x14ac:dyDescent="0.2">
      <c r="A15" s="63" t="s">
        <v>39</v>
      </c>
      <c r="B15" s="63" t="s">
        <v>569</v>
      </c>
      <c r="C15" s="63" t="s">
        <v>106</v>
      </c>
      <c r="D15" s="63" t="s">
        <v>31</v>
      </c>
      <c r="F15" s="34">
        <f>SUMIFS(load!$CC$3:$CC$38,load!$CB$3:$CB$38,C15,load!$CA$3:'load'!$CA$38,D15)</f>
        <v>7.9999999999999988E-2</v>
      </c>
      <c r="H15" s="34"/>
      <c r="I15" s="25"/>
      <c r="J15" s="42"/>
      <c r="K15" s="42"/>
      <c r="L15" s="42"/>
      <c r="M15" s="42"/>
      <c r="N15" s="42"/>
      <c r="O15" s="42"/>
      <c r="P15" s="42"/>
      <c r="Q15" s="42"/>
      <c r="R15" s="42"/>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row>
    <row r="16" spans="1:55" x14ac:dyDescent="0.2">
      <c r="A16" s="63" t="s">
        <v>39</v>
      </c>
      <c r="B16" s="63" t="s">
        <v>569</v>
      </c>
      <c r="C16" s="63" t="s">
        <v>98</v>
      </c>
      <c r="D16" s="63" t="s">
        <v>4</v>
      </c>
      <c r="F16" s="34">
        <f>SUMIFS(load!$CC$3:$CC$38,load!$CB$3:$CB$38,C16,load!$CA$3:'load'!$CA$38,D16)</f>
        <v>1</v>
      </c>
      <c r="H16" s="34"/>
      <c r="I16" s="25"/>
      <c r="J16" s="42"/>
      <c r="K16" s="42"/>
      <c r="L16" s="42"/>
      <c r="M16" s="42"/>
      <c r="N16" s="42"/>
      <c r="O16" s="42"/>
      <c r="P16" s="42"/>
      <c r="Q16" s="42"/>
      <c r="R16" s="42"/>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row>
    <row r="17" spans="1:55" x14ac:dyDescent="0.2">
      <c r="A17" s="63" t="s">
        <v>39</v>
      </c>
      <c r="B17" s="63" t="s">
        <v>569</v>
      </c>
      <c r="C17" s="63" t="s">
        <v>99</v>
      </c>
      <c r="D17" s="63" t="s">
        <v>5</v>
      </c>
      <c r="F17" s="34">
        <f>SUMIFS(load!$CC$3:$CC$38,load!$CB$3:$CB$38,C17,load!$CA$3:'load'!$CA$38,D17)</f>
        <v>1</v>
      </c>
      <c r="H17" s="34"/>
      <c r="I17" s="25"/>
      <c r="J17" s="42"/>
      <c r="K17" s="42"/>
      <c r="L17" s="42"/>
      <c r="M17" s="42"/>
      <c r="N17" s="42"/>
      <c r="O17" s="42"/>
      <c r="P17" s="42"/>
      <c r="Q17" s="42"/>
      <c r="R17" s="42"/>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row>
    <row r="18" spans="1:55" x14ac:dyDescent="0.2">
      <c r="A18" s="63" t="s">
        <v>39</v>
      </c>
      <c r="B18" s="63" t="s">
        <v>569</v>
      </c>
      <c r="C18" s="63" t="s">
        <v>100</v>
      </c>
      <c r="D18" s="63" t="s">
        <v>30</v>
      </c>
      <c r="F18" s="34">
        <f>SUMIFS(load!$CC$3:$CC$38,load!$CB$3:$CB$38,C18,load!$CA$3:'load'!$CA$38,D18)</f>
        <v>1</v>
      </c>
      <c r="H18" s="34"/>
      <c r="I18" s="25"/>
      <c r="J18" s="42"/>
      <c r="K18" s="42"/>
      <c r="L18" s="42"/>
      <c r="M18" s="42"/>
      <c r="N18" s="42"/>
      <c r="O18" s="42"/>
      <c r="P18" s="42"/>
      <c r="Q18" s="42"/>
      <c r="R18" s="42"/>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row>
    <row r="19" spans="1:55" x14ac:dyDescent="0.2">
      <c r="A19" s="63" t="s">
        <v>39</v>
      </c>
      <c r="B19" s="63" t="s">
        <v>569</v>
      </c>
      <c r="C19" s="63" t="s">
        <v>103</v>
      </c>
      <c r="D19" s="63" t="s">
        <v>27</v>
      </c>
      <c r="F19" s="34">
        <f>SUMIFS(load!$CC$3:$CC$38,load!$CB$3:$CB$38,C19,load!$CA$3:'load'!$CA$38,D19)</f>
        <v>0.17000000000000004</v>
      </c>
      <c r="H19" s="34"/>
      <c r="I19" s="25"/>
      <c r="J19" s="42"/>
      <c r="K19" s="42"/>
      <c r="L19" s="42"/>
      <c r="M19" s="42"/>
      <c r="N19" s="42"/>
      <c r="O19" s="42"/>
      <c r="P19" s="42"/>
      <c r="Q19" s="42"/>
      <c r="R19" s="42"/>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row>
    <row r="20" spans="1:55" x14ac:dyDescent="0.2">
      <c r="A20" s="63" t="s">
        <v>39</v>
      </c>
      <c r="B20" s="63" t="s">
        <v>569</v>
      </c>
      <c r="C20" s="63" t="s">
        <v>103</v>
      </c>
      <c r="D20" s="63" t="s">
        <v>30</v>
      </c>
      <c r="F20" s="34">
        <f>SUMIFS(load!$CC$3:$CC$38,load!$CB$3:$CB$38,C20,load!$CA$3:'load'!$CA$38,D20)</f>
        <v>0.83</v>
      </c>
      <c r="H20" s="34"/>
      <c r="I20" s="25"/>
      <c r="J20" s="42"/>
      <c r="K20" s="42"/>
      <c r="L20" s="42"/>
      <c r="M20" s="42"/>
      <c r="N20" s="42"/>
      <c r="O20" s="42"/>
      <c r="P20" s="42"/>
      <c r="Q20" s="42"/>
      <c r="R20" s="42"/>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row>
    <row r="21" spans="1:55" x14ac:dyDescent="0.2">
      <c r="A21" s="63" t="s">
        <v>39</v>
      </c>
      <c r="B21" s="63" t="s">
        <v>569</v>
      </c>
      <c r="C21" s="63" t="s">
        <v>104</v>
      </c>
      <c r="D21" s="63" t="s">
        <v>31</v>
      </c>
      <c r="F21" s="34">
        <f>SUMIFS(load!$CC$3:$CC$38,load!$CB$3:$CB$38,C21,load!$CA$3:'load'!$CA$38,D21)</f>
        <v>1</v>
      </c>
      <c r="H21" s="34"/>
      <c r="I21" s="25"/>
      <c r="J21" s="42"/>
      <c r="K21" s="42"/>
      <c r="L21" s="42"/>
      <c r="M21" s="42"/>
      <c r="N21" s="42"/>
      <c r="O21" s="42"/>
      <c r="P21" s="42"/>
      <c r="Q21" s="42"/>
      <c r="R21" s="42"/>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row>
    <row r="22" spans="1:55" x14ac:dyDescent="0.2">
      <c r="A22" s="63" t="s">
        <v>39</v>
      </c>
      <c r="B22" s="63" t="s">
        <v>569</v>
      </c>
      <c r="C22" s="63" t="s">
        <v>102</v>
      </c>
      <c r="D22" s="63" t="s">
        <v>29</v>
      </c>
      <c r="F22" s="34">
        <f>SUMIFS(load!$CC$3:$CC$38,load!$CB$3:$CB$38,C22,load!$CA$3:'load'!$CA$38,D22)</f>
        <v>0.05</v>
      </c>
      <c r="H22" s="34"/>
      <c r="I22" s="25"/>
      <c r="J22" s="42"/>
      <c r="K22" s="42"/>
      <c r="L22" s="42"/>
      <c r="M22" s="42"/>
      <c r="N22" s="42"/>
      <c r="O22" s="42"/>
      <c r="P22" s="42"/>
      <c r="Q22" s="42"/>
      <c r="R22" s="4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row>
    <row r="23" spans="1:55" x14ac:dyDescent="0.2">
      <c r="A23" s="63" t="s">
        <v>39</v>
      </c>
      <c r="B23" s="63" t="s">
        <v>569</v>
      </c>
      <c r="C23" s="63" t="s">
        <v>102</v>
      </c>
      <c r="D23" s="63" t="s">
        <v>33</v>
      </c>
      <c r="F23" s="34">
        <f>SUMIFS(load!$CC$3:$CC$38,load!$CB$3:$CB$38,C23,load!$CA$3:'load'!$CA$38,D23)</f>
        <v>0.95000000000000007</v>
      </c>
      <c r="H23" s="34"/>
      <c r="I23" s="25"/>
      <c r="J23" s="42"/>
      <c r="K23" s="42"/>
      <c r="L23" s="42"/>
      <c r="M23" s="42"/>
      <c r="N23" s="42"/>
      <c r="O23" s="42"/>
      <c r="P23" s="42"/>
      <c r="Q23" s="42"/>
      <c r="R23" s="42"/>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row>
    <row r="24" spans="1:55" x14ac:dyDescent="0.2">
      <c r="A24" s="63" t="s">
        <v>39</v>
      </c>
      <c r="B24" s="63" t="s">
        <v>569</v>
      </c>
      <c r="C24" s="63" t="s">
        <v>101</v>
      </c>
      <c r="D24" s="63" t="s">
        <v>21</v>
      </c>
      <c r="F24" s="34">
        <f>SUMIFS(load!$CC$3:$CC$38,load!$CB$3:$CB$38,C24,load!$CA$3:'load'!$CA$38,D24)</f>
        <v>0.61</v>
      </c>
      <c r="H24" s="34"/>
      <c r="I24" s="25"/>
      <c r="J24" s="42"/>
      <c r="K24" s="42"/>
      <c r="L24" s="42"/>
      <c r="M24" s="42"/>
      <c r="N24" s="42"/>
      <c r="O24" s="42"/>
      <c r="P24" s="42"/>
      <c r="Q24" s="42"/>
      <c r="R24" s="42"/>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row>
    <row r="25" spans="1:55" x14ac:dyDescent="0.2">
      <c r="A25" s="63" t="s">
        <v>39</v>
      </c>
      <c r="B25" s="63" t="s">
        <v>569</v>
      </c>
      <c r="C25" s="63" t="s">
        <v>101</v>
      </c>
      <c r="D25" s="63" t="s">
        <v>4</v>
      </c>
      <c r="F25" s="34">
        <f>SUMIFS(load!$CC$3:$CC$38,load!$CB$3:$CB$38,C25,load!$CA$3:'load'!$CA$38,D25)</f>
        <v>0.36</v>
      </c>
      <c r="H25" s="34"/>
      <c r="I25" s="25"/>
      <c r="J25" s="42"/>
      <c r="K25" s="42"/>
      <c r="L25" s="42"/>
      <c r="M25" s="42"/>
      <c r="N25" s="42"/>
      <c r="O25" s="42"/>
      <c r="P25" s="42"/>
      <c r="Q25" s="42"/>
      <c r="R25" s="42"/>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row>
    <row r="26" spans="1:55" x14ac:dyDescent="0.2">
      <c r="A26" s="63" t="s">
        <v>39</v>
      </c>
      <c r="B26" s="63" t="s">
        <v>569</v>
      </c>
      <c r="C26" s="63" t="s">
        <v>101</v>
      </c>
      <c r="D26" s="63" t="s">
        <v>33</v>
      </c>
      <c r="F26" s="34">
        <f>SUMIFS(load!$CC$3:$CC$38,load!$CB$3:$CB$38,C26,load!$CA$3:'load'!$CA$38,D26)</f>
        <v>2.9999999999999995E-2</v>
      </c>
      <c r="H26" s="34"/>
      <c r="I26" s="25"/>
      <c r="J26" s="42"/>
      <c r="K26" s="42"/>
      <c r="L26" s="42"/>
      <c r="M26" s="42"/>
      <c r="N26" s="42"/>
      <c r="O26" s="42"/>
      <c r="P26" s="42"/>
      <c r="Q26" s="42"/>
      <c r="R26" s="42"/>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row>
    <row r="27" spans="1:55" x14ac:dyDescent="0.2">
      <c r="A27" s="63" t="s">
        <v>39</v>
      </c>
      <c r="B27" s="63" t="s">
        <v>569</v>
      </c>
      <c r="C27" s="63" t="s">
        <v>105</v>
      </c>
      <c r="D27" s="63" t="s">
        <v>27</v>
      </c>
      <c r="F27" s="34">
        <f>SUMIFS(load!$CC$3:$CC$38,load!$CB$3:$CB$38,C27,load!$CA$3:'load'!$CA$38,D27)</f>
        <v>1</v>
      </c>
      <c r="H27" s="34"/>
      <c r="I27" s="25"/>
      <c r="J27" s="42"/>
      <c r="K27" s="42"/>
      <c r="L27" s="42"/>
      <c r="M27" s="42"/>
      <c r="N27" s="42"/>
      <c r="O27" s="42"/>
      <c r="P27" s="42"/>
      <c r="Q27" s="42"/>
      <c r="R27" s="42"/>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row>
    <row r="28" spans="1:55" x14ac:dyDescent="0.2">
      <c r="A28" s="63" t="s">
        <v>39</v>
      </c>
      <c r="B28" s="63" t="s">
        <v>569</v>
      </c>
      <c r="C28" s="63" t="s">
        <v>107</v>
      </c>
      <c r="D28" s="63" t="s">
        <v>23</v>
      </c>
      <c r="F28" s="34">
        <f>SUMIFS(load!$CC$3:$CC$38,load!$CB$3:$CB$38,C28,load!$CA$3:'load'!$CA$38,D28)</f>
        <v>1</v>
      </c>
      <c r="H28" s="34"/>
      <c r="I28"/>
      <c r="J28"/>
      <c r="K28"/>
      <c r="L28"/>
      <c r="M28"/>
      <c r="N28"/>
      <c r="O28"/>
      <c r="P28"/>
      <c r="Q28"/>
      <c r="R28"/>
      <c r="S28"/>
      <c r="T28"/>
      <c r="U28"/>
      <c r="V28"/>
      <c r="W28"/>
      <c r="X28"/>
      <c r="Y28"/>
      <c r="Z28"/>
      <c r="AA28"/>
      <c r="AB28"/>
      <c r="AC28"/>
      <c r="AD28"/>
      <c r="AE28"/>
      <c r="AF28"/>
      <c r="AG28"/>
      <c r="AH28"/>
      <c r="AI28"/>
      <c r="AJ28"/>
      <c r="AK28"/>
      <c r="AL28"/>
    </row>
    <row r="29" spans="1:55" x14ac:dyDescent="0.2">
      <c r="A29" s="63" t="s">
        <v>39</v>
      </c>
      <c r="B29" s="63" t="s">
        <v>569</v>
      </c>
      <c r="C29" s="63" t="s">
        <v>108</v>
      </c>
      <c r="D29" s="63" t="s">
        <v>31</v>
      </c>
      <c r="F29" s="34">
        <f>SUMIFS(load!$CC$3:$CC$38,load!$CB$3:$CB$38,C29,load!$CA$3:'load'!$CA$38,D29)</f>
        <v>1</v>
      </c>
      <c r="H29" s="34"/>
      <c r="I29" s="34"/>
    </row>
    <row r="30" spans="1:55" x14ac:dyDescent="0.2">
      <c r="A30" s="63" t="s">
        <v>39</v>
      </c>
      <c r="B30" s="63" t="s">
        <v>569</v>
      </c>
      <c r="C30" s="63" t="s">
        <v>111</v>
      </c>
      <c r="D30" s="63" t="s">
        <v>31</v>
      </c>
      <c r="F30" s="34">
        <f>SUMIFS(load!$CC$3:$CC$38,load!$CB$3:$CB$38,C30,load!$CA$3:'load'!$CA$38,D30)</f>
        <v>1</v>
      </c>
      <c r="H30" s="34"/>
      <c r="I30" s="34"/>
    </row>
    <row r="31" spans="1:55" x14ac:dyDescent="0.2">
      <c r="A31" s="63" t="s">
        <v>39</v>
      </c>
      <c r="B31" s="63" t="s">
        <v>569</v>
      </c>
      <c r="C31" s="63" t="s">
        <v>109</v>
      </c>
      <c r="D31" s="63" t="s">
        <v>31</v>
      </c>
      <c r="F31" s="34">
        <f>SUMIFS(load!$CC$3:$CC$38,load!$CB$3:$CB$38,C31,load!$CA$3:'load'!$CA$38,D31)</f>
        <v>1</v>
      </c>
      <c r="H31" s="34"/>
      <c r="I31" s="34"/>
    </row>
    <row r="32" spans="1:55" x14ac:dyDescent="0.2">
      <c r="A32" s="63" t="s">
        <v>39</v>
      </c>
      <c r="B32" s="63" t="s">
        <v>569</v>
      </c>
      <c r="C32" s="63" t="s">
        <v>112</v>
      </c>
      <c r="D32" s="63" t="s">
        <v>22</v>
      </c>
      <c r="F32" s="34">
        <f>SUMIFS(load!$CC$3:$CC$38,load!$CB$3:$CB$38,C32,load!$CA$3:'load'!$CA$38,D32)</f>
        <v>0.3</v>
      </c>
      <c r="H32" s="34"/>
      <c r="I32" s="34"/>
    </row>
    <row r="33" spans="1:9" x14ac:dyDescent="0.2">
      <c r="A33" s="63" t="s">
        <v>39</v>
      </c>
      <c r="B33" s="63" t="s">
        <v>569</v>
      </c>
      <c r="C33" s="63" t="s">
        <v>112</v>
      </c>
      <c r="D33" s="63" t="s">
        <v>4</v>
      </c>
      <c r="F33" s="34">
        <f>SUMIFS(load!$CC$3:$CC$38,load!$CB$3:$CB$38,C33,load!$CA$3:'load'!$CA$38,D33)</f>
        <v>0.7</v>
      </c>
      <c r="H33" s="34"/>
      <c r="I33" s="34"/>
    </row>
    <row r="34" spans="1:9" x14ac:dyDescent="0.2">
      <c r="A34" s="63" t="s">
        <v>39</v>
      </c>
      <c r="B34" s="63" t="s">
        <v>569</v>
      </c>
      <c r="C34" s="63" t="s">
        <v>110</v>
      </c>
      <c r="D34" s="63" t="s">
        <v>31</v>
      </c>
      <c r="F34" s="34">
        <f>SUMIFS(load!$CC$3:$CC$38,load!$CB$3:$CB$38,C34,load!$CA$3:'load'!$CA$38,D34)</f>
        <v>1</v>
      </c>
      <c r="H34" s="34"/>
      <c r="I34" s="34"/>
    </row>
    <row r="35" spans="1:9" x14ac:dyDescent="0.2">
      <c r="A35" s="63" t="s">
        <v>39</v>
      </c>
      <c r="B35" s="63" t="s">
        <v>569</v>
      </c>
      <c r="C35" s="63" t="s">
        <v>113</v>
      </c>
      <c r="D35" s="63" t="s">
        <v>23</v>
      </c>
      <c r="F35" s="34">
        <f>SUMIFS(load!$CC$3:$CC$38,load!$CB$3:$CB$38,C35,load!$CA$3:'load'!$CA$38,D35)</f>
        <v>1</v>
      </c>
      <c r="H35" s="34"/>
      <c r="I35" s="34"/>
    </row>
    <row r="36" spans="1:9" x14ac:dyDescent="0.2">
      <c r="A36" s="63" t="s">
        <v>39</v>
      </c>
      <c r="B36" s="63" t="s">
        <v>569</v>
      </c>
      <c r="C36" s="63" t="s">
        <v>114</v>
      </c>
      <c r="D36" s="63" t="s">
        <v>23</v>
      </c>
      <c r="F36" s="34">
        <f>SUMIFS(load!$CC$3:$CC$38,load!$CB$3:$CB$38,C36,load!$CA$3:'load'!$CA$38,D36)</f>
        <v>1</v>
      </c>
      <c r="H36" s="34"/>
      <c r="I36" s="34"/>
    </row>
    <row r="37" spans="1:9" x14ac:dyDescent="0.2">
      <c r="A37" s="63" t="s">
        <v>39</v>
      </c>
      <c r="B37" s="63" t="s">
        <v>569</v>
      </c>
      <c r="C37" s="63" t="s">
        <v>401</v>
      </c>
      <c r="D37" s="63" t="s">
        <v>5</v>
      </c>
      <c r="F37" s="34">
        <f>SUMIFS(load!$CC$3:$CC$38,load!$CB$3:$CB$38,C37,load!$CA$3:'load'!$CA$38,D37)</f>
        <v>1</v>
      </c>
      <c r="H37" s="34"/>
      <c r="I37" s="34"/>
    </row>
    <row r="38" spans="1:9" x14ac:dyDescent="0.2">
      <c r="A38" s="63" t="s">
        <v>606</v>
      </c>
      <c r="B38" s="63" t="s">
        <v>570</v>
      </c>
      <c r="C38" s="63" t="str">
        <f>load!BJ3</f>
        <v>NJ</v>
      </c>
      <c r="D38" s="63" t="str">
        <f>load!BI3</f>
        <v>PJM_AtlanticElec</v>
      </c>
      <c r="F38" s="34">
        <f>VLOOKUP(D38&amp;"-"&amp;C38,load!$BC$3:$BG$40,5,FALSE)</f>
        <v>0.13425050975400124</v>
      </c>
    </row>
    <row r="39" spans="1:9" x14ac:dyDescent="0.2">
      <c r="A39" s="63" t="s">
        <v>606</v>
      </c>
      <c r="B39" s="63" t="s">
        <v>570</v>
      </c>
      <c r="C39" s="63" t="str">
        <f>load!BJ4</f>
        <v>IN</v>
      </c>
      <c r="D39" s="63" t="str">
        <f>load!BI4</f>
        <v>PJM_AEP</v>
      </c>
      <c r="F39" s="34">
        <f>VLOOKUP(D39&amp;"-"&amp;C39,load!$BC$3:$BG$40,5,FALSE)</f>
        <v>1</v>
      </c>
    </row>
    <row r="40" spans="1:9" x14ac:dyDescent="0.2">
      <c r="A40" s="63" t="s">
        <v>606</v>
      </c>
      <c r="B40" s="63" t="s">
        <v>570</v>
      </c>
      <c r="C40" s="63" t="str">
        <f>load!BJ5</f>
        <v>KY</v>
      </c>
      <c r="D40" s="63" t="str">
        <f>load!BI5</f>
        <v>PJM_AEP</v>
      </c>
      <c r="F40" s="34">
        <f>VLOOKUP(D40&amp;"-"&amp;C40,load!$BC$3:$BG$40,5,FALSE)</f>
        <v>0.29937516362452954</v>
      </c>
    </row>
    <row r="41" spans="1:9" x14ac:dyDescent="0.2">
      <c r="A41" s="63" t="s">
        <v>606</v>
      </c>
      <c r="B41" s="63" t="s">
        <v>570</v>
      </c>
      <c r="C41" s="63" t="str">
        <f>load!BJ6</f>
        <v>MI</v>
      </c>
      <c r="D41" s="63" t="str">
        <f>load!BI6</f>
        <v>PJM_AEP</v>
      </c>
      <c r="F41" s="34">
        <f>VLOOKUP(D41&amp;"-"&amp;C41,load!$BC$3:$BG$40,5,FALSE)</f>
        <v>1</v>
      </c>
    </row>
    <row r="42" spans="1:9" x14ac:dyDescent="0.2">
      <c r="A42" s="63" t="s">
        <v>606</v>
      </c>
      <c r="B42" s="63" t="s">
        <v>570</v>
      </c>
      <c r="C42" s="63" t="str">
        <f>load!BJ7</f>
        <v>OH</v>
      </c>
      <c r="D42" s="63" t="str">
        <f>load!BI7</f>
        <v>PJM_AEP</v>
      </c>
      <c r="F42" s="34">
        <f>VLOOKUP(D42&amp;"-"&amp;C42,load!$BC$3:$BG$40,5,FALSE)</f>
        <v>0.36876474464917131</v>
      </c>
    </row>
    <row r="43" spans="1:9" x14ac:dyDescent="0.2">
      <c r="A43" s="63" t="s">
        <v>606</v>
      </c>
      <c r="B43" s="63" t="s">
        <v>570</v>
      </c>
      <c r="C43" s="63" t="str">
        <f>load!BJ8</f>
        <v>TN</v>
      </c>
      <c r="D43" s="63" t="str">
        <f>load!BI8</f>
        <v>PJM_AEP</v>
      </c>
      <c r="F43" s="34">
        <f>VLOOKUP(D43&amp;"-"&amp;C43,load!$BC$3:$BG$40,5,FALSE)</f>
        <v>1</v>
      </c>
    </row>
    <row r="44" spans="1:9" x14ac:dyDescent="0.2">
      <c r="A44" s="63" t="s">
        <v>606</v>
      </c>
      <c r="B44" s="63" t="s">
        <v>570</v>
      </c>
      <c r="C44" s="63" t="str">
        <f>load!BJ9</f>
        <v>VA</v>
      </c>
      <c r="D44" s="63" t="str">
        <f>load!BI9</f>
        <v>PJM_AEP</v>
      </c>
      <c r="F44" s="34">
        <f>VLOOKUP(D44&amp;"-"&amp;C44,load!$BC$3:$BG$40,5,FALSE)</f>
        <v>0.16102087349762448</v>
      </c>
    </row>
    <row r="45" spans="1:9" x14ac:dyDescent="0.2">
      <c r="A45" s="63" t="s">
        <v>606</v>
      </c>
      <c r="B45" s="63" t="s">
        <v>570</v>
      </c>
      <c r="C45" s="63" t="str">
        <f>load!BJ10</f>
        <v>WV</v>
      </c>
      <c r="D45" s="63" t="str">
        <f>load!BI10</f>
        <v>PJM_AEP</v>
      </c>
      <c r="F45" s="34">
        <f>VLOOKUP(D45&amp;"-"&amp;C45,load!$BC$3:$BG$40,5,FALSE)</f>
        <v>0.53462846114627671</v>
      </c>
    </row>
    <row r="46" spans="1:9" x14ac:dyDescent="0.2">
      <c r="A46" s="63" t="s">
        <v>606</v>
      </c>
      <c r="B46" s="63" t="s">
        <v>570</v>
      </c>
      <c r="C46" s="63" t="str">
        <f>load!BJ11</f>
        <v>MD</v>
      </c>
      <c r="D46" s="63" t="str">
        <f>load!BI11</f>
        <v>PJM_AlleghenyPower</v>
      </c>
      <c r="F46" s="34">
        <f>VLOOKUP(D46&amp;"-"&amp;C46,load!$BC$3:$BG$40,5,FALSE)</f>
        <v>0.12964169839173631</v>
      </c>
    </row>
    <row r="47" spans="1:9" x14ac:dyDescent="0.2">
      <c r="A47" s="63" t="s">
        <v>606</v>
      </c>
      <c r="B47" s="63" t="s">
        <v>570</v>
      </c>
      <c r="C47" s="63" t="str">
        <f>load!BJ12</f>
        <v>PA</v>
      </c>
      <c r="D47" s="63" t="str">
        <f>load!BI12</f>
        <v>PJM_AlleghenyPower</v>
      </c>
      <c r="F47" s="34">
        <f>VLOOKUP(D47&amp;"-"&amp;C47,load!$BC$3:$BG$40,5,FALSE)</f>
        <v>0.14240192414001707</v>
      </c>
    </row>
    <row r="48" spans="1:9" x14ac:dyDescent="0.2">
      <c r="A48" s="63" t="s">
        <v>606</v>
      </c>
      <c r="B48" s="63" t="s">
        <v>570</v>
      </c>
      <c r="C48" s="63" t="str">
        <f>load!BJ13</f>
        <v>VA</v>
      </c>
      <c r="D48" s="63" t="str">
        <f>load!BI13</f>
        <v>PJM_AlleghenyPower</v>
      </c>
      <c r="F48" s="34">
        <f>VLOOKUP(D48&amp;"-"&amp;C48,load!$BC$3:$BG$40,5,FALSE)</f>
        <v>2.8616384395235749E-2</v>
      </c>
    </row>
    <row r="49" spans="1:6" x14ac:dyDescent="0.2">
      <c r="A49" s="63" t="s">
        <v>606</v>
      </c>
      <c r="B49" s="63" t="s">
        <v>570</v>
      </c>
      <c r="C49" s="63" t="str">
        <f>load!BJ14</f>
        <v>WV</v>
      </c>
      <c r="D49" s="63" t="str">
        <f>load!BI14</f>
        <v>PJM_AlleghenyPower</v>
      </c>
      <c r="F49" s="34">
        <f>VLOOKUP(D49&amp;"-"&amp;C49,load!$BC$3:$BG$40,5,FALSE)</f>
        <v>0.46537153885372334</v>
      </c>
    </row>
    <row r="50" spans="1:6" x14ac:dyDescent="0.2">
      <c r="A50" s="63" t="s">
        <v>606</v>
      </c>
      <c r="B50" s="63" t="s">
        <v>570</v>
      </c>
      <c r="C50" s="63" t="str">
        <f>load!BJ15</f>
        <v>OH</v>
      </c>
      <c r="D50" s="63" t="str">
        <f>load!BI15</f>
        <v>PJM_FirstEnergy_ATSI</v>
      </c>
      <c r="F50" s="34">
        <f>VLOOKUP(D50&amp;"-"&amp;C50,load!$BC$3:$BG$40,5,FALSE)</f>
        <v>0.3793971720289892</v>
      </c>
    </row>
    <row r="51" spans="1:6" x14ac:dyDescent="0.2">
      <c r="A51" s="63" t="s">
        <v>606</v>
      </c>
      <c r="B51" s="63" t="s">
        <v>570</v>
      </c>
      <c r="C51" s="63" t="str">
        <f>load!BJ16</f>
        <v>PA</v>
      </c>
      <c r="D51" s="63" t="str">
        <f>load!BI16</f>
        <v>PJM_FirstEnergy_ATSI</v>
      </c>
      <c r="F51" s="34">
        <f>VLOOKUP(D51&amp;"-"&amp;C51,load!$BC$3:$BG$40,5,FALSE)</f>
        <v>3.2992957647938984E-2</v>
      </c>
    </row>
    <row r="52" spans="1:6" x14ac:dyDescent="0.2">
      <c r="A52" s="63" t="s">
        <v>606</v>
      </c>
      <c r="B52" s="63" t="s">
        <v>570</v>
      </c>
      <c r="C52" s="63" t="str">
        <f>load!BJ17</f>
        <v>MD</v>
      </c>
      <c r="D52" s="63" t="str">
        <f>load!BI17</f>
        <v>PJM_BaltimoreGE</v>
      </c>
      <c r="F52" s="34">
        <f>VLOOKUP(D52&amp;"-"&amp;C52,load!$BC$3:$BG$40,5,FALSE)</f>
        <v>0.4610314130568901</v>
      </c>
    </row>
    <row r="53" spans="1:6" x14ac:dyDescent="0.2">
      <c r="A53" s="63" t="s">
        <v>606</v>
      </c>
      <c r="B53" s="63" t="s">
        <v>570</v>
      </c>
      <c r="C53" s="63" t="str">
        <f>load!BJ18</f>
        <v>IL</v>
      </c>
      <c r="D53" s="63" t="str">
        <f>load!BI18</f>
        <v>PJM_ComEd</v>
      </c>
      <c r="F53" s="34">
        <f>VLOOKUP(D53&amp;"-"&amp;C53,load!$BC$3:$BG$40,5,FALSE)</f>
        <v>0.65760321160080881</v>
      </c>
    </row>
    <row r="54" spans="1:6" x14ac:dyDescent="0.2">
      <c r="A54" s="63" t="s">
        <v>606</v>
      </c>
      <c r="B54" s="63" t="s">
        <v>570</v>
      </c>
      <c r="C54" s="63" t="str">
        <f>load!BJ19</f>
        <v>OH</v>
      </c>
      <c r="D54" s="63" t="str">
        <f>load!BI19</f>
        <v>PJM_DaytonPL</v>
      </c>
      <c r="F54" s="34">
        <f>VLOOKUP(D54&amp;"-"&amp;C54,load!$BC$3:$BG$40,5,FALSE)</f>
        <v>0.10873450547586722</v>
      </c>
    </row>
    <row r="55" spans="1:6" x14ac:dyDescent="0.2">
      <c r="A55" s="63" t="s">
        <v>606</v>
      </c>
      <c r="B55" s="63" t="s">
        <v>570</v>
      </c>
      <c r="C55" s="63" t="str">
        <f>load!BJ20</f>
        <v>KY</v>
      </c>
      <c r="D55" s="63" t="str">
        <f>load!BI20</f>
        <v>PJM_DukeOhioKentucky</v>
      </c>
      <c r="F55" s="34">
        <f>VLOOKUP(D55&amp;"-"&amp;C55,load!$BC$3:$BG$40,5,FALSE)</f>
        <v>0.20651647616870017</v>
      </c>
    </row>
    <row r="56" spans="1:6" x14ac:dyDescent="0.2">
      <c r="A56" s="63" t="s">
        <v>606</v>
      </c>
      <c r="B56" s="63" t="s">
        <v>570</v>
      </c>
      <c r="C56" s="63" t="str">
        <f>load!BJ21</f>
        <v>OH</v>
      </c>
      <c r="D56" s="63" t="str">
        <f>load!BI21</f>
        <v>PJM_DukeOhioKentucky</v>
      </c>
      <c r="F56" s="34">
        <f>VLOOKUP(D56&amp;"-"&amp;C56,load!$BC$3:$BG$40,5,FALSE)</f>
        <v>0.1431035778459723</v>
      </c>
    </row>
    <row r="57" spans="1:6" x14ac:dyDescent="0.2">
      <c r="A57" s="63" t="s">
        <v>606</v>
      </c>
      <c r="B57" s="63" t="s">
        <v>570</v>
      </c>
      <c r="C57" s="63" t="str">
        <f>load!BJ22</f>
        <v>PA</v>
      </c>
      <c r="D57" s="63" t="str">
        <f>load!BI22</f>
        <v>PJM_DuqLight</v>
      </c>
      <c r="F57" s="34">
        <f>VLOOKUP(D57&amp;"-"&amp;C57,load!$BC$3:$BG$40,5,FALSE)</f>
        <v>9.0325449472201058E-2</v>
      </c>
    </row>
    <row r="58" spans="1:6" x14ac:dyDescent="0.2">
      <c r="A58" s="63" t="s">
        <v>606</v>
      </c>
      <c r="B58" s="63" t="s">
        <v>570</v>
      </c>
      <c r="C58" s="63" t="str">
        <f>load!BJ23</f>
        <v>NC</v>
      </c>
      <c r="D58" s="63" t="str">
        <f>load!BI23</f>
        <v>PJM_Dominion_VP</v>
      </c>
      <c r="F58" s="34">
        <f>VLOOKUP(D58&amp;"-"&amp;C58,load!$BC$3:$BG$40,5,FALSE)</f>
        <v>1</v>
      </c>
    </row>
    <row r="59" spans="1:6" x14ac:dyDescent="0.2">
      <c r="A59" s="63" t="s">
        <v>606</v>
      </c>
      <c r="B59" s="63" t="s">
        <v>570</v>
      </c>
      <c r="C59" s="63" t="str">
        <f>load!BJ24</f>
        <v>VA</v>
      </c>
      <c r="D59" s="63" t="str">
        <f>load!BI24</f>
        <v>PJM_Dominion_VP</v>
      </c>
      <c r="F59" s="34">
        <f>VLOOKUP(D59&amp;"-"&amp;C59,load!$BC$3:$BG$40,5,FALSE)</f>
        <v>0.80581406881764206</v>
      </c>
    </row>
    <row r="60" spans="1:6" x14ac:dyDescent="0.2">
      <c r="A60" s="63" t="s">
        <v>606</v>
      </c>
      <c r="B60" s="63" t="s">
        <v>570</v>
      </c>
      <c r="C60" s="63" t="str">
        <f>load!BJ25</f>
        <v>DE</v>
      </c>
      <c r="D60" s="63" t="str">
        <f>load!BI25</f>
        <v>PJM_DelmarvaPL</v>
      </c>
      <c r="F60" s="34">
        <f>VLOOKUP(D60&amp;"-"&amp;C60,load!$BC$3:$BG$40,5,FALSE)</f>
        <v>1</v>
      </c>
    </row>
    <row r="61" spans="1:6" x14ac:dyDescent="0.2">
      <c r="A61" s="63" t="s">
        <v>606</v>
      </c>
      <c r="B61" s="63" t="s">
        <v>570</v>
      </c>
      <c r="C61" s="63" t="str">
        <f>load!BJ26</f>
        <v>MD</v>
      </c>
      <c r="D61" s="63" t="str">
        <f>load!BI26</f>
        <v>PJM_DelmarvaPL</v>
      </c>
      <c r="F61" s="34">
        <f>VLOOKUP(D61&amp;"-"&amp;C61,load!$BC$3:$BG$40,5,FALSE)</f>
        <v>0.10182280582163601</v>
      </c>
    </row>
    <row r="62" spans="1:6" x14ac:dyDescent="0.2">
      <c r="A62" s="63" t="s">
        <v>606</v>
      </c>
      <c r="B62" s="63" t="s">
        <v>570</v>
      </c>
      <c r="C62" s="63" t="str">
        <f>load!BJ27</f>
        <v>VA</v>
      </c>
      <c r="D62" s="63" t="str">
        <f>load!BI27</f>
        <v>PJM_DelmarvaPL</v>
      </c>
      <c r="F62" s="34">
        <f>VLOOKUP(D62&amp;"-"&amp;C62,load!$BC$3:$BG$40,5,FALSE)</f>
        <v>4.548673289497744E-3</v>
      </c>
    </row>
    <row r="63" spans="1:6" x14ac:dyDescent="0.2">
      <c r="A63" s="63" t="s">
        <v>606</v>
      </c>
      <c r="B63" s="63" t="s">
        <v>570</v>
      </c>
      <c r="C63" s="63" t="str">
        <f>load!BJ28</f>
        <v>KY</v>
      </c>
      <c r="D63" s="63" t="str">
        <f>load!BI28</f>
        <v>PJM_EKPC</v>
      </c>
      <c r="F63" s="34">
        <f>VLOOKUP(D63&amp;"-"&amp;C63,load!$BC$3:$BG$40,5,FALSE)</f>
        <v>0.4941083602067704</v>
      </c>
    </row>
    <row r="64" spans="1:6" x14ac:dyDescent="0.2">
      <c r="A64" s="63" t="s">
        <v>606</v>
      </c>
      <c r="B64" s="63" t="s">
        <v>570</v>
      </c>
      <c r="C64" s="63" t="str">
        <f>load!BJ29</f>
        <v>NJ</v>
      </c>
      <c r="D64" s="63" t="str">
        <f>load!BI29</f>
        <v>PJM_JerseyCntrlPL</v>
      </c>
      <c r="F64" s="34">
        <f>VLOOKUP(D64&amp;"-"&amp;C64,load!$BC$3:$BG$40,5,FALSE)</f>
        <v>0.2941088065790266</v>
      </c>
    </row>
    <row r="65" spans="1:6" x14ac:dyDescent="0.2">
      <c r="A65" s="63" t="s">
        <v>606</v>
      </c>
      <c r="B65" s="63" t="s">
        <v>570</v>
      </c>
      <c r="C65" s="63" t="str">
        <f>load!BJ30</f>
        <v>PA</v>
      </c>
      <c r="D65" s="63" t="str">
        <f>load!BI30</f>
        <v>PJM_MetEd</v>
      </c>
      <c r="F65" s="34">
        <f>VLOOKUP(D65&amp;"-"&amp;C65,load!$BC$3:$BG$40,5,FALSE)</f>
        <v>9.9817926365477719E-2</v>
      </c>
    </row>
    <row r="66" spans="1:6" x14ac:dyDescent="0.2">
      <c r="A66" s="63" t="s">
        <v>606</v>
      </c>
      <c r="B66" s="63" t="s">
        <v>570</v>
      </c>
      <c r="C66" s="63" t="str">
        <f>load!BJ31</f>
        <v>PA</v>
      </c>
      <c r="D66" s="63" t="str">
        <f>load!BI31</f>
        <v>PJM_PhiladelphiaElec</v>
      </c>
      <c r="F66" s="34">
        <f>VLOOKUP(D66&amp;"-"&amp;C66,load!$BC$3:$BG$40,5,FALSE)</f>
        <v>0.25861379446918908</v>
      </c>
    </row>
    <row r="67" spans="1:6" x14ac:dyDescent="0.2">
      <c r="A67" s="63" t="s">
        <v>606</v>
      </c>
      <c r="B67" s="63" t="s">
        <v>570</v>
      </c>
      <c r="C67" s="63" t="str">
        <f>load!BJ32</f>
        <v>PA</v>
      </c>
      <c r="D67" s="63" t="str">
        <f>load!BI32</f>
        <v>PJM_PennElec</v>
      </c>
      <c r="F67" s="34">
        <f>VLOOKUP(D67&amp;"-"&amp;C67,load!$BC$3:$BG$40,5,FALSE)</f>
        <v>0.1133327959798047</v>
      </c>
    </row>
    <row r="68" spans="1:6" x14ac:dyDescent="0.2">
      <c r="A68" s="63" t="s">
        <v>606</v>
      </c>
      <c r="B68" s="63" t="s">
        <v>570</v>
      </c>
      <c r="C68" s="63" t="str">
        <f>load!BJ33</f>
        <v>DC</v>
      </c>
      <c r="D68" s="63" t="str">
        <f>load!BI33</f>
        <v>PJM_PotomacElec</v>
      </c>
      <c r="F68" s="34">
        <f>VLOOKUP(D68&amp;"-"&amp;C68,load!$BC$3:$BG$40,5,FALSE)</f>
        <v>1</v>
      </c>
    </row>
    <row r="69" spans="1:6" x14ac:dyDescent="0.2">
      <c r="A69" s="63" t="s">
        <v>606</v>
      </c>
      <c r="B69" s="63" t="s">
        <v>570</v>
      </c>
      <c r="C69" s="63" t="str">
        <f>load!BJ34</f>
        <v>MD</v>
      </c>
      <c r="D69" s="63" t="str">
        <f>load!BI34</f>
        <v>PJM_PotomacElec</v>
      </c>
      <c r="F69" s="34">
        <f>VLOOKUP(D69&amp;"-"&amp;C69,load!$BC$3:$BG$40,5,FALSE)</f>
        <v>0.30750408272973756</v>
      </c>
    </row>
    <row r="70" spans="1:6" x14ac:dyDescent="0.2">
      <c r="A70" s="63" t="s">
        <v>606</v>
      </c>
      <c r="B70" s="63" t="s">
        <v>570</v>
      </c>
      <c r="C70" s="63" t="str">
        <f>load!BJ35</f>
        <v>PA</v>
      </c>
      <c r="D70" s="63" t="str">
        <f>load!BI35</f>
        <v>PJM_PennPL_UGI</v>
      </c>
      <c r="F70" s="34">
        <f>VLOOKUP(D70&amp;"-"&amp;C70,load!$BC$3:$BG$40,5,FALSE)</f>
        <v>0.26251515192537139</v>
      </c>
    </row>
    <row r="71" spans="1:6" x14ac:dyDescent="0.2">
      <c r="A71" s="63" t="s">
        <v>606</v>
      </c>
      <c r="B71" s="63" t="s">
        <v>570</v>
      </c>
      <c r="C71" s="63" t="str">
        <f>load!BJ36</f>
        <v>NJ</v>
      </c>
      <c r="D71" s="63" t="str">
        <f>load!BI36</f>
        <v>PJM_PublicServiceEG</v>
      </c>
      <c r="F71" s="34">
        <f>VLOOKUP(D71&amp;"-"&amp;C71,load!$BC$3:$BG$40,5,FALSE)</f>
        <v>0.55298068832924474</v>
      </c>
    </row>
    <row r="72" spans="1:6" x14ac:dyDescent="0.2">
      <c r="A72" s="63" t="s">
        <v>606</v>
      </c>
      <c r="B72" s="63" t="s">
        <v>570</v>
      </c>
      <c r="C72" s="63" t="str">
        <f>load!BJ37</f>
        <v>NJ</v>
      </c>
      <c r="D72" s="63" t="str">
        <f>load!BI37</f>
        <v>PJM_RocklandElec</v>
      </c>
      <c r="F72" s="34">
        <f>VLOOKUP(D72&amp;"-"&amp;C72,load!$BC$3:$BG$40,5,FALSE)</f>
        <v>1.865999533772757E-2</v>
      </c>
    </row>
    <row r="73" spans="1:6" x14ac:dyDescent="0.2">
      <c r="A73" s="63" t="s">
        <v>606</v>
      </c>
      <c r="B73" s="63" t="s">
        <v>570</v>
      </c>
      <c r="C73" s="63" t="str">
        <f>load!BJ38</f>
        <v>IL</v>
      </c>
      <c r="D73" s="63" t="str">
        <f>load!BI38</f>
        <v>MISO4</v>
      </c>
      <c r="F73" s="34">
        <f>VLOOKUP(D73&amp;"-"&amp;C73,load!$BC$3:$BG$40,5,FALSE)</f>
        <v>0.34239678839919113</v>
      </c>
    </row>
    <row r="74" spans="1:6" x14ac:dyDescent="0.2">
      <c r="A74" s="63" t="s">
        <v>609</v>
      </c>
      <c r="B74" s="63" t="s">
        <v>569</v>
      </c>
      <c r="C74" s="63" t="str">
        <f>RPS_to_clean_capacity!I3</f>
        <v>PJM_AtlanticElec</v>
      </c>
      <c r="D74" s="63" t="str">
        <f>RPS_to_clean_capacity!H3</f>
        <v>NJ</v>
      </c>
      <c r="E74" s="63">
        <f>RPS_to_clean_capacity!K3</f>
        <v>2023</v>
      </c>
      <c r="F74" s="34">
        <f>RPS_to_clean_capacity!W3</f>
        <v>1</v>
      </c>
    </row>
    <row r="75" spans="1:6" x14ac:dyDescent="0.2">
      <c r="A75" s="63" t="s">
        <v>609</v>
      </c>
      <c r="B75" s="63" t="s">
        <v>569</v>
      </c>
      <c r="C75" s="63" t="str">
        <f>RPS_to_clean_capacity!I4</f>
        <v>PJM_AEP</v>
      </c>
      <c r="D75" s="63" t="str">
        <f>RPS_to_clean_capacity!H4</f>
        <v>IN</v>
      </c>
      <c r="E75" s="63">
        <f>RPS_to_clean_capacity!K4</f>
        <v>2023</v>
      </c>
      <c r="F75" s="34">
        <f>RPS_to_clean_capacity!W4</f>
        <v>0</v>
      </c>
    </row>
    <row r="76" spans="1:6" x14ac:dyDescent="0.2">
      <c r="A76" s="63" t="s">
        <v>609</v>
      </c>
      <c r="B76" s="63" t="s">
        <v>569</v>
      </c>
      <c r="C76" s="63" t="str">
        <f>RPS_to_clean_capacity!I5</f>
        <v>PJM_AEP</v>
      </c>
      <c r="D76" s="63" t="str">
        <f>RPS_to_clean_capacity!H5</f>
        <v>KY</v>
      </c>
      <c r="E76" s="63">
        <f>RPS_to_clean_capacity!K5</f>
        <v>2023</v>
      </c>
      <c r="F76" s="34">
        <f>RPS_to_clean_capacity!W5</f>
        <v>0</v>
      </c>
    </row>
    <row r="77" spans="1:6" x14ac:dyDescent="0.2">
      <c r="A77" s="63" t="s">
        <v>609</v>
      </c>
      <c r="B77" s="63" t="s">
        <v>569</v>
      </c>
      <c r="C77" s="63" t="str">
        <f>RPS_to_clean_capacity!I6</f>
        <v>PJM_AEP</v>
      </c>
      <c r="D77" s="63" t="str">
        <f>RPS_to_clean_capacity!H6</f>
        <v>MI</v>
      </c>
      <c r="E77" s="63">
        <f>RPS_to_clean_capacity!K6</f>
        <v>2023</v>
      </c>
      <c r="F77" s="34">
        <f>RPS_to_clean_capacity!W6</f>
        <v>0</v>
      </c>
    </row>
    <row r="78" spans="1:6" x14ac:dyDescent="0.2">
      <c r="A78" s="63" t="s">
        <v>609</v>
      </c>
      <c r="B78" s="63" t="s">
        <v>569</v>
      </c>
      <c r="C78" s="63" t="str">
        <f>RPS_to_clean_capacity!I7</f>
        <v>PJM_AEP</v>
      </c>
      <c r="D78" s="63" t="str">
        <f>RPS_to_clean_capacity!H7</f>
        <v>OH</v>
      </c>
      <c r="E78" s="63">
        <f>RPS_to_clean_capacity!K7</f>
        <v>2023</v>
      </c>
      <c r="F78" s="34">
        <f>RPS_to_clean_capacity!W7</f>
        <v>0.71682293179571888</v>
      </c>
    </row>
    <row r="79" spans="1:6" x14ac:dyDescent="0.2">
      <c r="A79" s="63" t="s">
        <v>609</v>
      </c>
      <c r="B79" s="63" t="s">
        <v>569</v>
      </c>
      <c r="C79" s="63" t="str">
        <f>RPS_to_clean_capacity!I8</f>
        <v>PJM_AEP</v>
      </c>
      <c r="D79" s="63" t="str">
        <f>RPS_to_clean_capacity!H8</f>
        <v>TN</v>
      </c>
      <c r="E79" s="63">
        <f>RPS_to_clean_capacity!K8</f>
        <v>2023</v>
      </c>
      <c r="F79" s="34">
        <f>RPS_to_clean_capacity!W8</f>
        <v>0</v>
      </c>
    </row>
    <row r="80" spans="1:6" x14ac:dyDescent="0.2">
      <c r="A80" s="63" t="s">
        <v>609</v>
      </c>
      <c r="B80" s="63" t="s">
        <v>569</v>
      </c>
      <c r="C80" s="63" t="str">
        <f>RPS_to_clean_capacity!I9</f>
        <v>PJM_AEP</v>
      </c>
      <c r="D80" s="63" t="str">
        <f>RPS_to_clean_capacity!H9</f>
        <v>VA</v>
      </c>
      <c r="E80" s="63">
        <f>RPS_to_clean_capacity!K9</f>
        <v>2023</v>
      </c>
      <c r="F80" s="34">
        <f>RPS_to_clean_capacity!W9</f>
        <v>0.28317706820428112</v>
      </c>
    </row>
    <row r="81" spans="1:6" x14ac:dyDescent="0.2">
      <c r="A81" s="63" t="s">
        <v>609</v>
      </c>
      <c r="B81" s="63" t="s">
        <v>569</v>
      </c>
      <c r="C81" s="63" t="str">
        <f>RPS_to_clean_capacity!I10</f>
        <v>PJM_AEP</v>
      </c>
      <c r="D81" s="63" t="str">
        <f>RPS_to_clean_capacity!H10</f>
        <v>WV</v>
      </c>
      <c r="E81" s="63">
        <f>RPS_to_clean_capacity!K10</f>
        <v>2023</v>
      </c>
      <c r="F81" s="34">
        <f>RPS_to_clean_capacity!W10</f>
        <v>0</v>
      </c>
    </row>
    <row r="82" spans="1:6" x14ac:dyDescent="0.2">
      <c r="A82" s="63" t="s">
        <v>609</v>
      </c>
      <c r="B82" s="63" t="s">
        <v>569</v>
      </c>
      <c r="C82" s="63" t="str">
        <f>RPS_to_clean_capacity!I11</f>
        <v>PJM_AlleghenyPower</v>
      </c>
      <c r="D82" s="63" t="str">
        <f>RPS_to_clean_capacity!H11</f>
        <v>MD</v>
      </c>
      <c r="E82" s="63">
        <f>RPS_to_clean_capacity!K11</f>
        <v>2023</v>
      </c>
      <c r="F82" s="34">
        <f>RPS_to_clean_capacity!W11</f>
        <v>0.60639606396063972</v>
      </c>
    </row>
    <row r="83" spans="1:6" x14ac:dyDescent="0.2">
      <c r="A83" s="63" t="s">
        <v>609</v>
      </c>
      <c r="B83" s="63" t="s">
        <v>569</v>
      </c>
      <c r="C83" s="63" t="str">
        <f>RPS_to_clean_capacity!I12</f>
        <v>PJM_AlleghenyPower</v>
      </c>
      <c r="D83" s="63" t="str">
        <f>RPS_to_clean_capacity!H12</f>
        <v>PA</v>
      </c>
      <c r="E83" s="63">
        <f>RPS_to_clean_capacity!K12</f>
        <v>2023</v>
      </c>
      <c r="F83" s="34">
        <f>RPS_to_clean_capacity!W12</f>
        <v>0.39360393603936034</v>
      </c>
    </row>
    <row r="84" spans="1:6" x14ac:dyDescent="0.2">
      <c r="A84" s="63" t="s">
        <v>609</v>
      </c>
      <c r="B84" s="63" t="s">
        <v>569</v>
      </c>
      <c r="C84" s="63" t="str">
        <f>RPS_to_clean_capacity!I13</f>
        <v>PJM_AlleghenyPower</v>
      </c>
      <c r="D84" s="63" t="str">
        <f>RPS_to_clean_capacity!H13</f>
        <v>VA</v>
      </c>
      <c r="E84" s="63">
        <f>RPS_to_clean_capacity!K13</f>
        <v>2023</v>
      </c>
      <c r="F84" s="34">
        <f>RPS_to_clean_capacity!W13</f>
        <v>0</v>
      </c>
    </row>
    <row r="85" spans="1:6" x14ac:dyDescent="0.2">
      <c r="A85" s="63" t="s">
        <v>609</v>
      </c>
      <c r="B85" s="63" t="s">
        <v>569</v>
      </c>
      <c r="C85" s="63" t="str">
        <f>RPS_to_clean_capacity!I14</f>
        <v>PJM_AlleghenyPower</v>
      </c>
      <c r="D85" s="63" t="str">
        <f>RPS_to_clean_capacity!H14</f>
        <v>WV</v>
      </c>
      <c r="E85" s="63">
        <f>RPS_to_clean_capacity!K14</f>
        <v>2023</v>
      </c>
      <c r="F85" s="34">
        <f>RPS_to_clean_capacity!W14</f>
        <v>0</v>
      </c>
    </row>
    <row r="86" spans="1:6" x14ac:dyDescent="0.2">
      <c r="A86" s="63" t="s">
        <v>609</v>
      </c>
      <c r="B86" s="63" t="s">
        <v>569</v>
      </c>
      <c r="C86" s="63" t="str">
        <f>RPS_to_clean_capacity!I15</f>
        <v>PJM_FirstEnergy_ATSI</v>
      </c>
      <c r="D86" s="63" t="str">
        <f>RPS_to_clean_capacity!H15</f>
        <v>OH</v>
      </c>
      <c r="E86" s="63">
        <f>RPS_to_clean_capacity!K15</f>
        <v>2023</v>
      </c>
      <c r="F86" s="34">
        <f>RPS_to_clean_capacity!W15</f>
        <v>0.97341788350596625</v>
      </c>
    </row>
    <row r="87" spans="1:6" x14ac:dyDescent="0.2">
      <c r="A87" s="63" t="s">
        <v>609</v>
      </c>
      <c r="B87" s="63" t="s">
        <v>569</v>
      </c>
      <c r="C87" s="63" t="str">
        <f>RPS_to_clean_capacity!I16</f>
        <v>PJM_FirstEnergy_ATSI</v>
      </c>
      <c r="D87" s="63" t="str">
        <f>RPS_to_clean_capacity!H16</f>
        <v>PA</v>
      </c>
      <c r="E87" s="63">
        <f>RPS_to_clean_capacity!K16</f>
        <v>2023</v>
      </c>
      <c r="F87" s="34">
        <f>RPS_to_clean_capacity!W16</f>
        <v>2.6582116494033779E-2</v>
      </c>
    </row>
    <row r="88" spans="1:6" x14ac:dyDescent="0.2">
      <c r="A88" s="63" t="s">
        <v>609</v>
      </c>
      <c r="B88" s="63" t="s">
        <v>569</v>
      </c>
      <c r="C88" s="63" t="str">
        <f>RPS_to_clean_capacity!I17</f>
        <v>PJM_BaltimoreGE</v>
      </c>
      <c r="D88" s="63" t="str">
        <f>RPS_to_clean_capacity!H17</f>
        <v>MD</v>
      </c>
      <c r="E88" s="63">
        <f>RPS_to_clean_capacity!K17</f>
        <v>2023</v>
      </c>
      <c r="F88" s="34">
        <f>RPS_to_clean_capacity!W17</f>
        <v>1</v>
      </c>
    </row>
    <row r="89" spans="1:6" x14ac:dyDescent="0.2">
      <c r="A89" s="63" t="s">
        <v>609</v>
      </c>
      <c r="B89" s="63" t="s">
        <v>569</v>
      </c>
      <c r="C89" s="63" t="str">
        <f>RPS_to_clean_capacity!I18</f>
        <v>PJM_ComEd</v>
      </c>
      <c r="D89" s="63" t="str">
        <f>RPS_to_clean_capacity!H18</f>
        <v>IL</v>
      </c>
      <c r="E89" s="63">
        <f>RPS_to_clean_capacity!K18</f>
        <v>2023</v>
      </c>
      <c r="F89" s="34">
        <f>RPS_to_clean_capacity!W18</f>
        <v>1</v>
      </c>
    </row>
    <row r="90" spans="1:6" x14ac:dyDescent="0.2">
      <c r="A90" s="63" t="s">
        <v>609</v>
      </c>
      <c r="B90" s="63" t="s">
        <v>569</v>
      </c>
      <c r="C90" s="63" t="str">
        <f>RPS_to_clean_capacity!I19</f>
        <v>PJM_DaytonPL</v>
      </c>
      <c r="D90" s="63" t="str">
        <f>RPS_to_clean_capacity!H19</f>
        <v>OH</v>
      </c>
      <c r="E90" s="63">
        <f>RPS_to_clean_capacity!K19</f>
        <v>2023</v>
      </c>
      <c r="F90" s="34">
        <f>RPS_to_clean_capacity!W19</f>
        <v>1</v>
      </c>
    </row>
    <row r="91" spans="1:6" x14ac:dyDescent="0.2">
      <c r="A91" s="63" t="s">
        <v>609</v>
      </c>
      <c r="B91" s="63" t="s">
        <v>569</v>
      </c>
      <c r="C91" s="63" t="str">
        <f>RPS_to_clean_capacity!I20</f>
        <v>PJM_DukeOhioKentucky</v>
      </c>
      <c r="D91" s="63" t="str">
        <f>RPS_to_clean_capacity!H20</f>
        <v>KY</v>
      </c>
      <c r="E91" s="63">
        <f>RPS_to_clean_capacity!K20</f>
        <v>2023</v>
      </c>
      <c r="F91" s="34">
        <f>RPS_to_clean_capacity!W20</f>
        <v>0</v>
      </c>
    </row>
    <row r="92" spans="1:6" x14ac:dyDescent="0.2">
      <c r="A92" s="63" t="s">
        <v>609</v>
      </c>
      <c r="B92" s="63" t="s">
        <v>569</v>
      </c>
      <c r="C92" s="63" t="str">
        <f>RPS_to_clean_capacity!I21</f>
        <v>PJM_DukeOhioKentucky</v>
      </c>
      <c r="D92" s="63" t="str">
        <f>RPS_to_clean_capacity!H21</f>
        <v>OH</v>
      </c>
      <c r="E92" s="63">
        <f>RPS_to_clean_capacity!K21</f>
        <v>2023</v>
      </c>
      <c r="F92" s="34">
        <f>RPS_to_clean_capacity!W21</f>
        <v>1</v>
      </c>
    </row>
    <row r="93" spans="1:6" x14ac:dyDescent="0.2">
      <c r="A93" s="63" t="s">
        <v>609</v>
      </c>
      <c r="B93" s="63" t="s">
        <v>569</v>
      </c>
      <c r="C93" s="63" t="str">
        <f>RPS_to_clean_capacity!I22</f>
        <v>PJM_DuqLight</v>
      </c>
      <c r="D93" s="63" t="str">
        <f>RPS_to_clean_capacity!H22</f>
        <v>PA</v>
      </c>
      <c r="E93" s="63">
        <f>RPS_to_clean_capacity!K22</f>
        <v>2023</v>
      </c>
      <c r="F93" s="34">
        <f>RPS_to_clean_capacity!W22</f>
        <v>1</v>
      </c>
    </row>
    <row r="94" spans="1:6" x14ac:dyDescent="0.2">
      <c r="A94" s="63" t="s">
        <v>609</v>
      </c>
      <c r="B94" s="63" t="s">
        <v>569</v>
      </c>
      <c r="C94" s="63" t="str">
        <f>RPS_to_clean_capacity!I23</f>
        <v>PJM_Dominion_VP</v>
      </c>
      <c r="D94" s="63" t="str">
        <f>RPS_to_clean_capacity!H23</f>
        <v>NC</v>
      </c>
      <c r="E94" s="63">
        <f>RPS_to_clean_capacity!K23</f>
        <v>2023</v>
      </c>
      <c r="F94" s="34">
        <f>RPS_to_clean_capacity!W23</f>
        <v>0</v>
      </c>
    </row>
    <row r="95" spans="1:6" x14ac:dyDescent="0.2">
      <c r="A95" s="63" t="s">
        <v>609</v>
      </c>
      <c r="B95" s="63" t="s">
        <v>569</v>
      </c>
      <c r="C95" s="63" t="str">
        <f>RPS_to_clean_capacity!I24</f>
        <v>PJM_Dominion_VP</v>
      </c>
      <c r="D95" s="63" t="str">
        <f>RPS_to_clean_capacity!H24</f>
        <v>VA</v>
      </c>
      <c r="E95" s="63">
        <f>RPS_to_clean_capacity!K24</f>
        <v>2023</v>
      </c>
      <c r="F95" s="34">
        <f>RPS_to_clean_capacity!W24</f>
        <v>1</v>
      </c>
    </row>
    <row r="96" spans="1:6" x14ac:dyDescent="0.2">
      <c r="A96" s="63" t="s">
        <v>609</v>
      </c>
      <c r="B96" s="63" t="s">
        <v>569</v>
      </c>
      <c r="C96" s="63" t="str">
        <f>RPS_to_clean_capacity!I25</f>
        <v>PJM_DelmarvaPL</v>
      </c>
      <c r="D96" s="63" t="str">
        <f>RPS_to_clean_capacity!H25</f>
        <v>DE</v>
      </c>
      <c r="E96" s="63">
        <f>RPS_to_clean_capacity!K25</f>
        <v>2023</v>
      </c>
      <c r="F96" s="34">
        <f>RPS_to_clean_capacity!W25</f>
        <v>0.54989417574664889</v>
      </c>
    </row>
    <row r="97" spans="1:6" x14ac:dyDescent="0.2">
      <c r="A97" s="63" t="s">
        <v>609</v>
      </c>
      <c r="B97" s="63" t="s">
        <v>569</v>
      </c>
      <c r="C97" s="63" t="str">
        <f>RPS_to_clean_capacity!I26</f>
        <v>PJM_DelmarvaPL</v>
      </c>
      <c r="D97" s="63" t="str">
        <f>RPS_to_clean_capacity!H26</f>
        <v>MD</v>
      </c>
      <c r="E97" s="63">
        <f>RPS_to_clean_capacity!K26</f>
        <v>2023</v>
      </c>
      <c r="F97" s="34">
        <f>RPS_to_clean_capacity!W26</f>
        <v>0.45010582425335105</v>
      </c>
    </row>
    <row r="98" spans="1:6" x14ac:dyDescent="0.2">
      <c r="A98" s="63" t="s">
        <v>609</v>
      </c>
      <c r="B98" s="63" t="s">
        <v>569</v>
      </c>
      <c r="C98" s="63" t="str">
        <f>RPS_to_clean_capacity!I27</f>
        <v>PJM_DelmarvaPL</v>
      </c>
      <c r="D98" s="63" t="str">
        <f>RPS_to_clean_capacity!H27</f>
        <v>VA</v>
      </c>
      <c r="E98" s="63">
        <f>RPS_to_clean_capacity!K27</f>
        <v>2023</v>
      </c>
      <c r="F98" s="34">
        <f>RPS_to_clean_capacity!W27</f>
        <v>0</v>
      </c>
    </row>
    <row r="99" spans="1:6" x14ac:dyDescent="0.2">
      <c r="A99" s="63" t="s">
        <v>609</v>
      </c>
      <c r="B99" s="63" t="s">
        <v>569</v>
      </c>
      <c r="C99" s="63" t="str">
        <f>RPS_to_clean_capacity!I28</f>
        <v>PJM_EKPC</v>
      </c>
      <c r="D99" s="63" t="str">
        <f>RPS_to_clean_capacity!H28</f>
        <v>KY</v>
      </c>
      <c r="E99" s="63">
        <f>RPS_to_clean_capacity!K28</f>
        <v>2023</v>
      </c>
      <c r="F99" s="34">
        <f>RPS_to_clean_capacity!W28</f>
        <v>0</v>
      </c>
    </row>
    <row r="100" spans="1:6" x14ac:dyDescent="0.2">
      <c r="A100" s="63" t="s">
        <v>609</v>
      </c>
      <c r="B100" s="63" t="s">
        <v>569</v>
      </c>
      <c r="C100" s="63" t="str">
        <f>RPS_to_clean_capacity!I29</f>
        <v>PJM_JerseyCntrlPL</v>
      </c>
      <c r="D100" s="63" t="str">
        <f>RPS_to_clean_capacity!H29</f>
        <v>NJ</v>
      </c>
      <c r="E100" s="63">
        <f>RPS_to_clean_capacity!K29</f>
        <v>2023</v>
      </c>
      <c r="F100" s="34">
        <f>RPS_to_clean_capacity!W29</f>
        <v>1</v>
      </c>
    </row>
    <row r="101" spans="1:6" x14ac:dyDescent="0.2">
      <c r="A101" s="63" t="s">
        <v>609</v>
      </c>
      <c r="B101" s="63" t="s">
        <v>569</v>
      </c>
      <c r="C101" s="63" t="str">
        <f>RPS_to_clean_capacity!I30</f>
        <v>PJM_MetEd</v>
      </c>
      <c r="D101" s="63" t="str">
        <f>RPS_to_clean_capacity!H30</f>
        <v>PA</v>
      </c>
      <c r="E101" s="63">
        <f>RPS_to_clean_capacity!K30</f>
        <v>2023</v>
      </c>
      <c r="F101" s="34">
        <f>RPS_to_clean_capacity!W30</f>
        <v>1</v>
      </c>
    </row>
    <row r="102" spans="1:6" x14ac:dyDescent="0.2">
      <c r="A102" s="63" t="s">
        <v>609</v>
      </c>
      <c r="B102" s="63" t="s">
        <v>569</v>
      </c>
      <c r="C102" s="63" t="str">
        <f>RPS_to_clean_capacity!I31</f>
        <v>PJM_PhiladelphiaElec</v>
      </c>
      <c r="D102" s="63" t="str">
        <f>RPS_to_clean_capacity!H31</f>
        <v>PA</v>
      </c>
      <c r="E102" s="63">
        <f>RPS_to_clean_capacity!K31</f>
        <v>2023</v>
      </c>
      <c r="F102" s="34">
        <f>RPS_to_clean_capacity!W31</f>
        <v>1</v>
      </c>
    </row>
    <row r="103" spans="1:6" x14ac:dyDescent="0.2">
      <c r="A103" s="63" t="s">
        <v>609</v>
      </c>
      <c r="B103" s="63" t="s">
        <v>569</v>
      </c>
      <c r="C103" s="63" t="str">
        <f>RPS_to_clean_capacity!I32</f>
        <v>PJM_PennElec</v>
      </c>
      <c r="D103" s="63" t="str">
        <f>RPS_to_clean_capacity!H32</f>
        <v>PA</v>
      </c>
      <c r="E103" s="63">
        <f>RPS_to_clean_capacity!K32</f>
        <v>2023</v>
      </c>
      <c r="F103" s="34">
        <f>RPS_to_clean_capacity!W32</f>
        <v>1</v>
      </c>
    </row>
    <row r="104" spans="1:6" x14ac:dyDescent="0.2">
      <c r="A104" s="63" t="s">
        <v>609</v>
      </c>
      <c r="B104" s="63" t="s">
        <v>569</v>
      </c>
      <c r="C104" s="63" t="str">
        <f>RPS_to_clean_capacity!I33</f>
        <v>PJM_PotomacElec</v>
      </c>
      <c r="D104" s="63" t="str">
        <f>RPS_to_clean_capacity!H33</f>
        <v>DC</v>
      </c>
      <c r="E104" s="63">
        <f>RPS_to_clean_capacity!K33</f>
        <v>2023</v>
      </c>
      <c r="F104" s="34">
        <f>RPS_to_clean_capacity!W33</f>
        <v>0.34236489471359155</v>
      </c>
    </row>
    <row r="105" spans="1:6" x14ac:dyDescent="0.2">
      <c r="A105" s="63" t="s">
        <v>609</v>
      </c>
      <c r="B105" s="63" t="s">
        <v>569</v>
      </c>
      <c r="C105" s="63" t="str">
        <f>RPS_to_clean_capacity!I34</f>
        <v>PJM_PotomacElec</v>
      </c>
      <c r="D105" s="63" t="str">
        <f>RPS_to_clean_capacity!H34</f>
        <v>MD</v>
      </c>
      <c r="E105" s="63">
        <f>RPS_to_clean_capacity!K34</f>
        <v>2023</v>
      </c>
      <c r="F105" s="34">
        <f>RPS_to_clean_capacity!W34</f>
        <v>0.65763510528640856</v>
      </c>
    </row>
    <row r="106" spans="1:6" x14ac:dyDescent="0.2">
      <c r="A106" s="63" t="s">
        <v>609</v>
      </c>
      <c r="B106" s="63" t="s">
        <v>569</v>
      </c>
      <c r="C106" s="63" t="str">
        <f>RPS_to_clean_capacity!I35</f>
        <v>PJM_PennPL_UGI</v>
      </c>
      <c r="D106" s="63" t="str">
        <f>RPS_to_clean_capacity!H35</f>
        <v>PA</v>
      </c>
      <c r="E106" s="63">
        <f>RPS_to_clean_capacity!K35</f>
        <v>2023</v>
      </c>
      <c r="F106" s="34">
        <f>RPS_to_clean_capacity!W35</f>
        <v>1</v>
      </c>
    </row>
    <row r="107" spans="1:6" x14ac:dyDescent="0.2">
      <c r="A107" s="63" t="s">
        <v>609</v>
      </c>
      <c r="B107" s="63" t="s">
        <v>569</v>
      </c>
      <c r="C107" s="63" t="str">
        <f>RPS_to_clean_capacity!I36</f>
        <v>PJM_PublicServiceEG</v>
      </c>
      <c r="D107" s="63" t="str">
        <f>RPS_to_clean_capacity!H36</f>
        <v>NJ</v>
      </c>
      <c r="E107" s="63">
        <f>RPS_to_clean_capacity!K36</f>
        <v>2023</v>
      </c>
      <c r="F107" s="34">
        <f>RPS_to_clean_capacity!W36</f>
        <v>1</v>
      </c>
    </row>
    <row r="108" spans="1:6" x14ac:dyDescent="0.2">
      <c r="A108" s="63" t="s">
        <v>609</v>
      </c>
      <c r="B108" s="63" t="s">
        <v>569</v>
      </c>
      <c r="C108" s="63" t="str">
        <f>RPS_to_clean_capacity!I37</f>
        <v>PJM_RocklandElec</v>
      </c>
      <c r="D108" s="63" t="str">
        <f>RPS_to_clean_capacity!H37</f>
        <v>NJ</v>
      </c>
      <c r="E108" s="63">
        <f>RPS_to_clean_capacity!K37</f>
        <v>2023</v>
      </c>
      <c r="F108" s="34">
        <f>RPS_to_clean_capacity!W37</f>
        <v>1</v>
      </c>
    </row>
    <row r="109" spans="1:6" x14ac:dyDescent="0.2">
      <c r="A109" s="63" t="s">
        <v>609</v>
      </c>
      <c r="B109" s="63" t="s">
        <v>569</v>
      </c>
      <c r="C109" s="63" t="str">
        <f>RPS_to_clean_capacity!I38</f>
        <v>MISO4</v>
      </c>
      <c r="D109" s="63" t="str">
        <f>RPS_to_clean_capacity!H38</f>
        <v>IL</v>
      </c>
      <c r="E109" s="63">
        <f>RPS_to_clean_capacity!K38</f>
        <v>2023</v>
      </c>
      <c r="F109" s="34">
        <f>RPS_to_clean_capacity!W38</f>
        <v>1</v>
      </c>
    </row>
    <row r="110" spans="1:6" x14ac:dyDescent="0.2">
      <c r="A110" s="63" t="s">
        <v>609</v>
      </c>
      <c r="B110" s="63" t="s">
        <v>569</v>
      </c>
      <c r="C110" s="63" t="str">
        <f>RPS_to_clean_capacity!I39</f>
        <v>PJM_AtlanticElec</v>
      </c>
      <c r="D110" s="63" t="str">
        <f>RPS_to_clean_capacity!H39</f>
        <v>NJ</v>
      </c>
      <c r="E110" s="63">
        <f>RPS_to_clean_capacity!K39</f>
        <v>2024</v>
      </c>
      <c r="F110" s="34">
        <f>RPS_to_clean_capacity!W39</f>
        <v>1</v>
      </c>
    </row>
    <row r="111" spans="1:6" x14ac:dyDescent="0.2">
      <c r="A111" s="63" t="s">
        <v>609</v>
      </c>
      <c r="B111" s="63" t="s">
        <v>569</v>
      </c>
      <c r="C111" s="63" t="str">
        <f>RPS_to_clean_capacity!I40</f>
        <v>PJM_AEP</v>
      </c>
      <c r="D111" s="63" t="str">
        <f>RPS_to_clean_capacity!H40</f>
        <v>IN</v>
      </c>
      <c r="E111" s="63">
        <f>RPS_to_clean_capacity!K40</f>
        <v>2024</v>
      </c>
      <c r="F111" s="34">
        <f>RPS_to_clean_capacity!W40</f>
        <v>0</v>
      </c>
    </row>
    <row r="112" spans="1:6" x14ac:dyDescent="0.2">
      <c r="A112" s="63" t="s">
        <v>609</v>
      </c>
      <c r="B112" s="63" t="s">
        <v>569</v>
      </c>
      <c r="C112" s="63" t="str">
        <f>RPS_to_clean_capacity!I41</f>
        <v>PJM_AEP</v>
      </c>
      <c r="D112" s="63" t="str">
        <f>RPS_to_clean_capacity!H41</f>
        <v>KY</v>
      </c>
      <c r="E112" s="63">
        <f>RPS_to_clean_capacity!K41</f>
        <v>2024</v>
      </c>
      <c r="F112" s="34">
        <f>RPS_to_clean_capacity!W41</f>
        <v>0</v>
      </c>
    </row>
    <row r="113" spans="1:6" x14ac:dyDescent="0.2">
      <c r="A113" s="63" t="s">
        <v>609</v>
      </c>
      <c r="B113" s="63" t="s">
        <v>569</v>
      </c>
      <c r="C113" s="63" t="str">
        <f>RPS_to_clean_capacity!I42</f>
        <v>PJM_AEP</v>
      </c>
      <c r="D113" s="63" t="str">
        <f>RPS_to_clean_capacity!H42</f>
        <v>MI</v>
      </c>
      <c r="E113" s="63">
        <f>RPS_to_clean_capacity!K42</f>
        <v>2024</v>
      </c>
      <c r="F113" s="34">
        <f>RPS_to_clean_capacity!W42</f>
        <v>0</v>
      </c>
    </row>
    <row r="114" spans="1:6" x14ac:dyDescent="0.2">
      <c r="A114" s="63" t="s">
        <v>609</v>
      </c>
      <c r="B114" s="63" t="s">
        <v>569</v>
      </c>
      <c r="C114" s="63" t="str">
        <f>RPS_to_clean_capacity!I43</f>
        <v>PJM_AEP</v>
      </c>
      <c r="D114" s="63" t="str">
        <f>RPS_to_clean_capacity!H43</f>
        <v>OH</v>
      </c>
      <c r="E114" s="63">
        <f>RPS_to_clean_capacity!K43</f>
        <v>2024</v>
      </c>
      <c r="F114" s="34">
        <f>RPS_to_clean_capacity!W43</f>
        <v>0.68451637508976204</v>
      </c>
    </row>
    <row r="115" spans="1:6" x14ac:dyDescent="0.2">
      <c r="A115" s="63" t="s">
        <v>609</v>
      </c>
      <c r="B115" s="63" t="s">
        <v>569</v>
      </c>
      <c r="C115" s="63" t="str">
        <f>RPS_to_clean_capacity!I44</f>
        <v>PJM_AEP</v>
      </c>
      <c r="D115" s="63" t="str">
        <f>RPS_to_clean_capacity!H44</f>
        <v>TN</v>
      </c>
      <c r="E115" s="63">
        <f>RPS_to_clean_capacity!K44</f>
        <v>2024</v>
      </c>
      <c r="F115" s="34">
        <f>RPS_to_clean_capacity!W44</f>
        <v>0</v>
      </c>
    </row>
    <row r="116" spans="1:6" x14ac:dyDescent="0.2">
      <c r="A116" s="63" t="s">
        <v>609</v>
      </c>
      <c r="B116" s="63" t="s">
        <v>569</v>
      </c>
      <c r="C116" s="63" t="str">
        <f>RPS_to_clean_capacity!I45</f>
        <v>PJM_AEP</v>
      </c>
      <c r="D116" s="63" t="str">
        <f>RPS_to_clean_capacity!H45</f>
        <v>VA</v>
      </c>
      <c r="E116" s="63">
        <f>RPS_to_clean_capacity!K45</f>
        <v>2024</v>
      </c>
      <c r="F116" s="34">
        <f>RPS_to_clean_capacity!W45</f>
        <v>0.31548362491023796</v>
      </c>
    </row>
    <row r="117" spans="1:6" x14ac:dyDescent="0.2">
      <c r="A117" s="63" t="s">
        <v>609</v>
      </c>
      <c r="B117" s="63" t="s">
        <v>569</v>
      </c>
      <c r="C117" s="63" t="str">
        <f>RPS_to_clean_capacity!I46</f>
        <v>PJM_AEP</v>
      </c>
      <c r="D117" s="63" t="str">
        <f>RPS_to_clean_capacity!H46</f>
        <v>WV</v>
      </c>
      <c r="E117" s="63">
        <f>RPS_to_clean_capacity!K46</f>
        <v>2024</v>
      </c>
      <c r="F117" s="34">
        <f>RPS_to_clean_capacity!W46</f>
        <v>0</v>
      </c>
    </row>
    <row r="118" spans="1:6" x14ac:dyDescent="0.2">
      <c r="A118" s="63" t="s">
        <v>609</v>
      </c>
      <c r="B118" s="63" t="s">
        <v>569</v>
      </c>
      <c r="C118" s="63" t="str">
        <f>RPS_to_clean_capacity!I47</f>
        <v>PJM_AlleghenyPower</v>
      </c>
      <c r="D118" s="63" t="str">
        <f>RPS_to_clean_capacity!H47</f>
        <v>MD</v>
      </c>
      <c r="E118" s="63">
        <f>RPS_to_clean_capacity!K47</f>
        <v>2024</v>
      </c>
      <c r="F118" s="34">
        <f>RPS_to_clean_capacity!W47</f>
        <v>0.61941831549356696</v>
      </c>
    </row>
    <row r="119" spans="1:6" x14ac:dyDescent="0.2">
      <c r="A119" s="63" t="s">
        <v>609</v>
      </c>
      <c r="B119" s="63" t="s">
        <v>569</v>
      </c>
      <c r="C119" s="63" t="str">
        <f>RPS_to_clean_capacity!I48</f>
        <v>PJM_AlleghenyPower</v>
      </c>
      <c r="D119" s="63" t="str">
        <f>RPS_to_clean_capacity!H48</f>
        <v>PA</v>
      </c>
      <c r="E119" s="63">
        <f>RPS_to_clean_capacity!K48</f>
        <v>2024</v>
      </c>
      <c r="F119" s="34">
        <f>RPS_to_clean_capacity!W48</f>
        <v>0.38058168450643309</v>
      </c>
    </row>
    <row r="120" spans="1:6" x14ac:dyDescent="0.2">
      <c r="A120" s="63" t="s">
        <v>609</v>
      </c>
      <c r="B120" s="63" t="s">
        <v>569</v>
      </c>
      <c r="C120" s="63" t="str">
        <f>RPS_to_clean_capacity!I49</f>
        <v>PJM_AlleghenyPower</v>
      </c>
      <c r="D120" s="63" t="str">
        <f>RPS_to_clean_capacity!H49</f>
        <v>VA</v>
      </c>
      <c r="E120" s="63">
        <f>RPS_to_clean_capacity!K49</f>
        <v>2024</v>
      </c>
      <c r="F120" s="34">
        <f>RPS_to_clean_capacity!W49</f>
        <v>0</v>
      </c>
    </row>
    <row r="121" spans="1:6" x14ac:dyDescent="0.2">
      <c r="A121" s="63" t="s">
        <v>609</v>
      </c>
      <c r="B121" s="63" t="s">
        <v>569</v>
      </c>
      <c r="C121" s="63" t="str">
        <f>RPS_to_clean_capacity!I50</f>
        <v>PJM_AlleghenyPower</v>
      </c>
      <c r="D121" s="63" t="str">
        <f>RPS_to_clean_capacity!H50</f>
        <v>WV</v>
      </c>
      <c r="E121" s="63">
        <f>RPS_to_clean_capacity!K50</f>
        <v>2024</v>
      </c>
      <c r="F121" s="34">
        <f>RPS_to_clean_capacity!W50</f>
        <v>0</v>
      </c>
    </row>
    <row r="122" spans="1:6" x14ac:dyDescent="0.2">
      <c r="A122" s="63" t="s">
        <v>609</v>
      </c>
      <c r="B122" s="63" t="s">
        <v>569</v>
      </c>
      <c r="C122" s="63" t="str">
        <f>RPS_to_clean_capacity!I51</f>
        <v>PJM_FirstEnergy_ATSI</v>
      </c>
      <c r="D122" s="63" t="str">
        <f>RPS_to_clean_capacity!H51</f>
        <v>OH</v>
      </c>
      <c r="E122" s="63">
        <f>RPS_to_clean_capacity!K51</f>
        <v>2024</v>
      </c>
      <c r="F122" s="34">
        <f>RPS_to_clean_capacity!W51</f>
        <v>0.97376121190363307</v>
      </c>
    </row>
    <row r="123" spans="1:6" x14ac:dyDescent="0.2">
      <c r="A123" s="63" t="s">
        <v>609</v>
      </c>
      <c r="B123" s="63" t="s">
        <v>569</v>
      </c>
      <c r="C123" s="63" t="str">
        <f>RPS_to_clean_capacity!I52</f>
        <v>PJM_FirstEnergy_ATSI</v>
      </c>
      <c r="D123" s="63" t="str">
        <f>RPS_to_clean_capacity!H52</f>
        <v>PA</v>
      </c>
      <c r="E123" s="63">
        <f>RPS_to_clean_capacity!K52</f>
        <v>2024</v>
      </c>
      <c r="F123" s="34">
        <f>RPS_to_clean_capacity!W52</f>
        <v>2.6238788096366962E-2</v>
      </c>
    </row>
    <row r="124" spans="1:6" x14ac:dyDescent="0.2">
      <c r="A124" s="63" t="s">
        <v>609</v>
      </c>
      <c r="B124" s="63" t="s">
        <v>569</v>
      </c>
      <c r="C124" s="63" t="str">
        <f>RPS_to_clean_capacity!I53</f>
        <v>PJM_BaltimoreGE</v>
      </c>
      <c r="D124" s="63" t="str">
        <f>RPS_to_clean_capacity!H53</f>
        <v>MD</v>
      </c>
      <c r="E124" s="63">
        <f>RPS_to_clean_capacity!K53</f>
        <v>2024</v>
      </c>
      <c r="F124" s="34">
        <f>RPS_to_clean_capacity!W53</f>
        <v>1</v>
      </c>
    </row>
    <row r="125" spans="1:6" x14ac:dyDescent="0.2">
      <c r="A125" s="63" t="s">
        <v>609</v>
      </c>
      <c r="B125" s="63" t="s">
        <v>569</v>
      </c>
      <c r="C125" s="63" t="str">
        <f>RPS_to_clean_capacity!I54</f>
        <v>PJM_ComEd</v>
      </c>
      <c r="D125" s="63" t="str">
        <f>RPS_to_clean_capacity!H54</f>
        <v>IL</v>
      </c>
      <c r="E125" s="63">
        <f>RPS_to_clean_capacity!K54</f>
        <v>2024</v>
      </c>
      <c r="F125" s="34">
        <f>RPS_to_clean_capacity!W54</f>
        <v>1</v>
      </c>
    </row>
    <row r="126" spans="1:6" x14ac:dyDescent="0.2">
      <c r="A126" s="63" t="s">
        <v>609</v>
      </c>
      <c r="B126" s="63" t="s">
        <v>569</v>
      </c>
      <c r="C126" s="63" t="str">
        <f>RPS_to_clean_capacity!I55</f>
        <v>PJM_DaytonPL</v>
      </c>
      <c r="D126" s="63" t="str">
        <f>RPS_to_clean_capacity!H55</f>
        <v>OH</v>
      </c>
      <c r="E126" s="63">
        <f>RPS_to_clean_capacity!K55</f>
        <v>2024</v>
      </c>
      <c r="F126" s="34">
        <f>RPS_to_clean_capacity!W55</f>
        <v>1</v>
      </c>
    </row>
    <row r="127" spans="1:6" x14ac:dyDescent="0.2">
      <c r="A127" s="63" t="s">
        <v>609</v>
      </c>
      <c r="B127" s="63" t="s">
        <v>569</v>
      </c>
      <c r="C127" s="63" t="str">
        <f>RPS_to_clean_capacity!I56</f>
        <v>PJM_DukeOhioKentucky</v>
      </c>
      <c r="D127" s="63" t="str">
        <f>RPS_to_clean_capacity!H56</f>
        <v>KY</v>
      </c>
      <c r="E127" s="63">
        <f>RPS_to_clean_capacity!K56</f>
        <v>2024</v>
      </c>
      <c r="F127" s="34">
        <f>RPS_to_clean_capacity!W56</f>
        <v>0</v>
      </c>
    </row>
    <row r="128" spans="1:6" x14ac:dyDescent="0.2">
      <c r="A128" s="63" t="s">
        <v>609</v>
      </c>
      <c r="B128" s="63" t="s">
        <v>569</v>
      </c>
      <c r="C128" s="63" t="str">
        <f>RPS_to_clean_capacity!I57</f>
        <v>PJM_DukeOhioKentucky</v>
      </c>
      <c r="D128" s="63" t="str">
        <f>RPS_to_clean_capacity!H57</f>
        <v>OH</v>
      </c>
      <c r="E128" s="63">
        <f>RPS_to_clean_capacity!K57</f>
        <v>2024</v>
      </c>
      <c r="F128" s="34">
        <f>RPS_to_clean_capacity!W57</f>
        <v>1</v>
      </c>
    </row>
    <row r="129" spans="1:6" x14ac:dyDescent="0.2">
      <c r="A129" s="63" t="s">
        <v>609</v>
      </c>
      <c r="B129" s="63" t="s">
        <v>569</v>
      </c>
      <c r="C129" s="63" t="str">
        <f>RPS_to_clean_capacity!I58</f>
        <v>PJM_DuqLight</v>
      </c>
      <c r="D129" s="63" t="str">
        <f>RPS_to_clean_capacity!H58</f>
        <v>PA</v>
      </c>
      <c r="E129" s="63">
        <f>RPS_to_clean_capacity!K58</f>
        <v>2024</v>
      </c>
      <c r="F129" s="34">
        <f>RPS_to_clean_capacity!W58</f>
        <v>1</v>
      </c>
    </row>
    <row r="130" spans="1:6" x14ac:dyDescent="0.2">
      <c r="A130" s="63" t="s">
        <v>609</v>
      </c>
      <c r="B130" s="63" t="s">
        <v>569</v>
      </c>
      <c r="C130" s="63" t="str">
        <f>RPS_to_clean_capacity!I59</f>
        <v>PJM_Dominion_VP</v>
      </c>
      <c r="D130" s="63" t="str">
        <f>RPS_to_clean_capacity!H59</f>
        <v>NC</v>
      </c>
      <c r="E130" s="63">
        <f>RPS_to_clean_capacity!K59</f>
        <v>2024</v>
      </c>
      <c r="F130" s="34">
        <f>RPS_to_clean_capacity!W59</f>
        <v>0</v>
      </c>
    </row>
    <row r="131" spans="1:6" x14ac:dyDescent="0.2">
      <c r="A131" s="63" t="s">
        <v>609</v>
      </c>
      <c r="B131" s="63" t="s">
        <v>569</v>
      </c>
      <c r="C131" s="63" t="str">
        <f>RPS_to_clean_capacity!I60</f>
        <v>PJM_Dominion_VP</v>
      </c>
      <c r="D131" s="63" t="str">
        <f>RPS_to_clean_capacity!H60</f>
        <v>VA</v>
      </c>
      <c r="E131" s="63">
        <f>RPS_to_clean_capacity!K60</f>
        <v>2024</v>
      </c>
      <c r="F131" s="34">
        <f>RPS_to_clean_capacity!W60</f>
        <v>1</v>
      </c>
    </row>
    <row r="132" spans="1:6" x14ac:dyDescent="0.2">
      <c r="A132" s="63" t="s">
        <v>609</v>
      </c>
      <c r="B132" s="63" t="s">
        <v>569</v>
      </c>
      <c r="C132" s="63" t="str">
        <f>RPS_to_clean_capacity!I61</f>
        <v>PJM_DelmarvaPL</v>
      </c>
      <c r="D132" s="63" t="str">
        <f>RPS_to_clean_capacity!H61</f>
        <v>DE</v>
      </c>
      <c r="E132" s="63">
        <f>RPS_to_clean_capacity!K61</f>
        <v>2024</v>
      </c>
      <c r="F132" s="34">
        <f>RPS_to_clean_capacity!W61</f>
        <v>0.54683998207082019</v>
      </c>
    </row>
    <row r="133" spans="1:6" x14ac:dyDescent="0.2">
      <c r="A133" s="63" t="s">
        <v>609</v>
      </c>
      <c r="B133" s="63" t="s">
        <v>569</v>
      </c>
      <c r="C133" s="63" t="str">
        <f>RPS_to_clean_capacity!I62</f>
        <v>PJM_DelmarvaPL</v>
      </c>
      <c r="D133" s="63" t="str">
        <f>RPS_to_clean_capacity!H62</f>
        <v>MD</v>
      </c>
      <c r="E133" s="63">
        <f>RPS_to_clean_capacity!K62</f>
        <v>2024</v>
      </c>
      <c r="F133" s="34">
        <f>RPS_to_clean_capacity!W62</f>
        <v>0.45316001792917976</v>
      </c>
    </row>
    <row r="134" spans="1:6" x14ac:dyDescent="0.2">
      <c r="A134" s="63" t="s">
        <v>609</v>
      </c>
      <c r="B134" s="63" t="s">
        <v>569</v>
      </c>
      <c r="C134" s="63" t="str">
        <f>RPS_to_clean_capacity!I63</f>
        <v>PJM_DelmarvaPL</v>
      </c>
      <c r="D134" s="63" t="str">
        <f>RPS_to_clean_capacity!H63</f>
        <v>VA</v>
      </c>
      <c r="E134" s="63">
        <f>RPS_to_clean_capacity!K63</f>
        <v>2024</v>
      </c>
      <c r="F134" s="34">
        <f>RPS_to_clean_capacity!W63</f>
        <v>0</v>
      </c>
    </row>
    <row r="135" spans="1:6" x14ac:dyDescent="0.2">
      <c r="A135" s="63" t="s">
        <v>609</v>
      </c>
      <c r="B135" s="63" t="s">
        <v>569</v>
      </c>
      <c r="C135" s="63" t="str">
        <f>RPS_to_clean_capacity!I64</f>
        <v>PJM_EKPC</v>
      </c>
      <c r="D135" s="63" t="str">
        <f>RPS_to_clean_capacity!H64</f>
        <v>KY</v>
      </c>
      <c r="E135" s="63">
        <f>RPS_to_clean_capacity!K64</f>
        <v>2024</v>
      </c>
      <c r="F135" s="34">
        <f>RPS_to_clean_capacity!W64</f>
        <v>0</v>
      </c>
    </row>
    <row r="136" spans="1:6" x14ac:dyDescent="0.2">
      <c r="A136" s="63" t="s">
        <v>609</v>
      </c>
      <c r="B136" s="63" t="s">
        <v>569</v>
      </c>
      <c r="C136" s="63" t="str">
        <f>RPS_to_clean_capacity!I65</f>
        <v>PJM_JerseyCntrlPL</v>
      </c>
      <c r="D136" s="63" t="str">
        <f>RPS_to_clean_capacity!H65</f>
        <v>NJ</v>
      </c>
      <c r="E136" s="63">
        <f>RPS_to_clean_capacity!K65</f>
        <v>2024</v>
      </c>
      <c r="F136" s="34">
        <f>RPS_to_clean_capacity!W65</f>
        <v>1</v>
      </c>
    </row>
    <row r="137" spans="1:6" x14ac:dyDescent="0.2">
      <c r="A137" s="63" t="s">
        <v>609</v>
      </c>
      <c r="B137" s="63" t="s">
        <v>569</v>
      </c>
      <c r="C137" s="63" t="str">
        <f>RPS_to_clean_capacity!I66</f>
        <v>PJM_MetEd</v>
      </c>
      <c r="D137" s="63" t="str">
        <f>RPS_to_clean_capacity!H66</f>
        <v>PA</v>
      </c>
      <c r="E137" s="63">
        <f>RPS_to_clean_capacity!K66</f>
        <v>2024</v>
      </c>
      <c r="F137" s="34">
        <f>RPS_to_clean_capacity!W66</f>
        <v>1</v>
      </c>
    </row>
    <row r="138" spans="1:6" x14ac:dyDescent="0.2">
      <c r="A138" s="63" t="s">
        <v>609</v>
      </c>
      <c r="B138" s="63" t="s">
        <v>569</v>
      </c>
      <c r="C138" s="63" t="str">
        <f>RPS_to_clean_capacity!I67</f>
        <v>PJM_PhiladelphiaElec</v>
      </c>
      <c r="D138" s="63" t="str">
        <f>RPS_to_clean_capacity!H67</f>
        <v>PA</v>
      </c>
      <c r="E138" s="63">
        <f>RPS_to_clean_capacity!K67</f>
        <v>2024</v>
      </c>
      <c r="F138" s="34">
        <f>RPS_to_clean_capacity!W67</f>
        <v>1</v>
      </c>
    </row>
    <row r="139" spans="1:6" x14ac:dyDescent="0.2">
      <c r="A139" s="63" t="s">
        <v>609</v>
      </c>
      <c r="B139" s="63" t="s">
        <v>569</v>
      </c>
      <c r="C139" s="63" t="str">
        <f>RPS_to_clean_capacity!I68</f>
        <v>PJM_PennElec</v>
      </c>
      <c r="D139" s="63" t="str">
        <f>RPS_to_clean_capacity!H68</f>
        <v>PA</v>
      </c>
      <c r="E139" s="63">
        <f>RPS_to_clean_capacity!K68</f>
        <v>2024</v>
      </c>
      <c r="F139" s="34">
        <f>RPS_to_clean_capacity!W68</f>
        <v>1</v>
      </c>
    </row>
    <row r="140" spans="1:6" x14ac:dyDescent="0.2">
      <c r="A140" s="63" t="s">
        <v>609</v>
      </c>
      <c r="B140" s="63" t="s">
        <v>569</v>
      </c>
      <c r="C140" s="63" t="str">
        <f>RPS_to_clean_capacity!I69</f>
        <v>PJM_PotomacElec</v>
      </c>
      <c r="D140" s="63" t="str">
        <f>RPS_to_clean_capacity!H69</f>
        <v>DC</v>
      </c>
      <c r="E140" s="63">
        <f>RPS_to_clean_capacity!K69</f>
        <v>2024</v>
      </c>
      <c r="F140" s="34">
        <f>RPS_to_clean_capacity!W69</f>
        <v>0.36397950930169853</v>
      </c>
    </row>
    <row r="141" spans="1:6" x14ac:dyDescent="0.2">
      <c r="A141" s="63" t="s">
        <v>609</v>
      </c>
      <c r="B141" s="63" t="s">
        <v>569</v>
      </c>
      <c r="C141" s="63" t="str">
        <f>RPS_to_clean_capacity!I70</f>
        <v>PJM_PotomacElec</v>
      </c>
      <c r="D141" s="63" t="str">
        <f>RPS_to_clean_capacity!H70</f>
        <v>MD</v>
      </c>
      <c r="E141" s="63">
        <f>RPS_to_clean_capacity!K70</f>
        <v>2024</v>
      </c>
      <c r="F141" s="34">
        <f>RPS_to_clean_capacity!W70</f>
        <v>0.63602049069830147</v>
      </c>
    </row>
    <row r="142" spans="1:6" x14ac:dyDescent="0.2">
      <c r="A142" s="63" t="s">
        <v>609</v>
      </c>
      <c r="B142" s="63" t="s">
        <v>569</v>
      </c>
      <c r="C142" s="63" t="str">
        <f>RPS_to_clean_capacity!I71</f>
        <v>PJM_PennPL_UGI</v>
      </c>
      <c r="D142" s="63" t="str">
        <f>RPS_to_clean_capacity!H71</f>
        <v>PA</v>
      </c>
      <c r="E142" s="63">
        <f>RPS_to_clean_capacity!K71</f>
        <v>2024</v>
      </c>
      <c r="F142" s="34">
        <f>RPS_to_clean_capacity!W71</f>
        <v>1</v>
      </c>
    </row>
    <row r="143" spans="1:6" x14ac:dyDescent="0.2">
      <c r="A143" s="63" t="s">
        <v>609</v>
      </c>
      <c r="B143" s="63" t="s">
        <v>569</v>
      </c>
      <c r="C143" s="63" t="str">
        <f>RPS_to_clean_capacity!I72</f>
        <v>PJM_PublicServiceEG</v>
      </c>
      <c r="D143" s="63" t="str">
        <f>RPS_to_clean_capacity!H72</f>
        <v>NJ</v>
      </c>
      <c r="E143" s="63">
        <f>RPS_to_clean_capacity!K72</f>
        <v>2024</v>
      </c>
      <c r="F143" s="34">
        <f>RPS_to_clean_capacity!W72</f>
        <v>1</v>
      </c>
    </row>
    <row r="144" spans="1:6" x14ac:dyDescent="0.2">
      <c r="A144" s="63" t="s">
        <v>609</v>
      </c>
      <c r="B144" s="63" t="s">
        <v>569</v>
      </c>
      <c r="C144" s="63" t="str">
        <f>RPS_to_clean_capacity!I73</f>
        <v>PJM_RocklandElec</v>
      </c>
      <c r="D144" s="63" t="str">
        <f>RPS_to_clean_capacity!H73</f>
        <v>NJ</v>
      </c>
      <c r="E144" s="63">
        <f>RPS_to_clean_capacity!K73</f>
        <v>2024</v>
      </c>
      <c r="F144" s="34">
        <f>RPS_to_clean_capacity!W73</f>
        <v>1</v>
      </c>
    </row>
    <row r="145" spans="1:6" x14ac:dyDescent="0.2">
      <c r="A145" s="63" t="s">
        <v>609</v>
      </c>
      <c r="B145" s="63" t="s">
        <v>569</v>
      </c>
      <c r="C145" s="63" t="str">
        <f>RPS_to_clean_capacity!I74</f>
        <v>MISO4</v>
      </c>
      <c r="D145" s="63" t="str">
        <f>RPS_to_clean_capacity!H74</f>
        <v>IL</v>
      </c>
      <c r="E145" s="63">
        <f>RPS_to_clean_capacity!K74</f>
        <v>2024</v>
      </c>
      <c r="F145" s="34">
        <f>RPS_to_clean_capacity!W74</f>
        <v>1</v>
      </c>
    </row>
    <row r="146" spans="1:6" x14ac:dyDescent="0.2">
      <c r="A146" s="63" t="s">
        <v>609</v>
      </c>
      <c r="B146" s="63" t="s">
        <v>569</v>
      </c>
      <c r="C146" s="63" t="str">
        <f>RPS_to_clean_capacity!I75</f>
        <v>PJM_AtlanticElec</v>
      </c>
      <c r="D146" s="63" t="str">
        <f>RPS_to_clean_capacity!H75</f>
        <v>NJ</v>
      </c>
      <c r="E146" s="63">
        <f>RPS_to_clean_capacity!K75</f>
        <v>2025</v>
      </c>
      <c r="F146" s="34">
        <f>RPS_to_clean_capacity!W75</f>
        <v>1</v>
      </c>
    </row>
    <row r="147" spans="1:6" x14ac:dyDescent="0.2">
      <c r="A147" s="63" t="s">
        <v>609</v>
      </c>
      <c r="B147" s="63" t="s">
        <v>569</v>
      </c>
      <c r="C147" s="63" t="str">
        <f>RPS_to_clean_capacity!I76</f>
        <v>PJM_AEP</v>
      </c>
      <c r="D147" s="63" t="str">
        <f>RPS_to_clean_capacity!H76</f>
        <v>IN</v>
      </c>
      <c r="E147" s="63">
        <f>RPS_to_clean_capacity!K76</f>
        <v>2025</v>
      </c>
      <c r="F147" s="34">
        <f>RPS_to_clean_capacity!W76</f>
        <v>0</v>
      </c>
    </row>
    <row r="148" spans="1:6" x14ac:dyDescent="0.2">
      <c r="A148" s="63" t="s">
        <v>609</v>
      </c>
      <c r="B148" s="63" t="s">
        <v>569</v>
      </c>
      <c r="C148" s="63" t="str">
        <f>RPS_to_clean_capacity!I77</f>
        <v>PJM_AEP</v>
      </c>
      <c r="D148" s="63" t="str">
        <f>RPS_to_clean_capacity!H77</f>
        <v>KY</v>
      </c>
      <c r="E148" s="63">
        <f>RPS_to_clean_capacity!K77</f>
        <v>2025</v>
      </c>
      <c r="F148" s="34">
        <f>RPS_to_clean_capacity!W77</f>
        <v>0</v>
      </c>
    </row>
    <row r="149" spans="1:6" x14ac:dyDescent="0.2">
      <c r="A149" s="63" t="s">
        <v>609</v>
      </c>
      <c r="B149" s="63" t="s">
        <v>569</v>
      </c>
      <c r="C149" s="63" t="str">
        <f>RPS_to_clean_capacity!I78</f>
        <v>PJM_AEP</v>
      </c>
      <c r="D149" s="63" t="str">
        <f>RPS_to_clean_capacity!H78</f>
        <v>MI</v>
      </c>
      <c r="E149" s="63">
        <f>RPS_to_clean_capacity!K78</f>
        <v>2025</v>
      </c>
      <c r="F149" s="34">
        <f>RPS_to_clean_capacity!W78</f>
        <v>0</v>
      </c>
    </row>
    <row r="150" spans="1:6" x14ac:dyDescent="0.2">
      <c r="A150" s="63" t="s">
        <v>609</v>
      </c>
      <c r="B150" s="63" t="s">
        <v>569</v>
      </c>
      <c r="C150" s="63" t="str">
        <f>RPS_to_clean_capacity!I79</f>
        <v>PJM_AEP</v>
      </c>
      <c r="D150" s="63" t="str">
        <f>RPS_to_clean_capacity!H79</f>
        <v>OH</v>
      </c>
      <c r="E150" s="63">
        <f>RPS_to_clean_capacity!K79</f>
        <v>2025</v>
      </c>
      <c r="F150" s="34">
        <f>RPS_to_clean_capacity!W79</f>
        <v>0.62308707250575457</v>
      </c>
    </row>
    <row r="151" spans="1:6" x14ac:dyDescent="0.2">
      <c r="A151" s="63" t="s">
        <v>609</v>
      </c>
      <c r="B151" s="63" t="s">
        <v>569</v>
      </c>
      <c r="C151" s="63" t="str">
        <f>RPS_to_clean_capacity!I80</f>
        <v>PJM_AEP</v>
      </c>
      <c r="D151" s="63" t="str">
        <f>RPS_to_clean_capacity!H80</f>
        <v>TN</v>
      </c>
      <c r="E151" s="63">
        <f>RPS_to_clean_capacity!K80</f>
        <v>2025</v>
      </c>
      <c r="F151" s="34">
        <f>RPS_to_clean_capacity!W80</f>
        <v>0</v>
      </c>
    </row>
    <row r="152" spans="1:6" x14ac:dyDescent="0.2">
      <c r="A152" s="63" t="s">
        <v>609</v>
      </c>
      <c r="B152" s="63" t="s">
        <v>569</v>
      </c>
      <c r="C152" s="63" t="str">
        <f>RPS_to_clean_capacity!I81</f>
        <v>PJM_AEP</v>
      </c>
      <c r="D152" s="63" t="str">
        <f>RPS_to_clean_capacity!H81</f>
        <v>VA</v>
      </c>
      <c r="E152" s="63">
        <f>RPS_to_clean_capacity!K81</f>
        <v>2025</v>
      </c>
      <c r="F152" s="34">
        <f>RPS_to_clean_capacity!W81</f>
        <v>0.37691292749424538</v>
      </c>
    </row>
    <row r="153" spans="1:6" x14ac:dyDescent="0.2">
      <c r="A153" s="63" t="s">
        <v>609</v>
      </c>
      <c r="B153" s="63" t="s">
        <v>569</v>
      </c>
      <c r="C153" s="63" t="str">
        <f>RPS_to_clean_capacity!I82</f>
        <v>PJM_AEP</v>
      </c>
      <c r="D153" s="63" t="str">
        <f>RPS_to_clean_capacity!H82</f>
        <v>WV</v>
      </c>
      <c r="E153" s="63">
        <f>RPS_to_clean_capacity!K82</f>
        <v>2025</v>
      </c>
      <c r="F153" s="34">
        <f>RPS_to_clean_capacity!W82</f>
        <v>0</v>
      </c>
    </row>
    <row r="154" spans="1:6" x14ac:dyDescent="0.2">
      <c r="A154" s="63" t="s">
        <v>609</v>
      </c>
      <c r="B154" s="63" t="s">
        <v>569</v>
      </c>
      <c r="C154" s="63" t="str">
        <f>RPS_to_clean_capacity!I83</f>
        <v>PJM_AlleghenyPower</v>
      </c>
      <c r="D154" s="63" t="str">
        <f>RPS_to_clean_capacity!H83</f>
        <v>MD</v>
      </c>
      <c r="E154" s="63">
        <f>RPS_to_clean_capacity!K83</f>
        <v>2025</v>
      </c>
      <c r="F154" s="34">
        <f>RPS_to_clean_capacity!W83</f>
        <v>0.63160648874934588</v>
      </c>
    </row>
    <row r="155" spans="1:6" x14ac:dyDescent="0.2">
      <c r="A155" s="63" t="s">
        <v>609</v>
      </c>
      <c r="B155" s="63" t="s">
        <v>569</v>
      </c>
      <c r="C155" s="63" t="str">
        <f>RPS_to_clean_capacity!I84</f>
        <v>PJM_AlleghenyPower</v>
      </c>
      <c r="D155" s="63" t="str">
        <f>RPS_to_clean_capacity!H84</f>
        <v>PA</v>
      </c>
      <c r="E155" s="63">
        <f>RPS_to_clean_capacity!K84</f>
        <v>2025</v>
      </c>
      <c r="F155" s="34">
        <f>RPS_to_clean_capacity!W84</f>
        <v>0.36839351125065406</v>
      </c>
    </row>
    <row r="156" spans="1:6" x14ac:dyDescent="0.2">
      <c r="A156" s="63" t="s">
        <v>609</v>
      </c>
      <c r="B156" s="63" t="s">
        <v>569</v>
      </c>
      <c r="C156" s="63" t="str">
        <f>RPS_to_clean_capacity!I85</f>
        <v>PJM_AlleghenyPower</v>
      </c>
      <c r="D156" s="63" t="str">
        <f>RPS_to_clean_capacity!H85</f>
        <v>VA</v>
      </c>
      <c r="E156" s="63">
        <f>RPS_to_clean_capacity!K85</f>
        <v>2025</v>
      </c>
      <c r="F156" s="34">
        <f>RPS_to_clean_capacity!W85</f>
        <v>0</v>
      </c>
    </row>
    <row r="157" spans="1:6" x14ac:dyDescent="0.2">
      <c r="A157" s="63" t="s">
        <v>609</v>
      </c>
      <c r="B157" s="63" t="s">
        <v>569</v>
      </c>
      <c r="C157" s="63" t="str">
        <f>RPS_to_clean_capacity!I86</f>
        <v>PJM_AlleghenyPower</v>
      </c>
      <c r="D157" s="63" t="str">
        <f>RPS_to_clean_capacity!H86</f>
        <v>WV</v>
      </c>
      <c r="E157" s="63">
        <f>RPS_to_clean_capacity!K86</f>
        <v>2025</v>
      </c>
      <c r="F157" s="34">
        <f>RPS_to_clean_capacity!W86</f>
        <v>0</v>
      </c>
    </row>
    <row r="158" spans="1:6" x14ac:dyDescent="0.2">
      <c r="A158" s="63" t="s">
        <v>609</v>
      </c>
      <c r="B158" s="63" t="s">
        <v>569</v>
      </c>
      <c r="C158" s="63" t="str">
        <f>RPS_to_clean_capacity!I87</f>
        <v>PJM_FirstEnergy_ATSI</v>
      </c>
      <c r="D158" s="63" t="str">
        <f>RPS_to_clean_capacity!H87</f>
        <v>OH</v>
      </c>
      <c r="E158" s="63">
        <f>RPS_to_clean_capacity!K87</f>
        <v>2025</v>
      </c>
      <c r="F158" s="34">
        <f>RPS_to_clean_capacity!W87</f>
        <v>0.97420516474781149</v>
      </c>
    </row>
    <row r="159" spans="1:6" x14ac:dyDescent="0.2">
      <c r="A159" s="63" t="s">
        <v>609</v>
      </c>
      <c r="B159" s="63" t="s">
        <v>569</v>
      </c>
      <c r="C159" s="63" t="str">
        <f>RPS_to_clean_capacity!I88</f>
        <v>PJM_FirstEnergy_ATSI</v>
      </c>
      <c r="D159" s="63" t="str">
        <f>RPS_to_clean_capacity!H88</f>
        <v>PA</v>
      </c>
      <c r="E159" s="63">
        <f>RPS_to_clean_capacity!K88</f>
        <v>2025</v>
      </c>
      <c r="F159" s="34">
        <f>RPS_to_clean_capacity!W88</f>
        <v>2.5794835252188515E-2</v>
      </c>
    </row>
    <row r="160" spans="1:6" x14ac:dyDescent="0.2">
      <c r="A160" s="63" t="s">
        <v>609</v>
      </c>
      <c r="B160" s="63" t="s">
        <v>569</v>
      </c>
      <c r="C160" s="63" t="str">
        <f>RPS_to_clean_capacity!I89</f>
        <v>PJM_BaltimoreGE</v>
      </c>
      <c r="D160" s="63" t="str">
        <f>RPS_to_clean_capacity!H89</f>
        <v>MD</v>
      </c>
      <c r="E160" s="63">
        <f>RPS_to_clean_capacity!K89</f>
        <v>2025</v>
      </c>
      <c r="F160" s="34">
        <f>RPS_to_clean_capacity!W89</f>
        <v>1</v>
      </c>
    </row>
    <row r="161" spans="1:6" x14ac:dyDescent="0.2">
      <c r="A161" s="63" t="s">
        <v>609</v>
      </c>
      <c r="B161" s="63" t="s">
        <v>569</v>
      </c>
      <c r="C161" s="63" t="str">
        <f>RPS_to_clean_capacity!I90</f>
        <v>PJM_ComEd</v>
      </c>
      <c r="D161" s="63" t="str">
        <f>RPS_to_clean_capacity!H90</f>
        <v>IL</v>
      </c>
      <c r="E161" s="63">
        <f>RPS_to_clean_capacity!K90</f>
        <v>2025</v>
      </c>
      <c r="F161" s="34">
        <f>RPS_to_clean_capacity!W90</f>
        <v>1</v>
      </c>
    </row>
    <row r="162" spans="1:6" x14ac:dyDescent="0.2">
      <c r="A162" s="63" t="s">
        <v>609</v>
      </c>
      <c r="B162" s="63" t="s">
        <v>569</v>
      </c>
      <c r="C162" s="63" t="str">
        <f>RPS_to_clean_capacity!I91</f>
        <v>PJM_DaytonPL</v>
      </c>
      <c r="D162" s="63" t="str">
        <f>RPS_to_clean_capacity!H91</f>
        <v>OH</v>
      </c>
      <c r="E162" s="63">
        <f>RPS_to_clean_capacity!K91</f>
        <v>2025</v>
      </c>
      <c r="F162" s="34">
        <f>RPS_to_clean_capacity!W91</f>
        <v>1</v>
      </c>
    </row>
    <row r="163" spans="1:6" x14ac:dyDescent="0.2">
      <c r="A163" s="63" t="s">
        <v>609</v>
      </c>
      <c r="B163" s="63" t="s">
        <v>569</v>
      </c>
      <c r="C163" s="63" t="str">
        <f>RPS_to_clean_capacity!I92</f>
        <v>PJM_DukeOhioKentucky</v>
      </c>
      <c r="D163" s="63" t="str">
        <f>RPS_to_clean_capacity!H92</f>
        <v>KY</v>
      </c>
      <c r="E163" s="63">
        <f>RPS_to_clean_capacity!K92</f>
        <v>2025</v>
      </c>
      <c r="F163" s="34">
        <f>RPS_to_clean_capacity!W92</f>
        <v>0</v>
      </c>
    </row>
    <row r="164" spans="1:6" x14ac:dyDescent="0.2">
      <c r="A164" s="63" t="s">
        <v>609</v>
      </c>
      <c r="B164" s="63" t="s">
        <v>569</v>
      </c>
      <c r="C164" s="63" t="str">
        <f>RPS_to_clean_capacity!I93</f>
        <v>PJM_DukeOhioKentucky</v>
      </c>
      <c r="D164" s="63" t="str">
        <f>RPS_to_clean_capacity!H93</f>
        <v>OH</v>
      </c>
      <c r="E164" s="63">
        <f>RPS_to_clean_capacity!K93</f>
        <v>2025</v>
      </c>
      <c r="F164" s="34">
        <f>RPS_to_clean_capacity!W93</f>
        <v>1</v>
      </c>
    </row>
    <row r="165" spans="1:6" x14ac:dyDescent="0.2">
      <c r="A165" s="63" t="s">
        <v>609</v>
      </c>
      <c r="B165" s="63" t="s">
        <v>569</v>
      </c>
      <c r="C165" s="63" t="str">
        <f>RPS_to_clean_capacity!I94</f>
        <v>PJM_DuqLight</v>
      </c>
      <c r="D165" s="63" t="str">
        <f>RPS_to_clean_capacity!H94</f>
        <v>PA</v>
      </c>
      <c r="E165" s="63">
        <f>RPS_to_clean_capacity!K94</f>
        <v>2025</v>
      </c>
      <c r="F165" s="34">
        <f>RPS_to_clean_capacity!W94</f>
        <v>1</v>
      </c>
    </row>
    <row r="166" spans="1:6" x14ac:dyDescent="0.2">
      <c r="A166" s="63" t="s">
        <v>609</v>
      </c>
      <c r="B166" s="63" t="s">
        <v>569</v>
      </c>
      <c r="C166" s="63" t="str">
        <f>RPS_to_clean_capacity!I95</f>
        <v>PJM_Dominion_VP</v>
      </c>
      <c r="D166" s="63" t="str">
        <f>RPS_to_clean_capacity!H95</f>
        <v>NC</v>
      </c>
      <c r="E166" s="63">
        <f>RPS_to_clean_capacity!K95</f>
        <v>2025</v>
      </c>
      <c r="F166" s="34">
        <f>RPS_to_clean_capacity!W95</f>
        <v>0</v>
      </c>
    </row>
    <row r="167" spans="1:6" x14ac:dyDescent="0.2">
      <c r="A167" s="63" t="s">
        <v>609</v>
      </c>
      <c r="B167" s="63" t="s">
        <v>569</v>
      </c>
      <c r="C167" s="63" t="str">
        <f>RPS_to_clean_capacity!I96</f>
        <v>PJM_Dominion_VP</v>
      </c>
      <c r="D167" s="63" t="str">
        <f>RPS_to_clean_capacity!H96</f>
        <v>VA</v>
      </c>
      <c r="E167" s="63">
        <f>RPS_to_clean_capacity!K96</f>
        <v>2025</v>
      </c>
      <c r="F167" s="34">
        <f>RPS_to_clean_capacity!W96</f>
        <v>1</v>
      </c>
    </row>
    <row r="168" spans="1:6" x14ac:dyDescent="0.2">
      <c r="A168" s="63" t="s">
        <v>609</v>
      </c>
      <c r="B168" s="63" t="s">
        <v>569</v>
      </c>
      <c r="C168" s="63" t="str">
        <f>RPS_to_clean_capacity!I97</f>
        <v>PJM_DelmarvaPL</v>
      </c>
      <c r="D168" s="63" t="str">
        <f>RPS_to_clean_capacity!H97</f>
        <v>DE</v>
      </c>
      <c r="E168" s="63">
        <f>RPS_to_clean_capacity!K97</f>
        <v>2025</v>
      </c>
      <c r="F168" s="34">
        <f>RPS_to_clean_capacity!W97</f>
        <v>0.54405993578308953</v>
      </c>
    </row>
    <row r="169" spans="1:6" x14ac:dyDescent="0.2">
      <c r="A169" s="63" t="s">
        <v>609</v>
      </c>
      <c r="B169" s="63" t="s">
        <v>569</v>
      </c>
      <c r="C169" s="63" t="str">
        <f>RPS_to_clean_capacity!I98</f>
        <v>PJM_DelmarvaPL</v>
      </c>
      <c r="D169" s="63" t="str">
        <f>RPS_to_clean_capacity!H98</f>
        <v>MD</v>
      </c>
      <c r="E169" s="63">
        <f>RPS_to_clean_capacity!K98</f>
        <v>2025</v>
      </c>
      <c r="F169" s="34">
        <f>RPS_to_clean_capacity!W98</f>
        <v>0.45594006421691036</v>
      </c>
    </row>
    <row r="170" spans="1:6" x14ac:dyDescent="0.2">
      <c r="A170" s="63" t="s">
        <v>609</v>
      </c>
      <c r="B170" s="63" t="s">
        <v>569</v>
      </c>
      <c r="C170" s="63" t="str">
        <f>RPS_to_clean_capacity!I99</f>
        <v>PJM_DelmarvaPL</v>
      </c>
      <c r="D170" s="63" t="str">
        <f>RPS_to_clean_capacity!H99</f>
        <v>VA</v>
      </c>
      <c r="E170" s="63">
        <f>RPS_to_clean_capacity!K99</f>
        <v>2025</v>
      </c>
      <c r="F170" s="34">
        <f>RPS_to_clean_capacity!W99</f>
        <v>0</v>
      </c>
    </row>
    <row r="171" spans="1:6" x14ac:dyDescent="0.2">
      <c r="A171" s="63" t="s">
        <v>609</v>
      </c>
      <c r="B171" s="63" t="s">
        <v>569</v>
      </c>
      <c r="C171" s="63" t="str">
        <f>RPS_to_clean_capacity!I100</f>
        <v>PJM_EKPC</v>
      </c>
      <c r="D171" s="63" t="str">
        <f>RPS_to_clean_capacity!H100</f>
        <v>KY</v>
      </c>
      <c r="E171" s="63">
        <f>RPS_to_clean_capacity!K100</f>
        <v>2025</v>
      </c>
      <c r="F171" s="34">
        <f>RPS_to_clean_capacity!W100</f>
        <v>0</v>
      </c>
    </row>
    <row r="172" spans="1:6" x14ac:dyDescent="0.2">
      <c r="A172" s="63" t="s">
        <v>609</v>
      </c>
      <c r="B172" s="63" t="s">
        <v>569</v>
      </c>
      <c r="C172" s="63" t="str">
        <f>RPS_to_clean_capacity!I101</f>
        <v>PJM_JerseyCntrlPL</v>
      </c>
      <c r="D172" s="63" t="str">
        <f>RPS_to_clean_capacity!H101</f>
        <v>NJ</v>
      </c>
      <c r="E172" s="63">
        <f>RPS_to_clean_capacity!K101</f>
        <v>2025</v>
      </c>
      <c r="F172" s="34">
        <f>RPS_to_clean_capacity!W101</f>
        <v>1</v>
      </c>
    </row>
    <row r="173" spans="1:6" x14ac:dyDescent="0.2">
      <c r="A173" s="63" t="s">
        <v>609</v>
      </c>
      <c r="B173" s="63" t="s">
        <v>569</v>
      </c>
      <c r="C173" s="63" t="str">
        <f>RPS_to_clean_capacity!I102</f>
        <v>PJM_MetEd</v>
      </c>
      <c r="D173" s="63" t="str">
        <f>RPS_to_clean_capacity!H102</f>
        <v>PA</v>
      </c>
      <c r="E173" s="63">
        <f>RPS_to_clean_capacity!K102</f>
        <v>2025</v>
      </c>
      <c r="F173" s="34">
        <f>RPS_to_clean_capacity!W102</f>
        <v>1</v>
      </c>
    </row>
    <row r="174" spans="1:6" x14ac:dyDescent="0.2">
      <c r="A174" s="63" t="s">
        <v>609</v>
      </c>
      <c r="B174" s="63" t="s">
        <v>569</v>
      </c>
      <c r="C174" s="63" t="str">
        <f>RPS_to_clean_capacity!I103</f>
        <v>PJM_PhiladelphiaElec</v>
      </c>
      <c r="D174" s="63" t="str">
        <f>RPS_to_clean_capacity!H103</f>
        <v>PA</v>
      </c>
      <c r="E174" s="63">
        <f>RPS_to_clean_capacity!K103</f>
        <v>2025</v>
      </c>
      <c r="F174" s="34">
        <f>RPS_to_clean_capacity!W103</f>
        <v>1</v>
      </c>
    </row>
    <row r="175" spans="1:6" x14ac:dyDescent="0.2">
      <c r="A175" s="63" t="s">
        <v>609</v>
      </c>
      <c r="B175" s="63" t="s">
        <v>569</v>
      </c>
      <c r="C175" s="63" t="str">
        <f>RPS_to_clean_capacity!I104</f>
        <v>PJM_PennElec</v>
      </c>
      <c r="D175" s="63" t="str">
        <f>RPS_to_clean_capacity!H104</f>
        <v>PA</v>
      </c>
      <c r="E175" s="63">
        <f>RPS_to_clean_capacity!K104</f>
        <v>2025</v>
      </c>
      <c r="F175" s="34">
        <f>RPS_to_clean_capacity!W104</f>
        <v>1</v>
      </c>
    </row>
    <row r="176" spans="1:6" x14ac:dyDescent="0.2">
      <c r="A176" s="63" t="s">
        <v>609</v>
      </c>
      <c r="B176" s="63" t="s">
        <v>569</v>
      </c>
      <c r="C176" s="63" t="str">
        <f>RPS_to_clean_capacity!I105</f>
        <v>PJM_PotomacElec</v>
      </c>
      <c r="D176" s="63" t="str">
        <f>RPS_to_clean_capacity!H105</f>
        <v>DC</v>
      </c>
      <c r="E176" s="63">
        <f>RPS_to_clean_capacity!K105</f>
        <v>2025</v>
      </c>
      <c r="F176" s="34">
        <f>RPS_to_clean_capacity!W105</f>
        <v>0.38566131025957978</v>
      </c>
    </row>
    <row r="177" spans="1:6" x14ac:dyDescent="0.2">
      <c r="A177" s="63" t="s">
        <v>609</v>
      </c>
      <c r="B177" s="63" t="s">
        <v>569</v>
      </c>
      <c r="C177" s="63" t="str">
        <f>RPS_to_clean_capacity!I106</f>
        <v>PJM_PotomacElec</v>
      </c>
      <c r="D177" s="63" t="str">
        <f>RPS_to_clean_capacity!H106</f>
        <v>MD</v>
      </c>
      <c r="E177" s="63">
        <f>RPS_to_clean_capacity!K106</f>
        <v>2025</v>
      </c>
      <c r="F177" s="34">
        <f>RPS_to_clean_capacity!W106</f>
        <v>0.61433868974042027</v>
      </c>
    </row>
    <row r="178" spans="1:6" x14ac:dyDescent="0.2">
      <c r="A178" s="63" t="s">
        <v>609</v>
      </c>
      <c r="B178" s="63" t="s">
        <v>569</v>
      </c>
      <c r="C178" s="63" t="str">
        <f>RPS_to_clean_capacity!I107</f>
        <v>PJM_PennPL_UGI</v>
      </c>
      <c r="D178" s="63" t="str">
        <f>RPS_to_clean_capacity!H107</f>
        <v>PA</v>
      </c>
      <c r="E178" s="63">
        <f>RPS_to_clean_capacity!K107</f>
        <v>2025</v>
      </c>
      <c r="F178" s="34">
        <f>RPS_to_clean_capacity!W107</f>
        <v>1</v>
      </c>
    </row>
    <row r="179" spans="1:6" x14ac:dyDescent="0.2">
      <c r="A179" s="63" t="s">
        <v>609</v>
      </c>
      <c r="B179" s="63" t="s">
        <v>569</v>
      </c>
      <c r="C179" s="63" t="str">
        <f>RPS_to_clean_capacity!I108</f>
        <v>PJM_PublicServiceEG</v>
      </c>
      <c r="D179" s="63" t="str">
        <f>RPS_to_clean_capacity!H108</f>
        <v>NJ</v>
      </c>
      <c r="E179" s="63">
        <f>RPS_to_clean_capacity!K108</f>
        <v>2025</v>
      </c>
      <c r="F179" s="34">
        <f>RPS_to_clean_capacity!W108</f>
        <v>1</v>
      </c>
    </row>
    <row r="180" spans="1:6" x14ac:dyDescent="0.2">
      <c r="A180" s="63" t="s">
        <v>609</v>
      </c>
      <c r="B180" s="63" t="s">
        <v>569</v>
      </c>
      <c r="C180" s="63" t="str">
        <f>RPS_to_clean_capacity!I109</f>
        <v>PJM_RocklandElec</v>
      </c>
      <c r="D180" s="63" t="str">
        <f>RPS_to_clean_capacity!H109</f>
        <v>NJ</v>
      </c>
      <c r="E180" s="63">
        <f>RPS_to_clean_capacity!K109</f>
        <v>2025</v>
      </c>
      <c r="F180" s="34">
        <f>RPS_to_clean_capacity!W109</f>
        <v>1</v>
      </c>
    </row>
    <row r="181" spans="1:6" x14ac:dyDescent="0.2">
      <c r="A181" s="63" t="s">
        <v>609</v>
      </c>
      <c r="B181" s="63" t="s">
        <v>569</v>
      </c>
      <c r="C181" s="63" t="str">
        <f>RPS_to_clean_capacity!I110</f>
        <v>MISO4</v>
      </c>
      <c r="D181" s="63" t="str">
        <f>RPS_to_clean_capacity!H110</f>
        <v>IL</v>
      </c>
      <c r="E181" s="63">
        <f>RPS_to_clean_capacity!K110</f>
        <v>2025</v>
      </c>
      <c r="F181" s="34">
        <f>RPS_to_clean_capacity!W110</f>
        <v>1</v>
      </c>
    </row>
    <row r="182" spans="1:6" x14ac:dyDescent="0.2">
      <c r="A182" s="63" t="s">
        <v>609</v>
      </c>
      <c r="B182" s="63" t="s">
        <v>569</v>
      </c>
      <c r="C182" s="63" t="str">
        <f>RPS_to_clean_capacity!I111</f>
        <v>PJM_AtlanticElec</v>
      </c>
      <c r="D182" s="63" t="str">
        <f>RPS_to_clean_capacity!H111</f>
        <v>NJ</v>
      </c>
      <c r="E182" s="63">
        <f>RPS_to_clean_capacity!K111</f>
        <v>2026</v>
      </c>
      <c r="F182" s="34">
        <f>RPS_to_clean_capacity!W111</f>
        <v>1</v>
      </c>
    </row>
    <row r="183" spans="1:6" x14ac:dyDescent="0.2">
      <c r="A183" s="63" t="s">
        <v>609</v>
      </c>
      <c r="B183" s="63" t="s">
        <v>569</v>
      </c>
      <c r="C183" s="63" t="str">
        <f>RPS_to_clean_capacity!I112</f>
        <v>PJM_AEP</v>
      </c>
      <c r="D183" s="63" t="str">
        <f>RPS_to_clean_capacity!H112</f>
        <v>IN</v>
      </c>
      <c r="E183" s="63">
        <f>RPS_to_clean_capacity!K112</f>
        <v>2026</v>
      </c>
      <c r="F183" s="34">
        <f>RPS_to_clean_capacity!W112</f>
        <v>0</v>
      </c>
    </row>
    <row r="184" spans="1:6" x14ac:dyDescent="0.2">
      <c r="A184" s="63" t="s">
        <v>609</v>
      </c>
      <c r="B184" s="63" t="s">
        <v>569</v>
      </c>
      <c r="C184" s="63" t="str">
        <f>RPS_to_clean_capacity!I113</f>
        <v>PJM_AEP</v>
      </c>
      <c r="D184" s="63" t="str">
        <f>RPS_to_clean_capacity!H113</f>
        <v>KY</v>
      </c>
      <c r="E184" s="63">
        <f>RPS_to_clean_capacity!K113</f>
        <v>2026</v>
      </c>
      <c r="F184" s="34">
        <f>RPS_to_clean_capacity!W113</f>
        <v>0</v>
      </c>
    </row>
    <row r="185" spans="1:6" x14ac:dyDescent="0.2">
      <c r="A185" s="63" t="s">
        <v>609</v>
      </c>
      <c r="B185" s="63" t="s">
        <v>569</v>
      </c>
      <c r="C185" s="63" t="str">
        <f>RPS_to_clean_capacity!I114</f>
        <v>PJM_AEP</v>
      </c>
      <c r="D185" s="63" t="str">
        <f>RPS_to_clean_capacity!H114</f>
        <v>MI</v>
      </c>
      <c r="E185" s="63">
        <f>RPS_to_clean_capacity!K114</f>
        <v>2026</v>
      </c>
      <c r="F185" s="34">
        <f>RPS_to_clean_capacity!W114</f>
        <v>0</v>
      </c>
    </row>
    <row r="186" spans="1:6" x14ac:dyDescent="0.2">
      <c r="A186" s="63" t="s">
        <v>609</v>
      </c>
      <c r="B186" s="63" t="s">
        <v>569</v>
      </c>
      <c r="C186" s="63" t="str">
        <f>RPS_to_clean_capacity!I115</f>
        <v>PJM_AEP</v>
      </c>
      <c r="D186" s="63" t="str">
        <f>RPS_to_clean_capacity!H115</f>
        <v>OH</v>
      </c>
      <c r="E186" s="63">
        <f>RPS_to_clean_capacity!K115</f>
        <v>2026</v>
      </c>
      <c r="F186" s="34">
        <f>RPS_to_clean_capacity!W115</f>
        <v>0.59125132022153515</v>
      </c>
    </row>
    <row r="187" spans="1:6" x14ac:dyDescent="0.2">
      <c r="A187" s="63" t="s">
        <v>609</v>
      </c>
      <c r="B187" s="63" t="s">
        <v>569</v>
      </c>
      <c r="C187" s="63" t="str">
        <f>RPS_to_clean_capacity!I116</f>
        <v>PJM_AEP</v>
      </c>
      <c r="D187" s="63" t="str">
        <f>RPS_to_clean_capacity!H116</f>
        <v>TN</v>
      </c>
      <c r="E187" s="63">
        <f>RPS_to_clean_capacity!K116</f>
        <v>2026</v>
      </c>
      <c r="F187" s="34">
        <f>RPS_to_clean_capacity!W116</f>
        <v>0</v>
      </c>
    </row>
    <row r="188" spans="1:6" x14ac:dyDescent="0.2">
      <c r="A188" s="63" t="s">
        <v>609</v>
      </c>
      <c r="B188" s="63" t="s">
        <v>569</v>
      </c>
      <c r="C188" s="63" t="str">
        <f>RPS_to_clean_capacity!I117</f>
        <v>PJM_AEP</v>
      </c>
      <c r="D188" s="63" t="str">
        <f>RPS_to_clean_capacity!H117</f>
        <v>VA</v>
      </c>
      <c r="E188" s="63">
        <f>RPS_to_clean_capacity!K117</f>
        <v>2026</v>
      </c>
      <c r="F188" s="34">
        <f>RPS_to_clean_capacity!W117</f>
        <v>0.40874867977846485</v>
      </c>
    </row>
    <row r="189" spans="1:6" x14ac:dyDescent="0.2">
      <c r="A189" s="63" t="s">
        <v>609</v>
      </c>
      <c r="B189" s="63" t="s">
        <v>569</v>
      </c>
      <c r="C189" s="63" t="str">
        <f>RPS_to_clean_capacity!I118</f>
        <v>PJM_AEP</v>
      </c>
      <c r="D189" s="63" t="str">
        <f>RPS_to_clean_capacity!H118</f>
        <v>WV</v>
      </c>
      <c r="E189" s="63">
        <f>RPS_to_clean_capacity!K118</f>
        <v>2026</v>
      </c>
      <c r="F189" s="34">
        <f>RPS_to_clean_capacity!W118</f>
        <v>0</v>
      </c>
    </row>
    <row r="190" spans="1:6" x14ac:dyDescent="0.2">
      <c r="A190" s="63" t="s">
        <v>609</v>
      </c>
      <c r="B190" s="63" t="s">
        <v>569</v>
      </c>
      <c r="C190" s="63" t="str">
        <f>RPS_to_clean_capacity!I119</f>
        <v>PJM_AlleghenyPower</v>
      </c>
      <c r="D190" s="63" t="str">
        <f>RPS_to_clean_capacity!H119</f>
        <v>MD</v>
      </c>
      <c r="E190" s="63">
        <f>RPS_to_clean_capacity!K119</f>
        <v>2026</v>
      </c>
      <c r="F190" s="34">
        <f>RPS_to_clean_capacity!W119</f>
        <v>0.64729458917835681</v>
      </c>
    </row>
    <row r="191" spans="1:6" x14ac:dyDescent="0.2">
      <c r="A191" s="63" t="s">
        <v>609</v>
      </c>
      <c r="B191" s="63" t="s">
        <v>569</v>
      </c>
      <c r="C191" s="63" t="str">
        <f>RPS_to_clean_capacity!I120</f>
        <v>PJM_AlleghenyPower</v>
      </c>
      <c r="D191" s="63" t="str">
        <f>RPS_to_clean_capacity!H120</f>
        <v>PA</v>
      </c>
      <c r="E191" s="63">
        <f>RPS_to_clean_capacity!K120</f>
        <v>2026</v>
      </c>
      <c r="F191" s="34">
        <f>RPS_to_clean_capacity!W120</f>
        <v>0.35270541082164325</v>
      </c>
    </row>
    <row r="192" spans="1:6" x14ac:dyDescent="0.2">
      <c r="A192" s="63" t="s">
        <v>609</v>
      </c>
      <c r="B192" s="63" t="s">
        <v>569</v>
      </c>
      <c r="C192" s="63" t="str">
        <f>RPS_to_clean_capacity!I121</f>
        <v>PJM_AlleghenyPower</v>
      </c>
      <c r="D192" s="63" t="str">
        <f>RPS_to_clean_capacity!H121</f>
        <v>VA</v>
      </c>
      <c r="E192" s="63">
        <f>RPS_to_clean_capacity!K121</f>
        <v>2026</v>
      </c>
      <c r="F192" s="34">
        <f>RPS_to_clean_capacity!W121</f>
        <v>0</v>
      </c>
    </row>
    <row r="193" spans="1:6" x14ac:dyDescent="0.2">
      <c r="A193" s="63" t="s">
        <v>609</v>
      </c>
      <c r="B193" s="63" t="s">
        <v>569</v>
      </c>
      <c r="C193" s="63" t="str">
        <f>RPS_to_clean_capacity!I122</f>
        <v>PJM_AlleghenyPower</v>
      </c>
      <c r="D193" s="63" t="str">
        <f>RPS_to_clean_capacity!H122</f>
        <v>WV</v>
      </c>
      <c r="E193" s="63">
        <f>RPS_to_clean_capacity!K122</f>
        <v>2026</v>
      </c>
      <c r="F193" s="34">
        <f>RPS_to_clean_capacity!W122</f>
        <v>0</v>
      </c>
    </row>
    <row r="194" spans="1:6" x14ac:dyDescent="0.2">
      <c r="A194" s="63" t="s">
        <v>609</v>
      </c>
      <c r="B194" s="63" t="s">
        <v>569</v>
      </c>
      <c r="C194" s="63" t="str">
        <f>RPS_to_clean_capacity!I123</f>
        <v>PJM_FirstEnergy_ATSI</v>
      </c>
      <c r="D194" s="63" t="str">
        <f>RPS_to_clean_capacity!H123</f>
        <v>OH</v>
      </c>
      <c r="E194" s="63">
        <f>RPS_to_clean_capacity!K123</f>
        <v>2026</v>
      </c>
      <c r="F194" s="34">
        <f>RPS_to_clean_capacity!W123</f>
        <v>0.97460111907786073</v>
      </c>
    </row>
    <row r="195" spans="1:6" x14ac:dyDescent="0.2">
      <c r="A195" s="63" t="s">
        <v>609</v>
      </c>
      <c r="B195" s="63" t="s">
        <v>569</v>
      </c>
      <c r="C195" s="63" t="str">
        <f>RPS_to_clean_capacity!I124</f>
        <v>PJM_FirstEnergy_ATSI</v>
      </c>
      <c r="D195" s="63" t="str">
        <f>RPS_to_clean_capacity!H124</f>
        <v>PA</v>
      </c>
      <c r="E195" s="63">
        <f>RPS_to_clean_capacity!K124</f>
        <v>2026</v>
      </c>
      <c r="F195" s="34">
        <f>RPS_to_clean_capacity!W124</f>
        <v>2.5398880922139242E-2</v>
      </c>
    </row>
    <row r="196" spans="1:6" x14ac:dyDescent="0.2">
      <c r="A196" s="63" t="s">
        <v>609</v>
      </c>
      <c r="B196" s="63" t="s">
        <v>569</v>
      </c>
      <c r="C196" s="63" t="str">
        <f>RPS_to_clean_capacity!I125</f>
        <v>PJM_BaltimoreGE</v>
      </c>
      <c r="D196" s="63" t="str">
        <f>RPS_to_clean_capacity!H125</f>
        <v>MD</v>
      </c>
      <c r="E196" s="63">
        <f>RPS_to_clean_capacity!K125</f>
        <v>2026</v>
      </c>
      <c r="F196" s="34">
        <f>RPS_to_clean_capacity!W125</f>
        <v>1</v>
      </c>
    </row>
    <row r="197" spans="1:6" x14ac:dyDescent="0.2">
      <c r="A197" s="63" t="s">
        <v>609</v>
      </c>
      <c r="B197" s="63" t="s">
        <v>569</v>
      </c>
      <c r="C197" s="63" t="str">
        <f>RPS_to_clean_capacity!I126</f>
        <v>PJM_ComEd</v>
      </c>
      <c r="D197" s="63" t="str">
        <f>RPS_to_clean_capacity!H126</f>
        <v>IL</v>
      </c>
      <c r="E197" s="63">
        <f>RPS_to_clean_capacity!K126</f>
        <v>2026</v>
      </c>
      <c r="F197" s="34">
        <f>RPS_to_clean_capacity!W126</f>
        <v>1</v>
      </c>
    </row>
    <row r="198" spans="1:6" x14ac:dyDescent="0.2">
      <c r="A198" s="63" t="s">
        <v>609</v>
      </c>
      <c r="B198" s="63" t="s">
        <v>569</v>
      </c>
      <c r="C198" s="63" t="str">
        <f>RPS_to_clean_capacity!I127</f>
        <v>PJM_DaytonPL</v>
      </c>
      <c r="D198" s="63" t="str">
        <f>RPS_to_clean_capacity!H127</f>
        <v>OH</v>
      </c>
      <c r="E198" s="63">
        <f>RPS_to_clean_capacity!K127</f>
        <v>2026</v>
      </c>
      <c r="F198" s="34">
        <f>RPS_to_clean_capacity!W127</f>
        <v>1</v>
      </c>
    </row>
    <row r="199" spans="1:6" x14ac:dyDescent="0.2">
      <c r="A199" s="63" t="s">
        <v>609</v>
      </c>
      <c r="B199" s="63" t="s">
        <v>569</v>
      </c>
      <c r="C199" s="63" t="str">
        <f>RPS_to_clean_capacity!I128</f>
        <v>PJM_DukeOhioKentucky</v>
      </c>
      <c r="D199" s="63" t="str">
        <f>RPS_to_clean_capacity!H128</f>
        <v>KY</v>
      </c>
      <c r="E199" s="63">
        <f>RPS_to_clean_capacity!K128</f>
        <v>2026</v>
      </c>
      <c r="F199" s="34">
        <f>RPS_to_clean_capacity!W128</f>
        <v>0</v>
      </c>
    </row>
    <row r="200" spans="1:6" x14ac:dyDescent="0.2">
      <c r="A200" s="63" t="s">
        <v>609</v>
      </c>
      <c r="B200" s="63" t="s">
        <v>569</v>
      </c>
      <c r="C200" s="63" t="str">
        <f>RPS_to_clean_capacity!I129</f>
        <v>PJM_DukeOhioKentucky</v>
      </c>
      <c r="D200" s="63" t="str">
        <f>RPS_to_clean_capacity!H129</f>
        <v>OH</v>
      </c>
      <c r="E200" s="63">
        <f>RPS_to_clean_capacity!K129</f>
        <v>2026</v>
      </c>
      <c r="F200" s="34">
        <f>RPS_to_clean_capacity!W129</f>
        <v>1</v>
      </c>
    </row>
    <row r="201" spans="1:6" x14ac:dyDescent="0.2">
      <c r="A201" s="63" t="s">
        <v>609</v>
      </c>
      <c r="B201" s="63" t="s">
        <v>569</v>
      </c>
      <c r="C201" s="63" t="str">
        <f>RPS_to_clean_capacity!I130</f>
        <v>PJM_DuqLight</v>
      </c>
      <c r="D201" s="63" t="str">
        <f>RPS_to_clean_capacity!H130</f>
        <v>PA</v>
      </c>
      <c r="E201" s="63">
        <f>RPS_to_clean_capacity!K130</f>
        <v>2026</v>
      </c>
      <c r="F201" s="34">
        <f>RPS_to_clean_capacity!W130</f>
        <v>1</v>
      </c>
    </row>
    <row r="202" spans="1:6" x14ac:dyDescent="0.2">
      <c r="A202" s="63" t="s">
        <v>609</v>
      </c>
      <c r="B202" s="63" t="s">
        <v>569</v>
      </c>
      <c r="C202" s="63" t="str">
        <f>RPS_to_clean_capacity!I131</f>
        <v>PJM_Dominion_VP</v>
      </c>
      <c r="D202" s="63" t="str">
        <f>RPS_to_clean_capacity!H131</f>
        <v>NC</v>
      </c>
      <c r="E202" s="63">
        <f>RPS_to_clean_capacity!K131</f>
        <v>2026</v>
      </c>
      <c r="F202" s="34">
        <f>RPS_to_clean_capacity!W131</f>
        <v>0</v>
      </c>
    </row>
    <row r="203" spans="1:6" x14ac:dyDescent="0.2">
      <c r="A203" s="63" t="s">
        <v>609</v>
      </c>
      <c r="B203" s="63" t="s">
        <v>569</v>
      </c>
      <c r="C203" s="63" t="str">
        <f>RPS_to_clean_capacity!I132</f>
        <v>PJM_Dominion_VP</v>
      </c>
      <c r="D203" s="63" t="str">
        <f>RPS_to_clean_capacity!H132</f>
        <v>VA</v>
      </c>
      <c r="E203" s="63">
        <f>RPS_to_clean_capacity!K132</f>
        <v>2026</v>
      </c>
      <c r="F203" s="34">
        <f>RPS_to_clean_capacity!W132</f>
        <v>1</v>
      </c>
    </row>
    <row r="204" spans="1:6" x14ac:dyDescent="0.2">
      <c r="A204" s="63" t="s">
        <v>609</v>
      </c>
      <c r="B204" s="63" t="s">
        <v>569</v>
      </c>
      <c r="C204" s="63" t="str">
        <f>RPS_to_clean_capacity!I133</f>
        <v>PJM_DelmarvaPL</v>
      </c>
      <c r="D204" s="63" t="str">
        <f>RPS_to_clean_capacity!H133</f>
        <v>DE</v>
      </c>
      <c r="E204" s="63">
        <f>RPS_to_clean_capacity!K133</f>
        <v>2026</v>
      </c>
      <c r="F204" s="34">
        <f>RPS_to_clean_capacity!W133</f>
        <v>0.53206772703950744</v>
      </c>
    </row>
    <row r="205" spans="1:6" x14ac:dyDescent="0.2">
      <c r="A205" s="63" t="s">
        <v>609</v>
      </c>
      <c r="B205" s="63" t="s">
        <v>569</v>
      </c>
      <c r="C205" s="63" t="str">
        <f>RPS_to_clean_capacity!I134</f>
        <v>PJM_DelmarvaPL</v>
      </c>
      <c r="D205" s="63" t="str">
        <f>RPS_to_clean_capacity!H134</f>
        <v>MD</v>
      </c>
      <c r="E205" s="63">
        <f>RPS_to_clean_capacity!K134</f>
        <v>2026</v>
      </c>
      <c r="F205" s="34">
        <f>RPS_to_clean_capacity!W134</f>
        <v>0.46793227296049261</v>
      </c>
    </row>
    <row r="206" spans="1:6" x14ac:dyDescent="0.2">
      <c r="A206" s="63" t="s">
        <v>609</v>
      </c>
      <c r="B206" s="63" t="s">
        <v>569</v>
      </c>
      <c r="C206" s="63" t="str">
        <f>RPS_to_clean_capacity!I135</f>
        <v>PJM_DelmarvaPL</v>
      </c>
      <c r="D206" s="63" t="str">
        <f>RPS_to_clean_capacity!H135</f>
        <v>VA</v>
      </c>
      <c r="E206" s="63">
        <f>RPS_to_clean_capacity!K135</f>
        <v>2026</v>
      </c>
      <c r="F206" s="34">
        <f>RPS_to_clean_capacity!W135</f>
        <v>0</v>
      </c>
    </row>
    <row r="207" spans="1:6" x14ac:dyDescent="0.2">
      <c r="A207" s="63" t="s">
        <v>609</v>
      </c>
      <c r="B207" s="63" t="s">
        <v>569</v>
      </c>
      <c r="C207" s="63" t="str">
        <f>RPS_to_clean_capacity!I136</f>
        <v>PJM_EKPC</v>
      </c>
      <c r="D207" s="63" t="str">
        <f>RPS_to_clean_capacity!H136</f>
        <v>KY</v>
      </c>
      <c r="E207" s="63">
        <f>RPS_to_clean_capacity!K136</f>
        <v>2026</v>
      </c>
      <c r="F207" s="34">
        <f>RPS_to_clean_capacity!W136</f>
        <v>0</v>
      </c>
    </row>
    <row r="208" spans="1:6" x14ac:dyDescent="0.2">
      <c r="A208" s="63" t="s">
        <v>609</v>
      </c>
      <c r="B208" s="63" t="s">
        <v>569</v>
      </c>
      <c r="C208" s="63" t="str">
        <f>RPS_to_clean_capacity!I137</f>
        <v>PJM_JerseyCntrlPL</v>
      </c>
      <c r="D208" s="63" t="str">
        <f>RPS_to_clean_capacity!H137</f>
        <v>NJ</v>
      </c>
      <c r="E208" s="63">
        <f>RPS_to_clean_capacity!K137</f>
        <v>2026</v>
      </c>
      <c r="F208" s="34">
        <f>RPS_to_clean_capacity!W137</f>
        <v>1</v>
      </c>
    </row>
    <row r="209" spans="1:6" x14ac:dyDescent="0.2">
      <c r="A209" s="63" t="s">
        <v>609</v>
      </c>
      <c r="B209" s="63" t="s">
        <v>569</v>
      </c>
      <c r="C209" s="63" t="str">
        <f>RPS_to_clean_capacity!I138</f>
        <v>PJM_MetEd</v>
      </c>
      <c r="D209" s="63" t="str">
        <f>RPS_to_clean_capacity!H138</f>
        <v>PA</v>
      </c>
      <c r="E209" s="63">
        <f>RPS_to_clean_capacity!K138</f>
        <v>2026</v>
      </c>
      <c r="F209" s="34">
        <f>RPS_to_clean_capacity!W138</f>
        <v>1</v>
      </c>
    </row>
    <row r="210" spans="1:6" x14ac:dyDescent="0.2">
      <c r="A210" s="63" t="s">
        <v>609</v>
      </c>
      <c r="B210" s="63" t="s">
        <v>569</v>
      </c>
      <c r="C210" s="63" t="str">
        <f>RPS_to_clean_capacity!I139</f>
        <v>PJM_PhiladelphiaElec</v>
      </c>
      <c r="D210" s="63" t="str">
        <f>RPS_to_clean_capacity!H139</f>
        <v>PA</v>
      </c>
      <c r="E210" s="63">
        <f>RPS_to_clean_capacity!K139</f>
        <v>2026</v>
      </c>
      <c r="F210" s="34">
        <f>RPS_to_clean_capacity!W139</f>
        <v>1</v>
      </c>
    </row>
    <row r="211" spans="1:6" x14ac:dyDescent="0.2">
      <c r="A211" s="63" t="s">
        <v>609</v>
      </c>
      <c r="B211" s="63" t="s">
        <v>569</v>
      </c>
      <c r="C211" s="63" t="str">
        <f>RPS_to_clean_capacity!I140</f>
        <v>PJM_PennElec</v>
      </c>
      <c r="D211" s="63" t="str">
        <f>RPS_to_clean_capacity!H140</f>
        <v>PA</v>
      </c>
      <c r="E211" s="63">
        <f>RPS_to_clean_capacity!K140</f>
        <v>2026</v>
      </c>
      <c r="F211" s="34">
        <f>RPS_to_clean_capacity!W140</f>
        <v>1</v>
      </c>
    </row>
    <row r="212" spans="1:6" x14ac:dyDescent="0.2">
      <c r="A212" s="63" t="s">
        <v>609</v>
      </c>
      <c r="B212" s="63" t="s">
        <v>569</v>
      </c>
      <c r="C212" s="63" t="str">
        <f>RPS_to_clean_capacity!I141</f>
        <v>PJM_PotomacElec</v>
      </c>
      <c r="D212" s="63" t="str">
        <f>RPS_to_clean_capacity!H141</f>
        <v>DC</v>
      </c>
      <c r="E212" s="63">
        <f>RPS_to_clean_capacity!K141</f>
        <v>2026</v>
      </c>
      <c r="F212" s="34">
        <f>RPS_to_clean_capacity!W141</f>
        <v>0.39954853273137697</v>
      </c>
    </row>
    <row r="213" spans="1:6" x14ac:dyDescent="0.2">
      <c r="A213" s="63" t="s">
        <v>609</v>
      </c>
      <c r="B213" s="63" t="s">
        <v>569</v>
      </c>
      <c r="C213" s="63" t="str">
        <f>RPS_to_clean_capacity!I142</f>
        <v>PJM_PotomacElec</v>
      </c>
      <c r="D213" s="63" t="str">
        <f>RPS_to_clean_capacity!H142</f>
        <v>MD</v>
      </c>
      <c r="E213" s="63">
        <f>RPS_to_clean_capacity!K142</f>
        <v>2026</v>
      </c>
      <c r="F213" s="34">
        <f>RPS_to_clean_capacity!W142</f>
        <v>0.60045146726862308</v>
      </c>
    </row>
    <row r="214" spans="1:6" x14ac:dyDescent="0.2">
      <c r="A214" s="63" t="s">
        <v>609</v>
      </c>
      <c r="B214" s="63" t="s">
        <v>569</v>
      </c>
      <c r="C214" s="63" t="str">
        <f>RPS_to_clean_capacity!I143</f>
        <v>PJM_PennPL_UGI</v>
      </c>
      <c r="D214" s="63" t="str">
        <f>RPS_to_clean_capacity!H143</f>
        <v>PA</v>
      </c>
      <c r="E214" s="63">
        <f>RPS_to_clean_capacity!K143</f>
        <v>2026</v>
      </c>
      <c r="F214" s="34">
        <f>RPS_to_clean_capacity!W143</f>
        <v>1</v>
      </c>
    </row>
    <row r="215" spans="1:6" x14ac:dyDescent="0.2">
      <c r="A215" s="63" t="s">
        <v>609</v>
      </c>
      <c r="B215" s="63" t="s">
        <v>569</v>
      </c>
      <c r="C215" s="63" t="str">
        <f>RPS_to_clean_capacity!I144</f>
        <v>PJM_PublicServiceEG</v>
      </c>
      <c r="D215" s="63" t="str">
        <f>RPS_to_clean_capacity!H144</f>
        <v>NJ</v>
      </c>
      <c r="E215" s="63">
        <f>RPS_to_clean_capacity!K144</f>
        <v>2026</v>
      </c>
      <c r="F215" s="34">
        <f>RPS_to_clean_capacity!W144</f>
        <v>1</v>
      </c>
    </row>
    <row r="216" spans="1:6" x14ac:dyDescent="0.2">
      <c r="A216" s="63" t="s">
        <v>609</v>
      </c>
      <c r="B216" s="63" t="s">
        <v>569</v>
      </c>
      <c r="C216" s="63" t="str">
        <f>RPS_to_clean_capacity!I145</f>
        <v>PJM_RocklandElec</v>
      </c>
      <c r="D216" s="63" t="str">
        <f>RPS_to_clean_capacity!H145</f>
        <v>NJ</v>
      </c>
      <c r="E216" s="63">
        <f>RPS_to_clean_capacity!K145</f>
        <v>2026</v>
      </c>
      <c r="F216" s="34">
        <f>RPS_to_clean_capacity!W145</f>
        <v>1</v>
      </c>
    </row>
    <row r="217" spans="1:6" x14ac:dyDescent="0.2">
      <c r="A217" s="63" t="s">
        <v>609</v>
      </c>
      <c r="B217" s="63" t="s">
        <v>569</v>
      </c>
      <c r="C217" s="63" t="str">
        <f>RPS_to_clean_capacity!I146</f>
        <v>MISO4</v>
      </c>
      <c r="D217" s="63" t="str">
        <f>RPS_to_clean_capacity!H146</f>
        <v>IL</v>
      </c>
      <c r="E217" s="63">
        <f>RPS_to_clean_capacity!K146</f>
        <v>2026</v>
      </c>
      <c r="F217" s="34">
        <f>RPS_to_clean_capacity!W146</f>
        <v>1</v>
      </c>
    </row>
    <row r="218" spans="1:6" x14ac:dyDescent="0.2">
      <c r="A218" s="63" t="s">
        <v>609</v>
      </c>
      <c r="B218" s="63" t="s">
        <v>569</v>
      </c>
      <c r="C218" s="63" t="str">
        <f>RPS_to_clean_capacity!I147</f>
        <v>PJM_AtlanticElec</v>
      </c>
      <c r="D218" s="63" t="str">
        <f>RPS_to_clean_capacity!H147</f>
        <v>NJ</v>
      </c>
      <c r="E218" s="63">
        <f>RPS_to_clean_capacity!K147</f>
        <v>2027</v>
      </c>
      <c r="F218" s="34">
        <f>RPS_to_clean_capacity!W147</f>
        <v>1</v>
      </c>
    </row>
    <row r="219" spans="1:6" x14ac:dyDescent="0.2">
      <c r="A219" s="63" t="s">
        <v>609</v>
      </c>
      <c r="B219" s="63" t="s">
        <v>569</v>
      </c>
      <c r="C219" s="63" t="str">
        <f>RPS_to_clean_capacity!I148</f>
        <v>PJM_AEP</v>
      </c>
      <c r="D219" s="63" t="str">
        <f>RPS_to_clean_capacity!H148</f>
        <v>IN</v>
      </c>
      <c r="E219" s="63">
        <f>RPS_to_clean_capacity!K148</f>
        <v>2027</v>
      </c>
      <c r="F219" s="34">
        <f>RPS_to_clean_capacity!W148</f>
        <v>0</v>
      </c>
    </row>
    <row r="220" spans="1:6" x14ac:dyDescent="0.2">
      <c r="A220" s="63" t="s">
        <v>609</v>
      </c>
      <c r="B220" s="63" t="s">
        <v>569</v>
      </c>
      <c r="C220" s="63" t="str">
        <f>RPS_to_clean_capacity!I149</f>
        <v>PJM_AEP</v>
      </c>
      <c r="D220" s="63" t="str">
        <f>RPS_to_clean_capacity!H149</f>
        <v>KY</v>
      </c>
      <c r="E220" s="63">
        <f>RPS_to_clean_capacity!K149</f>
        <v>2027</v>
      </c>
      <c r="F220" s="34">
        <f>RPS_to_clean_capacity!W149</f>
        <v>0</v>
      </c>
    </row>
    <row r="221" spans="1:6" x14ac:dyDescent="0.2">
      <c r="A221" s="63" t="s">
        <v>609</v>
      </c>
      <c r="B221" s="63" t="s">
        <v>569</v>
      </c>
      <c r="C221" s="63" t="str">
        <f>RPS_to_clean_capacity!I150</f>
        <v>PJM_AEP</v>
      </c>
      <c r="D221" s="63" t="str">
        <f>RPS_to_clean_capacity!H150</f>
        <v>MI</v>
      </c>
      <c r="E221" s="63">
        <f>RPS_to_clean_capacity!K150</f>
        <v>2027</v>
      </c>
      <c r="F221" s="34">
        <f>RPS_to_clean_capacity!W150</f>
        <v>0</v>
      </c>
    </row>
    <row r="222" spans="1:6" x14ac:dyDescent="0.2">
      <c r="A222" s="63" t="s">
        <v>609</v>
      </c>
      <c r="B222" s="63" t="s">
        <v>569</v>
      </c>
      <c r="C222" s="63" t="str">
        <f>RPS_to_clean_capacity!I151</f>
        <v>PJM_AEP</v>
      </c>
      <c r="D222" s="63" t="str">
        <f>RPS_to_clean_capacity!H151</f>
        <v>OH</v>
      </c>
      <c r="E222" s="63">
        <f>RPS_to_clean_capacity!K151</f>
        <v>2027</v>
      </c>
      <c r="F222" s="34">
        <f>RPS_to_clean_capacity!W151</f>
        <v>0</v>
      </c>
    </row>
    <row r="223" spans="1:6" x14ac:dyDescent="0.2">
      <c r="A223" s="63" t="s">
        <v>609</v>
      </c>
      <c r="B223" s="63" t="s">
        <v>569</v>
      </c>
      <c r="C223" s="63" t="str">
        <f>RPS_to_clean_capacity!I152</f>
        <v>PJM_AEP</v>
      </c>
      <c r="D223" s="63" t="str">
        <f>RPS_to_clean_capacity!H152</f>
        <v>TN</v>
      </c>
      <c r="E223" s="63">
        <f>RPS_to_clean_capacity!K152</f>
        <v>2027</v>
      </c>
      <c r="F223" s="34">
        <f>RPS_to_clean_capacity!W152</f>
        <v>0</v>
      </c>
    </row>
    <row r="224" spans="1:6" x14ac:dyDescent="0.2">
      <c r="A224" s="63" t="s">
        <v>609</v>
      </c>
      <c r="B224" s="63" t="s">
        <v>569</v>
      </c>
      <c r="C224" s="63" t="str">
        <f>RPS_to_clean_capacity!I153</f>
        <v>PJM_AEP</v>
      </c>
      <c r="D224" s="63" t="str">
        <f>RPS_to_clean_capacity!H153</f>
        <v>VA</v>
      </c>
      <c r="E224" s="63">
        <f>RPS_to_clean_capacity!K153</f>
        <v>2027</v>
      </c>
      <c r="F224" s="34">
        <f>RPS_to_clean_capacity!W153</f>
        <v>1</v>
      </c>
    </row>
    <row r="225" spans="1:6" x14ac:dyDescent="0.2">
      <c r="A225" s="63" t="s">
        <v>609</v>
      </c>
      <c r="B225" s="63" t="s">
        <v>569</v>
      </c>
      <c r="C225" s="63" t="str">
        <f>RPS_to_clean_capacity!I154</f>
        <v>PJM_AEP</v>
      </c>
      <c r="D225" s="63" t="str">
        <f>RPS_to_clean_capacity!H154</f>
        <v>WV</v>
      </c>
      <c r="E225" s="63">
        <f>RPS_to_clean_capacity!K154</f>
        <v>2027</v>
      </c>
      <c r="F225" s="34">
        <f>RPS_to_clean_capacity!W154</f>
        <v>0</v>
      </c>
    </row>
    <row r="226" spans="1:6" x14ac:dyDescent="0.2">
      <c r="A226" s="63" t="s">
        <v>609</v>
      </c>
      <c r="B226" s="63" t="s">
        <v>569</v>
      </c>
      <c r="C226" s="63" t="str">
        <f>RPS_to_clean_capacity!I155</f>
        <v>PJM_AlleghenyPower</v>
      </c>
      <c r="D226" s="63" t="str">
        <f>RPS_to_clean_capacity!H155</f>
        <v>MD</v>
      </c>
      <c r="E226" s="63">
        <f>RPS_to_clean_capacity!K155</f>
        <v>2027</v>
      </c>
      <c r="F226" s="34">
        <f>RPS_to_clean_capacity!W155</f>
        <v>0.66713947990543743</v>
      </c>
    </row>
    <row r="227" spans="1:6" x14ac:dyDescent="0.2">
      <c r="A227" s="63" t="s">
        <v>609</v>
      </c>
      <c r="B227" s="63" t="s">
        <v>569</v>
      </c>
      <c r="C227" s="63" t="str">
        <f>RPS_to_clean_capacity!I156</f>
        <v>PJM_AlleghenyPower</v>
      </c>
      <c r="D227" s="63" t="str">
        <f>RPS_to_clean_capacity!H156</f>
        <v>PA</v>
      </c>
      <c r="E227" s="63">
        <f>RPS_to_clean_capacity!K156</f>
        <v>2027</v>
      </c>
      <c r="F227" s="34">
        <f>RPS_to_clean_capacity!W156</f>
        <v>0.33286052009456263</v>
      </c>
    </row>
    <row r="228" spans="1:6" x14ac:dyDescent="0.2">
      <c r="A228" s="63" t="s">
        <v>609</v>
      </c>
      <c r="B228" s="63" t="s">
        <v>569</v>
      </c>
      <c r="C228" s="63" t="str">
        <f>RPS_to_clean_capacity!I157</f>
        <v>PJM_AlleghenyPower</v>
      </c>
      <c r="D228" s="63" t="str">
        <f>RPS_to_clean_capacity!H157</f>
        <v>VA</v>
      </c>
      <c r="E228" s="63">
        <f>RPS_to_clean_capacity!K157</f>
        <v>2027</v>
      </c>
      <c r="F228" s="34">
        <f>RPS_to_clean_capacity!W157</f>
        <v>0</v>
      </c>
    </row>
    <row r="229" spans="1:6" x14ac:dyDescent="0.2">
      <c r="A229" s="63" t="s">
        <v>609</v>
      </c>
      <c r="B229" s="63" t="s">
        <v>569</v>
      </c>
      <c r="C229" s="63" t="str">
        <f>RPS_to_clean_capacity!I158</f>
        <v>PJM_AlleghenyPower</v>
      </c>
      <c r="D229" s="63" t="str">
        <f>RPS_to_clean_capacity!H158</f>
        <v>WV</v>
      </c>
      <c r="E229" s="63">
        <f>RPS_to_clean_capacity!K158</f>
        <v>2027</v>
      </c>
      <c r="F229" s="34">
        <f>RPS_to_clean_capacity!W158</f>
        <v>0</v>
      </c>
    </row>
    <row r="230" spans="1:6" x14ac:dyDescent="0.2">
      <c r="A230" s="63" t="s">
        <v>609</v>
      </c>
      <c r="B230" s="63" t="s">
        <v>569</v>
      </c>
      <c r="C230" s="63" t="str">
        <f>RPS_to_clean_capacity!I159</f>
        <v>PJM_FirstEnergy_ATSI</v>
      </c>
      <c r="D230" s="63" t="str">
        <f>RPS_to_clean_capacity!H159</f>
        <v>OH</v>
      </c>
      <c r="E230" s="63">
        <f>RPS_to_clean_capacity!K159</f>
        <v>2027</v>
      </c>
      <c r="F230" s="34">
        <f>RPS_to_clean_capacity!W159</f>
        <v>0.96319702046331945</v>
      </c>
    </row>
    <row r="231" spans="1:6" x14ac:dyDescent="0.2">
      <c r="A231" s="63" t="s">
        <v>609</v>
      </c>
      <c r="B231" s="63" t="s">
        <v>569</v>
      </c>
      <c r="C231" s="63" t="str">
        <f>RPS_to_clean_capacity!I160</f>
        <v>PJM_FirstEnergy_ATSI</v>
      </c>
      <c r="D231" s="63" t="str">
        <f>RPS_to_clean_capacity!H160</f>
        <v>PA</v>
      </c>
      <c r="E231" s="63">
        <f>RPS_to_clean_capacity!K160</f>
        <v>2027</v>
      </c>
      <c r="F231" s="34">
        <f>RPS_to_clean_capacity!W160</f>
        <v>3.6802979536680595E-2</v>
      </c>
    </row>
    <row r="232" spans="1:6" x14ac:dyDescent="0.2">
      <c r="A232" s="63" t="s">
        <v>609</v>
      </c>
      <c r="B232" s="63" t="s">
        <v>569</v>
      </c>
      <c r="C232" s="63" t="str">
        <f>RPS_to_clean_capacity!I161</f>
        <v>PJM_BaltimoreGE</v>
      </c>
      <c r="D232" s="63" t="str">
        <f>RPS_to_clean_capacity!H161</f>
        <v>MD</v>
      </c>
      <c r="E232" s="63">
        <f>RPS_to_clean_capacity!K161</f>
        <v>2027</v>
      </c>
      <c r="F232" s="34">
        <f>RPS_to_clean_capacity!W161</f>
        <v>1</v>
      </c>
    </row>
    <row r="233" spans="1:6" x14ac:dyDescent="0.2">
      <c r="A233" s="63" t="s">
        <v>609</v>
      </c>
      <c r="B233" s="63" t="s">
        <v>569</v>
      </c>
      <c r="C233" s="63" t="str">
        <f>RPS_to_clean_capacity!I162</f>
        <v>PJM_ComEd</v>
      </c>
      <c r="D233" s="63" t="str">
        <f>RPS_to_clean_capacity!H162</f>
        <v>IL</v>
      </c>
      <c r="E233" s="63">
        <f>RPS_to_clean_capacity!K162</f>
        <v>2027</v>
      </c>
      <c r="F233" s="34">
        <f>RPS_to_clean_capacity!W162</f>
        <v>1</v>
      </c>
    </row>
    <row r="234" spans="1:6" x14ac:dyDescent="0.2">
      <c r="A234" s="63" t="s">
        <v>609</v>
      </c>
      <c r="B234" s="63" t="s">
        <v>569</v>
      </c>
      <c r="C234" s="63" t="str">
        <f>RPS_to_clean_capacity!I163</f>
        <v>PJM_DaytonPL</v>
      </c>
      <c r="D234" s="63" t="str">
        <f>RPS_to_clean_capacity!H163</f>
        <v>OH</v>
      </c>
      <c r="E234" s="63">
        <f>RPS_to_clean_capacity!K163</f>
        <v>2027</v>
      </c>
      <c r="F234" s="34">
        <f>RPS_to_clean_capacity!W163</f>
        <v>0</v>
      </c>
    </row>
    <row r="235" spans="1:6" x14ac:dyDescent="0.2">
      <c r="A235" s="63" t="s">
        <v>609</v>
      </c>
      <c r="B235" s="63" t="s">
        <v>569</v>
      </c>
      <c r="C235" s="63" t="str">
        <f>RPS_to_clean_capacity!I164</f>
        <v>PJM_DukeOhioKentucky</v>
      </c>
      <c r="D235" s="63" t="str">
        <f>RPS_to_clean_capacity!H164</f>
        <v>KY</v>
      </c>
      <c r="E235" s="63">
        <f>RPS_to_clean_capacity!K164</f>
        <v>2027</v>
      </c>
      <c r="F235" s="34">
        <f>RPS_to_clean_capacity!W164</f>
        <v>0</v>
      </c>
    </row>
    <row r="236" spans="1:6" x14ac:dyDescent="0.2">
      <c r="A236" s="63" t="s">
        <v>609</v>
      </c>
      <c r="B236" s="63" t="s">
        <v>569</v>
      </c>
      <c r="C236" s="63" t="str">
        <f>RPS_to_clean_capacity!I165</f>
        <v>PJM_DukeOhioKentucky</v>
      </c>
      <c r="D236" s="63" t="str">
        <f>RPS_to_clean_capacity!H165</f>
        <v>OH</v>
      </c>
      <c r="E236" s="63">
        <f>RPS_to_clean_capacity!K165</f>
        <v>2027</v>
      </c>
      <c r="F236" s="34">
        <f>RPS_to_clean_capacity!W165</f>
        <v>0</v>
      </c>
    </row>
    <row r="237" spans="1:6" x14ac:dyDescent="0.2">
      <c r="A237" s="63" t="s">
        <v>609</v>
      </c>
      <c r="B237" s="63" t="s">
        <v>569</v>
      </c>
      <c r="C237" s="63" t="str">
        <f>RPS_to_clean_capacity!I166</f>
        <v>PJM_DuqLight</v>
      </c>
      <c r="D237" s="63" t="str">
        <f>RPS_to_clean_capacity!H166</f>
        <v>PA</v>
      </c>
      <c r="E237" s="63">
        <f>RPS_to_clean_capacity!K166</f>
        <v>2027</v>
      </c>
      <c r="F237" s="34">
        <f>RPS_to_clean_capacity!W166</f>
        <v>1</v>
      </c>
    </row>
    <row r="238" spans="1:6" x14ac:dyDescent="0.2">
      <c r="A238" s="63" t="s">
        <v>609</v>
      </c>
      <c r="B238" s="63" t="s">
        <v>569</v>
      </c>
      <c r="C238" s="63" t="str">
        <f>RPS_to_clean_capacity!I167</f>
        <v>PJM_Dominion_VP</v>
      </c>
      <c r="D238" s="63" t="str">
        <f>RPS_to_clean_capacity!H167</f>
        <v>NC</v>
      </c>
      <c r="E238" s="63">
        <f>RPS_to_clean_capacity!K167</f>
        <v>2027</v>
      </c>
      <c r="F238" s="34">
        <f>RPS_to_clean_capacity!W167</f>
        <v>0</v>
      </c>
    </row>
    <row r="239" spans="1:6" x14ac:dyDescent="0.2">
      <c r="A239" s="63" t="s">
        <v>609</v>
      </c>
      <c r="B239" s="63" t="s">
        <v>569</v>
      </c>
      <c r="C239" s="63" t="str">
        <f>RPS_to_clean_capacity!I168</f>
        <v>PJM_Dominion_VP</v>
      </c>
      <c r="D239" s="63" t="str">
        <f>RPS_to_clean_capacity!H168</f>
        <v>VA</v>
      </c>
      <c r="E239" s="63">
        <f>RPS_to_clean_capacity!K168</f>
        <v>2027</v>
      </c>
      <c r="F239" s="34">
        <f>RPS_to_clean_capacity!W168</f>
        <v>1</v>
      </c>
    </row>
    <row r="240" spans="1:6" x14ac:dyDescent="0.2">
      <c r="A240" s="63" t="s">
        <v>609</v>
      </c>
      <c r="B240" s="63" t="s">
        <v>569</v>
      </c>
      <c r="C240" s="63" t="str">
        <f>RPS_to_clean_capacity!I169</f>
        <v>PJM_DelmarvaPL</v>
      </c>
      <c r="D240" s="63" t="str">
        <f>RPS_to_clean_capacity!H169</f>
        <v>DE</v>
      </c>
      <c r="E240" s="63">
        <f>RPS_to_clean_capacity!K169</f>
        <v>2027</v>
      </c>
      <c r="F240" s="34">
        <f>RPS_to_clean_capacity!W169</f>
        <v>0.51493506493506491</v>
      </c>
    </row>
    <row r="241" spans="1:6" x14ac:dyDescent="0.2">
      <c r="A241" s="63" t="s">
        <v>609</v>
      </c>
      <c r="B241" s="63" t="s">
        <v>569</v>
      </c>
      <c r="C241" s="63" t="str">
        <f>RPS_to_clean_capacity!I170</f>
        <v>PJM_DelmarvaPL</v>
      </c>
      <c r="D241" s="63" t="str">
        <f>RPS_to_clean_capacity!H170</f>
        <v>MD</v>
      </c>
      <c r="E241" s="63">
        <f>RPS_to_clean_capacity!K170</f>
        <v>2027</v>
      </c>
      <c r="F241" s="34">
        <f>RPS_to_clean_capacity!W170</f>
        <v>0.48506493506493509</v>
      </c>
    </row>
    <row r="242" spans="1:6" x14ac:dyDescent="0.2">
      <c r="A242" s="63" t="s">
        <v>609</v>
      </c>
      <c r="B242" s="63" t="s">
        <v>569</v>
      </c>
      <c r="C242" s="63" t="str">
        <f>RPS_to_clean_capacity!I171</f>
        <v>PJM_DelmarvaPL</v>
      </c>
      <c r="D242" s="63" t="str">
        <f>RPS_to_clean_capacity!H171</f>
        <v>VA</v>
      </c>
      <c r="E242" s="63">
        <f>RPS_to_clean_capacity!K171</f>
        <v>2027</v>
      </c>
      <c r="F242" s="34">
        <f>RPS_to_clean_capacity!W171</f>
        <v>0</v>
      </c>
    </row>
    <row r="243" spans="1:6" x14ac:dyDescent="0.2">
      <c r="A243" s="63" t="s">
        <v>609</v>
      </c>
      <c r="B243" s="63" t="s">
        <v>569</v>
      </c>
      <c r="C243" s="63" t="str">
        <f>RPS_to_clean_capacity!I172</f>
        <v>PJM_EKPC</v>
      </c>
      <c r="D243" s="63" t="str">
        <f>RPS_to_clean_capacity!H172</f>
        <v>KY</v>
      </c>
      <c r="E243" s="63">
        <f>RPS_to_clean_capacity!K172</f>
        <v>2027</v>
      </c>
      <c r="F243" s="34">
        <f>RPS_to_clean_capacity!W172</f>
        <v>0</v>
      </c>
    </row>
    <row r="244" spans="1:6" x14ac:dyDescent="0.2">
      <c r="A244" s="63" t="s">
        <v>609</v>
      </c>
      <c r="B244" s="63" t="s">
        <v>569</v>
      </c>
      <c r="C244" s="63" t="str">
        <f>RPS_to_clean_capacity!I173</f>
        <v>PJM_JerseyCntrlPL</v>
      </c>
      <c r="D244" s="63" t="str">
        <f>RPS_to_clean_capacity!H173</f>
        <v>NJ</v>
      </c>
      <c r="E244" s="63">
        <f>RPS_to_clean_capacity!K173</f>
        <v>2027</v>
      </c>
      <c r="F244" s="34">
        <f>RPS_to_clean_capacity!W173</f>
        <v>1</v>
      </c>
    </row>
    <row r="245" spans="1:6" x14ac:dyDescent="0.2">
      <c r="A245" s="63" t="s">
        <v>609</v>
      </c>
      <c r="B245" s="63" t="s">
        <v>569</v>
      </c>
      <c r="C245" s="63" t="str">
        <f>RPS_to_clean_capacity!I174</f>
        <v>PJM_MetEd</v>
      </c>
      <c r="D245" s="63" t="str">
        <f>RPS_to_clean_capacity!H174</f>
        <v>PA</v>
      </c>
      <c r="E245" s="63">
        <f>RPS_to_clean_capacity!K174</f>
        <v>2027</v>
      </c>
      <c r="F245" s="34">
        <f>RPS_to_clean_capacity!W174</f>
        <v>1</v>
      </c>
    </row>
    <row r="246" spans="1:6" x14ac:dyDescent="0.2">
      <c r="A246" s="63" t="s">
        <v>609</v>
      </c>
      <c r="B246" s="63" t="s">
        <v>569</v>
      </c>
      <c r="C246" s="63" t="str">
        <f>RPS_to_clean_capacity!I175</f>
        <v>PJM_PhiladelphiaElec</v>
      </c>
      <c r="D246" s="63" t="str">
        <f>RPS_to_clean_capacity!H175</f>
        <v>PA</v>
      </c>
      <c r="E246" s="63">
        <f>RPS_to_clean_capacity!K175</f>
        <v>2027</v>
      </c>
      <c r="F246" s="34">
        <f>RPS_to_clean_capacity!W175</f>
        <v>1</v>
      </c>
    </row>
    <row r="247" spans="1:6" x14ac:dyDescent="0.2">
      <c r="A247" s="63" t="s">
        <v>609</v>
      </c>
      <c r="B247" s="63" t="s">
        <v>569</v>
      </c>
      <c r="C247" s="63" t="str">
        <f>RPS_to_clean_capacity!I176</f>
        <v>PJM_PennElec</v>
      </c>
      <c r="D247" s="63" t="str">
        <f>RPS_to_clean_capacity!H176</f>
        <v>PA</v>
      </c>
      <c r="E247" s="63">
        <f>RPS_to_clean_capacity!K176</f>
        <v>2027</v>
      </c>
      <c r="F247" s="34">
        <f>RPS_to_clean_capacity!W176</f>
        <v>1</v>
      </c>
    </row>
    <row r="248" spans="1:6" x14ac:dyDescent="0.2">
      <c r="A248" s="63" t="s">
        <v>609</v>
      </c>
      <c r="B248" s="63" t="s">
        <v>569</v>
      </c>
      <c r="C248" s="63" t="str">
        <f>RPS_to_clean_capacity!I177</f>
        <v>PJM_PotomacElec</v>
      </c>
      <c r="D248" s="63" t="str">
        <f>RPS_to_clean_capacity!H177</f>
        <v>DC</v>
      </c>
      <c r="E248" s="63">
        <f>RPS_to_clean_capacity!K177</f>
        <v>2027</v>
      </c>
      <c r="F248" s="34">
        <f>RPS_to_clean_capacity!W177</f>
        <v>0.40532241555783011</v>
      </c>
    </row>
    <row r="249" spans="1:6" x14ac:dyDescent="0.2">
      <c r="A249" s="63" t="s">
        <v>609</v>
      </c>
      <c r="B249" s="63" t="s">
        <v>569</v>
      </c>
      <c r="C249" s="63" t="str">
        <f>RPS_to_clean_capacity!I178</f>
        <v>PJM_PotomacElec</v>
      </c>
      <c r="D249" s="63" t="str">
        <f>RPS_to_clean_capacity!H178</f>
        <v>MD</v>
      </c>
      <c r="E249" s="63">
        <f>RPS_to_clean_capacity!K178</f>
        <v>2027</v>
      </c>
      <c r="F249" s="34">
        <f>RPS_to_clean_capacity!W178</f>
        <v>0.59467758444216989</v>
      </c>
    </row>
    <row r="250" spans="1:6" x14ac:dyDescent="0.2">
      <c r="A250" s="63" t="s">
        <v>609</v>
      </c>
      <c r="B250" s="63" t="s">
        <v>569</v>
      </c>
      <c r="C250" s="63" t="str">
        <f>RPS_to_clean_capacity!I179</f>
        <v>PJM_PennPL_UGI</v>
      </c>
      <c r="D250" s="63" t="str">
        <f>RPS_to_clean_capacity!H179</f>
        <v>PA</v>
      </c>
      <c r="E250" s="63">
        <f>RPS_to_clean_capacity!K179</f>
        <v>2027</v>
      </c>
      <c r="F250" s="34">
        <f>RPS_to_clean_capacity!W179</f>
        <v>1</v>
      </c>
    </row>
    <row r="251" spans="1:6" x14ac:dyDescent="0.2">
      <c r="A251" s="63" t="s">
        <v>609</v>
      </c>
      <c r="B251" s="63" t="s">
        <v>569</v>
      </c>
      <c r="C251" s="63" t="str">
        <f>RPS_to_clean_capacity!I180</f>
        <v>PJM_PublicServiceEG</v>
      </c>
      <c r="D251" s="63" t="str">
        <f>RPS_to_clean_capacity!H180</f>
        <v>NJ</v>
      </c>
      <c r="E251" s="63">
        <f>RPS_to_clean_capacity!K180</f>
        <v>2027</v>
      </c>
      <c r="F251" s="34">
        <f>RPS_to_clean_capacity!W180</f>
        <v>1</v>
      </c>
    </row>
    <row r="252" spans="1:6" x14ac:dyDescent="0.2">
      <c r="A252" s="63" t="s">
        <v>609</v>
      </c>
      <c r="B252" s="63" t="s">
        <v>569</v>
      </c>
      <c r="C252" s="63" t="str">
        <f>RPS_to_clean_capacity!I181</f>
        <v>PJM_RocklandElec</v>
      </c>
      <c r="D252" s="63" t="str">
        <f>RPS_to_clean_capacity!H181</f>
        <v>NJ</v>
      </c>
      <c r="E252" s="63">
        <f>RPS_to_clean_capacity!K181</f>
        <v>2027</v>
      </c>
      <c r="F252" s="34">
        <f>RPS_to_clean_capacity!W181</f>
        <v>1</v>
      </c>
    </row>
    <row r="253" spans="1:6" x14ac:dyDescent="0.2">
      <c r="A253" s="63" t="s">
        <v>609</v>
      </c>
      <c r="B253" s="63" t="s">
        <v>569</v>
      </c>
      <c r="C253" s="63" t="str">
        <f>RPS_to_clean_capacity!I182</f>
        <v>MISO4</v>
      </c>
      <c r="D253" s="63" t="str">
        <f>RPS_to_clean_capacity!H182</f>
        <v>IL</v>
      </c>
      <c r="E253" s="63">
        <f>RPS_to_clean_capacity!K182</f>
        <v>2027</v>
      </c>
      <c r="F253" s="34">
        <f>RPS_to_clean_capacity!W182</f>
        <v>1</v>
      </c>
    </row>
    <row r="254" spans="1:6" x14ac:dyDescent="0.2">
      <c r="A254" s="63" t="s">
        <v>609</v>
      </c>
      <c r="B254" s="63" t="s">
        <v>569</v>
      </c>
      <c r="C254" s="63" t="str">
        <f>RPS_to_clean_capacity!I183</f>
        <v>PJM_AtlanticElec</v>
      </c>
      <c r="D254" s="63" t="str">
        <f>RPS_to_clean_capacity!H183</f>
        <v>NJ</v>
      </c>
      <c r="E254" s="63">
        <f>RPS_to_clean_capacity!K183</f>
        <v>2028</v>
      </c>
      <c r="F254" s="34">
        <f>RPS_to_clean_capacity!W183</f>
        <v>1</v>
      </c>
    </row>
    <row r="255" spans="1:6" x14ac:dyDescent="0.2">
      <c r="A255" s="63" t="s">
        <v>609</v>
      </c>
      <c r="B255" s="63" t="s">
        <v>569</v>
      </c>
      <c r="C255" s="63" t="str">
        <f>RPS_to_clean_capacity!I184</f>
        <v>PJM_AEP</v>
      </c>
      <c r="D255" s="63" t="str">
        <f>RPS_to_clean_capacity!H184</f>
        <v>IN</v>
      </c>
      <c r="E255" s="63">
        <f>RPS_to_clean_capacity!K184</f>
        <v>2028</v>
      </c>
      <c r="F255" s="34">
        <f>RPS_to_clean_capacity!W184</f>
        <v>0</v>
      </c>
    </row>
    <row r="256" spans="1:6" x14ac:dyDescent="0.2">
      <c r="A256" s="63" t="s">
        <v>609</v>
      </c>
      <c r="B256" s="63" t="s">
        <v>569</v>
      </c>
      <c r="C256" s="63" t="str">
        <f>RPS_to_clean_capacity!I185</f>
        <v>PJM_AEP</v>
      </c>
      <c r="D256" s="63" t="str">
        <f>RPS_to_clean_capacity!H185</f>
        <v>KY</v>
      </c>
      <c r="E256" s="63">
        <f>RPS_to_clean_capacity!K185</f>
        <v>2028</v>
      </c>
      <c r="F256" s="34">
        <f>RPS_to_clean_capacity!W185</f>
        <v>0</v>
      </c>
    </row>
    <row r="257" spans="1:6" x14ac:dyDescent="0.2">
      <c r="A257" s="63" t="s">
        <v>609</v>
      </c>
      <c r="B257" s="63" t="s">
        <v>569</v>
      </c>
      <c r="C257" s="63" t="str">
        <f>RPS_to_clean_capacity!I186</f>
        <v>PJM_AEP</v>
      </c>
      <c r="D257" s="63" t="str">
        <f>RPS_to_clean_capacity!H186</f>
        <v>MI</v>
      </c>
      <c r="E257" s="63">
        <f>RPS_to_clean_capacity!K186</f>
        <v>2028</v>
      </c>
      <c r="F257" s="34">
        <f>RPS_to_clean_capacity!W186</f>
        <v>0</v>
      </c>
    </row>
    <row r="258" spans="1:6" x14ac:dyDescent="0.2">
      <c r="A258" s="63" t="s">
        <v>609</v>
      </c>
      <c r="B258" s="63" t="s">
        <v>569</v>
      </c>
      <c r="C258" s="63" t="str">
        <f>RPS_to_clean_capacity!I187</f>
        <v>PJM_AEP</v>
      </c>
      <c r="D258" s="63" t="str">
        <f>RPS_to_clean_capacity!H187</f>
        <v>OH</v>
      </c>
      <c r="E258" s="63">
        <f>RPS_to_clean_capacity!K187</f>
        <v>2028</v>
      </c>
      <c r="F258" s="34">
        <f>RPS_to_clean_capacity!W187</f>
        <v>0</v>
      </c>
    </row>
    <row r="259" spans="1:6" x14ac:dyDescent="0.2">
      <c r="A259" s="63" t="s">
        <v>609</v>
      </c>
      <c r="B259" s="63" t="s">
        <v>569</v>
      </c>
      <c r="C259" s="63" t="str">
        <f>RPS_to_clean_capacity!I188</f>
        <v>PJM_AEP</v>
      </c>
      <c r="D259" s="63" t="str">
        <f>RPS_to_clean_capacity!H188</f>
        <v>TN</v>
      </c>
      <c r="E259" s="63">
        <f>RPS_to_clean_capacity!K188</f>
        <v>2028</v>
      </c>
      <c r="F259" s="34">
        <f>RPS_to_clean_capacity!W188</f>
        <v>0</v>
      </c>
    </row>
    <row r="260" spans="1:6" x14ac:dyDescent="0.2">
      <c r="A260" s="63" t="s">
        <v>609</v>
      </c>
      <c r="B260" s="63" t="s">
        <v>569</v>
      </c>
      <c r="C260" s="63" t="str">
        <f>RPS_to_clean_capacity!I189</f>
        <v>PJM_AEP</v>
      </c>
      <c r="D260" s="63" t="str">
        <f>RPS_to_clean_capacity!H189</f>
        <v>VA</v>
      </c>
      <c r="E260" s="63">
        <f>RPS_to_clean_capacity!K189</f>
        <v>2028</v>
      </c>
      <c r="F260" s="34">
        <f>RPS_to_clean_capacity!W189</f>
        <v>1</v>
      </c>
    </row>
    <row r="261" spans="1:6" x14ac:dyDescent="0.2">
      <c r="A261" s="63" t="s">
        <v>609</v>
      </c>
      <c r="B261" s="63" t="s">
        <v>569</v>
      </c>
      <c r="C261" s="63" t="str">
        <f>RPS_to_clean_capacity!I190</f>
        <v>PJM_AEP</v>
      </c>
      <c r="D261" s="63" t="str">
        <f>RPS_to_clean_capacity!H190</f>
        <v>WV</v>
      </c>
      <c r="E261" s="63">
        <f>RPS_to_clean_capacity!K190</f>
        <v>2028</v>
      </c>
      <c r="F261" s="34">
        <f>RPS_to_clean_capacity!W190</f>
        <v>0</v>
      </c>
    </row>
    <row r="262" spans="1:6" x14ac:dyDescent="0.2">
      <c r="A262" s="63" t="s">
        <v>609</v>
      </c>
      <c r="B262" s="63" t="s">
        <v>569</v>
      </c>
      <c r="C262" s="63" t="str">
        <f>RPS_to_clean_capacity!I191</f>
        <v>PJM_AlleghenyPower</v>
      </c>
      <c r="D262" s="63" t="str">
        <f>RPS_to_clean_capacity!H191</f>
        <v>MD</v>
      </c>
      <c r="E262" s="63">
        <f>RPS_to_clean_capacity!K191</f>
        <v>2028</v>
      </c>
      <c r="F262" s="34">
        <f>RPS_to_clean_capacity!W191</f>
        <v>0.67497691597414589</v>
      </c>
    </row>
    <row r="263" spans="1:6" x14ac:dyDescent="0.2">
      <c r="A263" s="63" t="s">
        <v>609</v>
      </c>
      <c r="B263" s="63" t="s">
        <v>569</v>
      </c>
      <c r="C263" s="63" t="str">
        <f>RPS_to_clean_capacity!I192</f>
        <v>PJM_AlleghenyPower</v>
      </c>
      <c r="D263" s="63" t="str">
        <f>RPS_to_clean_capacity!H192</f>
        <v>PA</v>
      </c>
      <c r="E263" s="63">
        <f>RPS_to_clean_capacity!K192</f>
        <v>2028</v>
      </c>
      <c r="F263" s="34">
        <f>RPS_to_clean_capacity!W192</f>
        <v>0.325023084025854</v>
      </c>
    </row>
    <row r="264" spans="1:6" x14ac:dyDescent="0.2">
      <c r="A264" s="63" t="s">
        <v>609</v>
      </c>
      <c r="B264" s="63" t="s">
        <v>569</v>
      </c>
      <c r="C264" s="63" t="str">
        <f>RPS_to_clean_capacity!I193</f>
        <v>PJM_AlleghenyPower</v>
      </c>
      <c r="D264" s="63" t="str">
        <f>RPS_to_clean_capacity!H193</f>
        <v>VA</v>
      </c>
      <c r="E264" s="63">
        <f>RPS_to_clean_capacity!K193</f>
        <v>2028</v>
      </c>
      <c r="F264" s="34">
        <f>RPS_to_clean_capacity!W193</f>
        <v>0</v>
      </c>
    </row>
    <row r="265" spans="1:6" x14ac:dyDescent="0.2">
      <c r="A265" s="63" t="s">
        <v>609</v>
      </c>
      <c r="B265" s="63" t="s">
        <v>569</v>
      </c>
      <c r="C265" s="63" t="str">
        <f>RPS_to_clean_capacity!I194</f>
        <v>PJM_AlleghenyPower</v>
      </c>
      <c r="D265" s="63" t="str">
        <f>RPS_to_clean_capacity!H194</f>
        <v>WV</v>
      </c>
      <c r="E265" s="63">
        <f>RPS_to_clean_capacity!K194</f>
        <v>2028</v>
      </c>
      <c r="F265" s="34">
        <f>RPS_to_clean_capacity!W194</f>
        <v>0</v>
      </c>
    </row>
    <row r="266" spans="1:6" x14ac:dyDescent="0.2">
      <c r="A266" s="63" t="s">
        <v>609</v>
      </c>
      <c r="B266" s="63" t="s">
        <v>569</v>
      </c>
      <c r="C266" s="63" t="str">
        <f>RPS_to_clean_capacity!I195</f>
        <v>PJM_FirstEnergy_ATSI</v>
      </c>
      <c r="D266" s="63" t="str">
        <f>RPS_to_clean_capacity!H195</f>
        <v>OH</v>
      </c>
      <c r="E266" s="63">
        <f>RPS_to_clean_capacity!K195</f>
        <v>2028</v>
      </c>
      <c r="F266" s="34">
        <f>RPS_to_clean_capacity!W195</f>
        <v>0.96313242484591799</v>
      </c>
    </row>
    <row r="267" spans="1:6" x14ac:dyDescent="0.2">
      <c r="A267" s="63" t="s">
        <v>609</v>
      </c>
      <c r="B267" s="63" t="s">
        <v>569</v>
      </c>
      <c r="C267" s="63" t="str">
        <f>RPS_to_clean_capacity!I196</f>
        <v>PJM_FirstEnergy_ATSI</v>
      </c>
      <c r="D267" s="63" t="str">
        <f>RPS_to_clean_capacity!H196</f>
        <v>PA</v>
      </c>
      <c r="E267" s="63">
        <f>RPS_to_clean_capacity!K196</f>
        <v>2028</v>
      </c>
      <c r="F267" s="34">
        <f>RPS_to_clean_capacity!W196</f>
        <v>3.6867575154081948E-2</v>
      </c>
    </row>
    <row r="268" spans="1:6" x14ac:dyDescent="0.2">
      <c r="A268" s="63" t="s">
        <v>609</v>
      </c>
      <c r="B268" s="63" t="s">
        <v>569</v>
      </c>
      <c r="C268" s="63" t="str">
        <f>RPS_to_clean_capacity!I197</f>
        <v>PJM_BaltimoreGE</v>
      </c>
      <c r="D268" s="63" t="str">
        <f>RPS_to_clean_capacity!H197</f>
        <v>MD</v>
      </c>
      <c r="E268" s="63">
        <f>RPS_to_clean_capacity!K197</f>
        <v>2028</v>
      </c>
      <c r="F268" s="34">
        <f>RPS_to_clean_capacity!W197</f>
        <v>1</v>
      </c>
    </row>
    <row r="269" spans="1:6" x14ac:dyDescent="0.2">
      <c r="A269" s="63" t="s">
        <v>609</v>
      </c>
      <c r="B269" s="63" t="s">
        <v>569</v>
      </c>
      <c r="C269" s="63" t="str">
        <f>RPS_to_clean_capacity!I198</f>
        <v>PJM_ComEd</v>
      </c>
      <c r="D269" s="63" t="str">
        <f>RPS_to_clean_capacity!H198</f>
        <v>IL</v>
      </c>
      <c r="E269" s="63">
        <f>RPS_to_clean_capacity!K198</f>
        <v>2028</v>
      </c>
      <c r="F269" s="34">
        <f>RPS_to_clean_capacity!W198</f>
        <v>1</v>
      </c>
    </row>
    <row r="270" spans="1:6" x14ac:dyDescent="0.2">
      <c r="A270" s="63" t="s">
        <v>609</v>
      </c>
      <c r="B270" s="63" t="s">
        <v>569</v>
      </c>
      <c r="C270" s="63" t="str">
        <f>RPS_to_clean_capacity!I199</f>
        <v>PJM_DaytonPL</v>
      </c>
      <c r="D270" s="63" t="str">
        <f>RPS_to_clean_capacity!H199</f>
        <v>OH</v>
      </c>
      <c r="E270" s="63">
        <f>RPS_to_clean_capacity!K199</f>
        <v>2028</v>
      </c>
      <c r="F270" s="34">
        <f>RPS_to_clean_capacity!W199</f>
        <v>0</v>
      </c>
    </row>
    <row r="271" spans="1:6" x14ac:dyDescent="0.2">
      <c r="A271" s="63" t="s">
        <v>609</v>
      </c>
      <c r="B271" s="63" t="s">
        <v>569</v>
      </c>
      <c r="C271" s="63" t="str">
        <f>RPS_to_clean_capacity!I200</f>
        <v>PJM_DukeOhioKentucky</v>
      </c>
      <c r="D271" s="63" t="str">
        <f>RPS_to_clean_capacity!H200</f>
        <v>KY</v>
      </c>
      <c r="E271" s="63">
        <f>RPS_to_clean_capacity!K200</f>
        <v>2028</v>
      </c>
      <c r="F271" s="34">
        <f>RPS_to_clean_capacity!W200</f>
        <v>0</v>
      </c>
    </row>
    <row r="272" spans="1:6" x14ac:dyDescent="0.2">
      <c r="A272" s="63" t="s">
        <v>609</v>
      </c>
      <c r="B272" s="63" t="s">
        <v>569</v>
      </c>
      <c r="C272" s="63" t="str">
        <f>RPS_to_clean_capacity!I201</f>
        <v>PJM_DukeOhioKentucky</v>
      </c>
      <c r="D272" s="63" t="str">
        <f>RPS_to_clean_capacity!H201</f>
        <v>OH</v>
      </c>
      <c r="E272" s="63">
        <f>RPS_to_clean_capacity!K201</f>
        <v>2028</v>
      </c>
      <c r="F272" s="34">
        <f>RPS_to_clean_capacity!W201</f>
        <v>0</v>
      </c>
    </row>
    <row r="273" spans="1:6" x14ac:dyDescent="0.2">
      <c r="A273" s="63" t="s">
        <v>609</v>
      </c>
      <c r="B273" s="63" t="s">
        <v>569</v>
      </c>
      <c r="C273" s="63" t="str">
        <f>RPS_to_clean_capacity!I202</f>
        <v>PJM_DuqLight</v>
      </c>
      <c r="D273" s="63" t="str">
        <f>RPS_to_clean_capacity!H202</f>
        <v>PA</v>
      </c>
      <c r="E273" s="63">
        <f>RPS_to_clean_capacity!K202</f>
        <v>2028</v>
      </c>
      <c r="F273" s="34">
        <f>RPS_to_clean_capacity!W202</f>
        <v>1</v>
      </c>
    </row>
    <row r="274" spans="1:6" x14ac:dyDescent="0.2">
      <c r="A274" s="63" t="s">
        <v>609</v>
      </c>
      <c r="B274" s="63" t="s">
        <v>569</v>
      </c>
      <c r="C274" s="63" t="str">
        <f>RPS_to_clean_capacity!I203</f>
        <v>PJM_Dominion_VP</v>
      </c>
      <c r="D274" s="63" t="str">
        <f>RPS_to_clean_capacity!H203</f>
        <v>NC</v>
      </c>
      <c r="E274" s="63">
        <f>RPS_to_clean_capacity!K203</f>
        <v>2028</v>
      </c>
      <c r="F274" s="34">
        <f>RPS_to_clean_capacity!W203</f>
        <v>0</v>
      </c>
    </row>
    <row r="275" spans="1:6" x14ac:dyDescent="0.2">
      <c r="A275" s="63" t="s">
        <v>609</v>
      </c>
      <c r="B275" s="63" t="s">
        <v>569</v>
      </c>
      <c r="C275" s="63" t="str">
        <f>RPS_to_clean_capacity!I204</f>
        <v>PJM_Dominion_VP</v>
      </c>
      <c r="D275" s="63" t="str">
        <f>RPS_to_clean_capacity!H204</f>
        <v>VA</v>
      </c>
      <c r="E275" s="63">
        <f>RPS_to_clean_capacity!K204</f>
        <v>2028</v>
      </c>
      <c r="F275" s="34">
        <f>RPS_to_clean_capacity!W204</f>
        <v>1</v>
      </c>
    </row>
    <row r="276" spans="1:6" x14ac:dyDescent="0.2">
      <c r="A276" s="63" t="s">
        <v>609</v>
      </c>
      <c r="B276" s="63" t="s">
        <v>569</v>
      </c>
      <c r="C276" s="63" t="str">
        <f>RPS_to_clean_capacity!I205</f>
        <v>PJM_DelmarvaPL</v>
      </c>
      <c r="D276" s="63" t="str">
        <f>RPS_to_clean_capacity!H205</f>
        <v>DE</v>
      </c>
      <c r="E276" s="63">
        <f>RPS_to_clean_capacity!K205</f>
        <v>2028</v>
      </c>
      <c r="F276" s="34">
        <f>RPS_to_clean_capacity!W205</f>
        <v>0.51082319481750671</v>
      </c>
    </row>
    <row r="277" spans="1:6" x14ac:dyDescent="0.2">
      <c r="A277" s="63" t="s">
        <v>609</v>
      </c>
      <c r="B277" s="63" t="s">
        <v>569</v>
      </c>
      <c r="C277" s="63" t="str">
        <f>RPS_to_clean_capacity!I206</f>
        <v>PJM_DelmarvaPL</v>
      </c>
      <c r="D277" s="63" t="str">
        <f>RPS_to_clean_capacity!H206</f>
        <v>MD</v>
      </c>
      <c r="E277" s="63">
        <f>RPS_to_clean_capacity!K206</f>
        <v>2028</v>
      </c>
      <c r="F277" s="34">
        <f>RPS_to_clean_capacity!W206</f>
        <v>0.48917680518249324</v>
      </c>
    </row>
    <row r="278" spans="1:6" x14ac:dyDescent="0.2">
      <c r="A278" s="63" t="s">
        <v>609</v>
      </c>
      <c r="B278" s="63" t="s">
        <v>569</v>
      </c>
      <c r="C278" s="63" t="str">
        <f>RPS_to_clean_capacity!I207</f>
        <v>PJM_DelmarvaPL</v>
      </c>
      <c r="D278" s="63" t="str">
        <f>RPS_to_clean_capacity!H207</f>
        <v>VA</v>
      </c>
      <c r="E278" s="63">
        <f>RPS_to_clean_capacity!K207</f>
        <v>2028</v>
      </c>
      <c r="F278" s="34">
        <f>RPS_to_clean_capacity!W207</f>
        <v>0</v>
      </c>
    </row>
    <row r="279" spans="1:6" x14ac:dyDescent="0.2">
      <c r="A279" s="63" t="s">
        <v>609</v>
      </c>
      <c r="B279" s="63" t="s">
        <v>569</v>
      </c>
      <c r="C279" s="63" t="str">
        <f>RPS_to_clean_capacity!I208</f>
        <v>PJM_EKPC</v>
      </c>
      <c r="D279" s="63" t="str">
        <f>RPS_to_clean_capacity!H208</f>
        <v>KY</v>
      </c>
      <c r="E279" s="63">
        <f>RPS_to_clean_capacity!K208</f>
        <v>2028</v>
      </c>
      <c r="F279" s="34">
        <f>RPS_to_clean_capacity!W208</f>
        <v>0</v>
      </c>
    </row>
    <row r="280" spans="1:6" x14ac:dyDescent="0.2">
      <c r="A280" s="63" t="s">
        <v>609</v>
      </c>
      <c r="B280" s="63" t="s">
        <v>569</v>
      </c>
      <c r="C280" s="63" t="str">
        <f>RPS_to_clean_capacity!I209</f>
        <v>PJM_JerseyCntrlPL</v>
      </c>
      <c r="D280" s="63" t="str">
        <f>RPS_to_clean_capacity!H209</f>
        <v>NJ</v>
      </c>
      <c r="E280" s="63">
        <f>RPS_to_clean_capacity!K209</f>
        <v>2028</v>
      </c>
      <c r="F280" s="34">
        <f>RPS_to_clean_capacity!W209</f>
        <v>1</v>
      </c>
    </row>
    <row r="281" spans="1:6" x14ac:dyDescent="0.2">
      <c r="A281" s="63" t="s">
        <v>609</v>
      </c>
      <c r="B281" s="63" t="s">
        <v>569</v>
      </c>
      <c r="C281" s="63" t="str">
        <f>RPS_to_clean_capacity!I210</f>
        <v>PJM_MetEd</v>
      </c>
      <c r="D281" s="63" t="str">
        <f>RPS_to_clean_capacity!H210</f>
        <v>PA</v>
      </c>
      <c r="E281" s="63">
        <f>RPS_to_clean_capacity!K210</f>
        <v>2028</v>
      </c>
      <c r="F281" s="34">
        <f>RPS_to_clean_capacity!W210</f>
        <v>1</v>
      </c>
    </row>
    <row r="282" spans="1:6" x14ac:dyDescent="0.2">
      <c r="A282" s="63" t="s">
        <v>609</v>
      </c>
      <c r="B282" s="63" t="s">
        <v>569</v>
      </c>
      <c r="C282" s="63" t="str">
        <f>RPS_to_clean_capacity!I211</f>
        <v>PJM_PhiladelphiaElec</v>
      </c>
      <c r="D282" s="63" t="str">
        <f>RPS_to_clean_capacity!H211</f>
        <v>PA</v>
      </c>
      <c r="E282" s="63">
        <f>RPS_to_clean_capacity!K211</f>
        <v>2028</v>
      </c>
      <c r="F282" s="34">
        <f>RPS_to_clean_capacity!W211</f>
        <v>1</v>
      </c>
    </row>
    <row r="283" spans="1:6" x14ac:dyDescent="0.2">
      <c r="A283" s="63" t="s">
        <v>609</v>
      </c>
      <c r="B283" s="63" t="s">
        <v>569</v>
      </c>
      <c r="C283" s="63" t="str">
        <f>RPS_to_clean_capacity!I212</f>
        <v>PJM_PennElec</v>
      </c>
      <c r="D283" s="63" t="str">
        <f>RPS_to_clean_capacity!H212</f>
        <v>PA</v>
      </c>
      <c r="E283" s="63">
        <f>RPS_to_clean_capacity!K212</f>
        <v>2028</v>
      </c>
      <c r="F283" s="34">
        <f>RPS_to_clean_capacity!W212</f>
        <v>1</v>
      </c>
    </row>
    <row r="284" spans="1:6" x14ac:dyDescent="0.2">
      <c r="A284" s="63" t="s">
        <v>609</v>
      </c>
      <c r="B284" s="63" t="s">
        <v>569</v>
      </c>
      <c r="C284" s="63" t="str">
        <f>RPS_to_clean_capacity!I213</f>
        <v>PJM_PotomacElec</v>
      </c>
      <c r="D284" s="63" t="str">
        <f>RPS_to_clean_capacity!H213</f>
        <v>DC</v>
      </c>
      <c r="E284" s="63">
        <f>RPS_to_clean_capacity!K213</f>
        <v>2028</v>
      </c>
      <c r="F284" s="34">
        <f>RPS_to_clean_capacity!W213</f>
        <v>0.42115384615384616</v>
      </c>
    </row>
    <row r="285" spans="1:6" x14ac:dyDescent="0.2">
      <c r="A285" s="63" t="s">
        <v>609</v>
      </c>
      <c r="B285" s="63" t="s">
        <v>569</v>
      </c>
      <c r="C285" s="63" t="str">
        <f>RPS_to_clean_capacity!I214</f>
        <v>PJM_PotomacElec</v>
      </c>
      <c r="D285" s="63" t="str">
        <f>RPS_to_clean_capacity!H214</f>
        <v>MD</v>
      </c>
      <c r="E285" s="63">
        <f>RPS_to_clean_capacity!K214</f>
        <v>2028</v>
      </c>
      <c r="F285" s="34">
        <f>RPS_to_clean_capacity!W214</f>
        <v>0.5788461538461539</v>
      </c>
    </row>
    <row r="286" spans="1:6" x14ac:dyDescent="0.2">
      <c r="A286" s="63" t="s">
        <v>609</v>
      </c>
      <c r="B286" s="63" t="s">
        <v>569</v>
      </c>
      <c r="C286" s="63" t="str">
        <f>RPS_to_clean_capacity!I215</f>
        <v>PJM_PennPL_UGI</v>
      </c>
      <c r="D286" s="63" t="str">
        <f>RPS_to_clean_capacity!H215</f>
        <v>PA</v>
      </c>
      <c r="E286" s="63">
        <f>RPS_to_clean_capacity!K215</f>
        <v>2028</v>
      </c>
      <c r="F286" s="34">
        <f>RPS_to_clean_capacity!W215</f>
        <v>1</v>
      </c>
    </row>
    <row r="287" spans="1:6" x14ac:dyDescent="0.2">
      <c r="A287" s="63" t="s">
        <v>609</v>
      </c>
      <c r="B287" s="63" t="s">
        <v>569</v>
      </c>
      <c r="C287" s="63" t="str">
        <f>RPS_to_clean_capacity!I216</f>
        <v>PJM_PublicServiceEG</v>
      </c>
      <c r="D287" s="63" t="str">
        <f>RPS_to_clean_capacity!H216</f>
        <v>NJ</v>
      </c>
      <c r="E287" s="63">
        <f>RPS_to_clean_capacity!K216</f>
        <v>2028</v>
      </c>
      <c r="F287" s="34">
        <f>RPS_to_clean_capacity!W216</f>
        <v>1</v>
      </c>
    </row>
    <row r="288" spans="1:6" x14ac:dyDescent="0.2">
      <c r="A288" s="63" t="s">
        <v>609</v>
      </c>
      <c r="B288" s="63" t="s">
        <v>569</v>
      </c>
      <c r="C288" s="63" t="str">
        <f>RPS_to_clean_capacity!I217</f>
        <v>PJM_RocklandElec</v>
      </c>
      <c r="D288" s="63" t="str">
        <f>RPS_to_clean_capacity!H217</f>
        <v>NJ</v>
      </c>
      <c r="E288" s="63">
        <f>RPS_to_clean_capacity!K217</f>
        <v>2028</v>
      </c>
      <c r="F288" s="34">
        <f>RPS_to_clean_capacity!W217</f>
        <v>1</v>
      </c>
    </row>
    <row r="289" spans="1:6" x14ac:dyDescent="0.2">
      <c r="A289" s="63" t="s">
        <v>609</v>
      </c>
      <c r="B289" s="63" t="s">
        <v>569</v>
      </c>
      <c r="C289" s="63" t="str">
        <f>RPS_to_clean_capacity!I218</f>
        <v>MISO4</v>
      </c>
      <c r="D289" s="63" t="str">
        <f>RPS_to_clean_capacity!H218</f>
        <v>IL</v>
      </c>
      <c r="E289" s="63">
        <f>RPS_to_clean_capacity!K218</f>
        <v>2028</v>
      </c>
      <c r="F289" s="34">
        <f>RPS_to_clean_capacity!W218</f>
        <v>1</v>
      </c>
    </row>
    <row r="290" spans="1:6" x14ac:dyDescent="0.2">
      <c r="A290" s="63" t="s">
        <v>609</v>
      </c>
      <c r="B290" s="63" t="s">
        <v>569</v>
      </c>
      <c r="C290" s="63" t="str">
        <f>RPS_to_clean_capacity!I219</f>
        <v>PJM_AtlanticElec</v>
      </c>
      <c r="D290" s="63" t="str">
        <f>RPS_to_clean_capacity!H219</f>
        <v>NJ</v>
      </c>
      <c r="E290" s="63">
        <f>RPS_to_clean_capacity!K219</f>
        <v>2029</v>
      </c>
      <c r="F290" s="34">
        <f>RPS_to_clean_capacity!W219</f>
        <v>1</v>
      </c>
    </row>
    <row r="291" spans="1:6" x14ac:dyDescent="0.2">
      <c r="A291" s="63" t="s">
        <v>609</v>
      </c>
      <c r="B291" s="63" t="s">
        <v>569</v>
      </c>
      <c r="C291" s="63" t="str">
        <f>RPS_to_clean_capacity!I220</f>
        <v>PJM_AEP</v>
      </c>
      <c r="D291" s="63" t="str">
        <f>RPS_to_clean_capacity!H220</f>
        <v>IN</v>
      </c>
      <c r="E291" s="63">
        <f>RPS_to_clean_capacity!K220</f>
        <v>2029</v>
      </c>
      <c r="F291" s="34">
        <f>RPS_to_clean_capacity!W220</f>
        <v>0</v>
      </c>
    </row>
    <row r="292" spans="1:6" x14ac:dyDescent="0.2">
      <c r="A292" s="63" t="s">
        <v>609</v>
      </c>
      <c r="B292" s="63" t="s">
        <v>569</v>
      </c>
      <c r="C292" s="63" t="str">
        <f>RPS_to_clean_capacity!I221</f>
        <v>PJM_AEP</v>
      </c>
      <c r="D292" s="63" t="str">
        <f>RPS_to_clean_capacity!H221</f>
        <v>KY</v>
      </c>
      <c r="E292" s="63">
        <f>RPS_to_clean_capacity!K221</f>
        <v>2029</v>
      </c>
      <c r="F292" s="34">
        <f>RPS_to_clean_capacity!W221</f>
        <v>0</v>
      </c>
    </row>
    <row r="293" spans="1:6" x14ac:dyDescent="0.2">
      <c r="A293" s="63" t="s">
        <v>609</v>
      </c>
      <c r="B293" s="63" t="s">
        <v>569</v>
      </c>
      <c r="C293" s="63" t="str">
        <f>RPS_to_clean_capacity!I222</f>
        <v>PJM_AEP</v>
      </c>
      <c r="D293" s="63" t="str">
        <f>RPS_to_clean_capacity!H222</f>
        <v>MI</v>
      </c>
      <c r="E293" s="63">
        <f>RPS_to_clean_capacity!K222</f>
        <v>2029</v>
      </c>
      <c r="F293" s="34">
        <f>RPS_to_clean_capacity!W222</f>
        <v>0</v>
      </c>
    </row>
    <row r="294" spans="1:6" x14ac:dyDescent="0.2">
      <c r="A294" s="63" t="s">
        <v>609</v>
      </c>
      <c r="B294" s="63" t="s">
        <v>569</v>
      </c>
      <c r="C294" s="63" t="str">
        <f>RPS_to_clean_capacity!I223</f>
        <v>PJM_AEP</v>
      </c>
      <c r="D294" s="63" t="str">
        <f>RPS_to_clean_capacity!H223</f>
        <v>OH</v>
      </c>
      <c r="E294" s="63">
        <f>RPS_to_clean_capacity!K223</f>
        <v>2029</v>
      </c>
      <c r="F294" s="34">
        <f>RPS_to_clean_capacity!W223</f>
        <v>0</v>
      </c>
    </row>
    <row r="295" spans="1:6" x14ac:dyDescent="0.2">
      <c r="A295" s="63" t="s">
        <v>609</v>
      </c>
      <c r="B295" s="63" t="s">
        <v>569</v>
      </c>
      <c r="C295" s="63" t="str">
        <f>RPS_to_clean_capacity!I224</f>
        <v>PJM_AEP</v>
      </c>
      <c r="D295" s="63" t="str">
        <f>RPS_to_clean_capacity!H224</f>
        <v>TN</v>
      </c>
      <c r="E295" s="63">
        <f>RPS_to_clean_capacity!K224</f>
        <v>2029</v>
      </c>
      <c r="F295" s="34">
        <f>RPS_to_clean_capacity!W224</f>
        <v>0</v>
      </c>
    </row>
    <row r="296" spans="1:6" x14ac:dyDescent="0.2">
      <c r="A296" s="63" t="s">
        <v>609</v>
      </c>
      <c r="B296" s="63" t="s">
        <v>569</v>
      </c>
      <c r="C296" s="63" t="str">
        <f>RPS_to_clean_capacity!I225</f>
        <v>PJM_AEP</v>
      </c>
      <c r="D296" s="63" t="str">
        <f>RPS_to_clean_capacity!H225</f>
        <v>VA</v>
      </c>
      <c r="E296" s="63">
        <f>RPS_to_clean_capacity!K225</f>
        <v>2029</v>
      </c>
      <c r="F296" s="34">
        <f>RPS_to_clean_capacity!W225</f>
        <v>1</v>
      </c>
    </row>
    <row r="297" spans="1:6" x14ac:dyDescent="0.2">
      <c r="A297" s="63" t="s">
        <v>609</v>
      </c>
      <c r="B297" s="63" t="s">
        <v>569</v>
      </c>
      <c r="C297" s="63" t="str">
        <f>RPS_to_clean_capacity!I226</f>
        <v>PJM_AEP</v>
      </c>
      <c r="D297" s="63" t="str">
        <f>RPS_to_clean_capacity!H226</f>
        <v>WV</v>
      </c>
      <c r="E297" s="63">
        <f>RPS_to_clean_capacity!K226</f>
        <v>2029</v>
      </c>
      <c r="F297" s="34">
        <f>RPS_to_clean_capacity!W226</f>
        <v>0</v>
      </c>
    </row>
    <row r="298" spans="1:6" x14ac:dyDescent="0.2">
      <c r="A298" s="63" t="s">
        <v>609</v>
      </c>
      <c r="B298" s="63" t="s">
        <v>569</v>
      </c>
      <c r="C298" s="63" t="str">
        <f>RPS_to_clean_capacity!I227</f>
        <v>PJM_AlleghenyPower</v>
      </c>
      <c r="D298" s="63" t="str">
        <f>RPS_to_clean_capacity!H227</f>
        <v>MD</v>
      </c>
      <c r="E298" s="63">
        <f>RPS_to_clean_capacity!K227</f>
        <v>2029</v>
      </c>
      <c r="F298" s="34">
        <f>RPS_to_clean_capacity!W227</f>
        <v>0.69642087106511441</v>
      </c>
    </row>
    <row r="299" spans="1:6" x14ac:dyDescent="0.2">
      <c r="A299" s="63" t="s">
        <v>609</v>
      </c>
      <c r="B299" s="63" t="s">
        <v>569</v>
      </c>
      <c r="C299" s="63" t="str">
        <f>RPS_to_clean_capacity!I228</f>
        <v>PJM_AlleghenyPower</v>
      </c>
      <c r="D299" s="63" t="str">
        <f>RPS_to_clean_capacity!H228</f>
        <v>PA</v>
      </c>
      <c r="E299" s="63">
        <f>RPS_to_clean_capacity!K228</f>
        <v>2029</v>
      </c>
      <c r="F299" s="34">
        <f>RPS_to_clean_capacity!W228</f>
        <v>0.30357912893488576</v>
      </c>
    </row>
    <row r="300" spans="1:6" x14ac:dyDescent="0.2">
      <c r="A300" s="63" t="s">
        <v>609</v>
      </c>
      <c r="B300" s="63" t="s">
        <v>569</v>
      </c>
      <c r="C300" s="63" t="str">
        <f>RPS_to_clean_capacity!I229</f>
        <v>PJM_AlleghenyPower</v>
      </c>
      <c r="D300" s="63" t="str">
        <f>RPS_to_clean_capacity!H229</f>
        <v>VA</v>
      </c>
      <c r="E300" s="63">
        <f>RPS_to_clean_capacity!K229</f>
        <v>2029</v>
      </c>
      <c r="F300" s="34">
        <f>RPS_to_clean_capacity!W229</f>
        <v>0</v>
      </c>
    </row>
    <row r="301" spans="1:6" x14ac:dyDescent="0.2">
      <c r="A301" s="63" t="s">
        <v>609</v>
      </c>
      <c r="B301" s="63" t="s">
        <v>569</v>
      </c>
      <c r="C301" s="63" t="str">
        <f>RPS_to_clean_capacity!I230</f>
        <v>PJM_AlleghenyPower</v>
      </c>
      <c r="D301" s="63" t="str">
        <f>RPS_to_clean_capacity!H230</f>
        <v>WV</v>
      </c>
      <c r="E301" s="63">
        <f>RPS_to_clean_capacity!K230</f>
        <v>2029</v>
      </c>
      <c r="F301" s="34">
        <f>RPS_to_clean_capacity!W230</f>
        <v>0</v>
      </c>
    </row>
    <row r="302" spans="1:6" x14ac:dyDescent="0.2">
      <c r="A302" s="63" t="s">
        <v>609</v>
      </c>
      <c r="B302" s="63" t="s">
        <v>569</v>
      </c>
      <c r="C302" s="63" t="str">
        <f>RPS_to_clean_capacity!I231</f>
        <v>PJM_FirstEnergy_ATSI</v>
      </c>
      <c r="D302" s="63" t="str">
        <f>RPS_to_clean_capacity!H231</f>
        <v>OH</v>
      </c>
      <c r="E302" s="63">
        <f>RPS_to_clean_capacity!K231</f>
        <v>2029</v>
      </c>
      <c r="F302" s="34">
        <f>RPS_to_clean_capacity!W231</f>
        <v>0.96305660626249168</v>
      </c>
    </row>
    <row r="303" spans="1:6" x14ac:dyDescent="0.2">
      <c r="A303" s="63" t="s">
        <v>609</v>
      </c>
      <c r="B303" s="63" t="s">
        <v>569</v>
      </c>
      <c r="C303" s="63" t="str">
        <f>RPS_to_clean_capacity!I232</f>
        <v>PJM_FirstEnergy_ATSI</v>
      </c>
      <c r="D303" s="63" t="str">
        <f>RPS_to_clean_capacity!H232</f>
        <v>PA</v>
      </c>
      <c r="E303" s="63">
        <f>RPS_to_clean_capacity!K232</f>
        <v>2029</v>
      </c>
      <c r="F303" s="34">
        <f>RPS_to_clean_capacity!W232</f>
        <v>3.6943393737508358E-2</v>
      </c>
    </row>
    <row r="304" spans="1:6" x14ac:dyDescent="0.2">
      <c r="A304" s="63" t="s">
        <v>609</v>
      </c>
      <c r="B304" s="63" t="s">
        <v>569</v>
      </c>
      <c r="C304" s="63" t="str">
        <f>RPS_to_clean_capacity!I233</f>
        <v>PJM_BaltimoreGE</v>
      </c>
      <c r="D304" s="63" t="str">
        <f>RPS_to_clean_capacity!H233</f>
        <v>MD</v>
      </c>
      <c r="E304" s="63">
        <f>RPS_to_clean_capacity!K233</f>
        <v>2029</v>
      </c>
      <c r="F304" s="34">
        <f>RPS_to_clean_capacity!W233</f>
        <v>1</v>
      </c>
    </row>
    <row r="305" spans="1:6" x14ac:dyDescent="0.2">
      <c r="A305" s="63" t="s">
        <v>609</v>
      </c>
      <c r="B305" s="63" t="s">
        <v>569</v>
      </c>
      <c r="C305" s="63" t="str">
        <f>RPS_to_clean_capacity!I234</f>
        <v>PJM_ComEd</v>
      </c>
      <c r="D305" s="63" t="str">
        <f>RPS_to_clean_capacity!H234</f>
        <v>IL</v>
      </c>
      <c r="E305" s="63">
        <f>RPS_to_clean_capacity!K234</f>
        <v>2029</v>
      </c>
      <c r="F305" s="34">
        <f>RPS_to_clean_capacity!W234</f>
        <v>1</v>
      </c>
    </row>
    <row r="306" spans="1:6" x14ac:dyDescent="0.2">
      <c r="A306" s="63" t="s">
        <v>609</v>
      </c>
      <c r="B306" s="63" t="s">
        <v>569</v>
      </c>
      <c r="C306" s="63" t="str">
        <f>RPS_to_clean_capacity!I235</f>
        <v>PJM_DaytonPL</v>
      </c>
      <c r="D306" s="63" t="str">
        <f>RPS_to_clean_capacity!H235</f>
        <v>OH</v>
      </c>
      <c r="E306" s="63">
        <f>RPS_to_clean_capacity!K235</f>
        <v>2029</v>
      </c>
      <c r="F306" s="34">
        <f>RPS_to_clean_capacity!W235</f>
        <v>0</v>
      </c>
    </row>
    <row r="307" spans="1:6" x14ac:dyDescent="0.2">
      <c r="A307" s="63" t="s">
        <v>609</v>
      </c>
      <c r="B307" s="63" t="s">
        <v>569</v>
      </c>
      <c r="C307" s="63" t="str">
        <f>RPS_to_clean_capacity!I236</f>
        <v>PJM_DukeOhioKentucky</v>
      </c>
      <c r="D307" s="63" t="str">
        <f>RPS_to_clean_capacity!H236</f>
        <v>KY</v>
      </c>
      <c r="E307" s="63">
        <f>RPS_to_clean_capacity!K236</f>
        <v>2029</v>
      </c>
      <c r="F307" s="34">
        <f>RPS_to_clean_capacity!W236</f>
        <v>0</v>
      </c>
    </row>
    <row r="308" spans="1:6" x14ac:dyDescent="0.2">
      <c r="A308" s="63" t="s">
        <v>609</v>
      </c>
      <c r="B308" s="63" t="s">
        <v>569</v>
      </c>
      <c r="C308" s="63" t="str">
        <f>RPS_to_clean_capacity!I237</f>
        <v>PJM_DukeOhioKentucky</v>
      </c>
      <c r="D308" s="63" t="str">
        <f>RPS_to_clean_capacity!H237</f>
        <v>OH</v>
      </c>
      <c r="E308" s="63">
        <f>RPS_to_clean_capacity!K237</f>
        <v>2029</v>
      </c>
      <c r="F308" s="34">
        <f>RPS_to_clean_capacity!W237</f>
        <v>0</v>
      </c>
    </row>
    <row r="309" spans="1:6" x14ac:dyDescent="0.2">
      <c r="A309" s="63" t="s">
        <v>609</v>
      </c>
      <c r="B309" s="63" t="s">
        <v>569</v>
      </c>
      <c r="C309" s="63" t="str">
        <f>RPS_to_clean_capacity!I238</f>
        <v>PJM_DuqLight</v>
      </c>
      <c r="D309" s="63" t="str">
        <f>RPS_to_clean_capacity!H238</f>
        <v>PA</v>
      </c>
      <c r="E309" s="63">
        <f>RPS_to_clean_capacity!K238</f>
        <v>2029</v>
      </c>
      <c r="F309" s="34">
        <f>RPS_to_clean_capacity!W238</f>
        <v>1</v>
      </c>
    </row>
    <row r="310" spans="1:6" x14ac:dyDescent="0.2">
      <c r="A310" s="63" t="s">
        <v>609</v>
      </c>
      <c r="B310" s="63" t="s">
        <v>569</v>
      </c>
      <c r="C310" s="63" t="str">
        <f>RPS_to_clean_capacity!I239</f>
        <v>PJM_Dominion_VP</v>
      </c>
      <c r="D310" s="63" t="str">
        <f>RPS_to_clean_capacity!H239</f>
        <v>NC</v>
      </c>
      <c r="E310" s="63">
        <f>RPS_to_clean_capacity!K239</f>
        <v>2029</v>
      </c>
      <c r="F310" s="34">
        <f>RPS_to_clean_capacity!W239</f>
        <v>0</v>
      </c>
    </row>
    <row r="311" spans="1:6" x14ac:dyDescent="0.2">
      <c r="A311" s="63" t="s">
        <v>609</v>
      </c>
      <c r="B311" s="63" t="s">
        <v>569</v>
      </c>
      <c r="C311" s="63" t="str">
        <f>RPS_to_clean_capacity!I240</f>
        <v>PJM_Dominion_VP</v>
      </c>
      <c r="D311" s="63" t="str">
        <f>RPS_to_clean_capacity!H240</f>
        <v>VA</v>
      </c>
      <c r="E311" s="63">
        <f>RPS_to_clean_capacity!K240</f>
        <v>2029</v>
      </c>
      <c r="F311" s="34">
        <f>RPS_to_clean_capacity!W240</f>
        <v>1</v>
      </c>
    </row>
    <row r="312" spans="1:6" x14ac:dyDescent="0.2">
      <c r="A312" s="63" t="s">
        <v>609</v>
      </c>
      <c r="B312" s="63" t="s">
        <v>569</v>
      </c>
      <c r="C312" s="63" t="str">
        <f>RPS_to_clean_capacity!I241</f>
        <v>PJM_DelmarvaPL</v>
      </c>
      <c r="D312" s="63" t="str">
        <f>RPS_to_clean_capacity!H241</f>
        <v>DE</v>
      </c>
      <c r="E312" s="63">
        <f>RPS_to_clean_capacity!K241</f>
        <v>2029</v>
      </c>
      <c r="F312" s="34">
        <f>RPS_to_clean_capacity!W241</f>
        <v>0.4906166219839142</v>
      </c>
    </row>
    <row r="313" spans="1:6" x14ac:dyDescent="0.2">
      <c r="A313" s="63" t="s">
        <v>609</v>
      </c>
      <c r="B313" s="63" t="s">
        <v>569</v>
      </c>
      <c r="C313" s="63" t="str">
        <f>RPS_to_clean_capacity!I242</f>
        <v>PJM_DelmarvaPL</v>
      </c>
      <c r="D313" s="63" t="str">
        <f>RPS_to_clean_capacity!H242</f>
        <v>MD</v>
      </c>
      <c r="E313" s="63">
        <f>RPS_to_clean_capacity!K242</f>
        <v>2029</v>
      </c>
      <c r="F313" s="34">
        <f>RPS_to_clean_capacity!W242</f>
        <v>0.5093833780160858</v>
      </c>
    </row>
    <row r="314" spans="1:6" x14ac:dyDescent="0.2">
      <c r="A314" s="63" t="s">
        <v>609</v>
      </c>
      <c r="B314" s="63" t="s">
        <v>569</v>
      </c>
      <c r="C314" s="63" t="str">
        <f>RPS_to_clean_capacity!I243</f>
        <v>PJM_DelmarvaPL</v>
      </c>
      <c r="D314" s="63" t="str">
        <f>RPS_to_clean_capacity!H243</f>
        <v>VA</v>
      </c>
      <c r="E314" s="63">
        <f>RPS_to_clean_capacity!K243</f>
        <v>2029</v>
      </c>
      <c r="F314" s="34">
        <f>RPS_to_clean_capacity!W243</f>
        <v>0</v>
      </c>
    </row>
    <row r="315" spans="1:6" x14ac:dyDescent="0.2">
      <c r="A315" s="63" t="s">
        <v>609</v>
      </c>
      <c r="B315" s="63" t="s">
        <v>569</v>
      </c>
      <c r="C315" s="63" t="str">
        <f>RPS_to_clean_capacity!I244</f>
        <v>PJM_EKPC</v>
      </c>
      <c r="D315" s="63" t="str">
        <f>RPS_to_clean_capacity!H244</f>
        <v>KY</v>
      </c>
      <c r="E315" s="63">
        <f>RPS_to_clean_capacity!K244</f>
        <v>2029</v>
      </c>
      <c r="F315" s="34">
        <f>RPS_to_clean_capacity!W244</f>
        <v>0</v>
      </c>
    </row>
    <row r="316" spans="1:6" x14ac:dyDescent="0.2">
      <c r="A316" s="63" t="s">
        <v>609</v>
      </c>
      <c r="B316" s="63" t="s">
        <v>569</v>
      </c>
      <c r="C316" s="63" t="str">
        <f>RPS_to_clean_capacity!I245</f>
        <v>PJM_JerseyCntrlPL</v>
      </c>
      <c r="D316" s="63" t="str">
        <f>RPS_to_clean_capacity!H245</f>
        <v>NJ</v>
      </c>
      <c r="E316" s="63">
        <f>RPS_to_clean_capacity!K245</f>
        <v>2029</v>
      </c>
      <c r="F316" s="34">
        <f>RPS_to_clean_capacity!W245</f>
        <v>1</v>
      </c>
    </row>
    <row r="317" spans="1:6" x14ac:dyDescent="0.2">
      <c r="A317" s="63" t="s">
        <v>609</v>
      </c>
      <c r="B317" s="63" t="s">
        <v>569</v>
      </c>
      <c r="C317" s="63" t="str">
        <f>RPS_to_clean_capacity!I246</f>
        <v>PJM_MetEd</v>
      </c>
      <c r="D317" s="63" t="str">
        <f>RPS_to_clean_capacity!H246</f>
        <v>PA</v>
      </c>
      <c r="E317" s="63">
        <f>RPS_to_clean_capacity!K246</f>
        <v>2029</v>
      </c>
      <c r="F317" s="34">
        <f>RPS_to_clean_capacity!W246</f>
        <v>1</v>
      </c>
    </row>
    <row r="318" spans="1:6" x14ac:dyDescent="0.2">
      <c r="A318" s="63" t="s">
        <v>609</v>
      </c>
      <c r="B318" s="63" t="s">
        <v>569</v>
      </c>
      <c r="C318" s="63" t="str">
        <f>RPS_to_clean_capacity!I247</f>
        <v>PJM_PhiladelphiaElec</v>
      </c>
      <c r="D318" s="63" t="str">
        <f>RPS_to_clean_capacity!H247</f>
        <v>PA</v>
      </c>
      <c r="E318" s="63">
        <f>RPS_to_clean_capacity!K247</f>
        <v>2029</v>
      </c>
      <c r="F318" s="34">
        <f>RPS_to_clean_capacity!W247</f>
        <v>1</v>
      </c>
    </row>
    <row r="319" spans="1:6" x14ac:dyDescent="0.2">
      <c r="A319" s="63" t="s">
        <v>609</v>
      </c>
      <c r="B319" s="63" t="s">
        <v>569</v>
      </c>
      <c r="C319" s="63" t="str">
        <f>RPS_to_clean_capacity!I248</f>
        <v>PJM_PennElec</v>
      </c>
      <c r="D319" s="63" t="str">
        <f>RPS_to_clean_capacity!H248</f>
        <v>PA</v>
      </c>
      <c r="E319" s="63">
        <f>RPS_to_clean_capacity!K248</f>
        <v>2029</v>
      </c>
      <c r="F319" s="34">
        <f>RPS_to_clean_capacity!W248</f>
        <v>1</v>
      </c>
    </row>
    <row r="320" spans="1:6" x14ac:dyDescent="0.2">
      <c r="A320" s="63" t="s">
        <v>609</v>
      </c>
      <c r="B320" s="63" t="s">
        <v>569</v>
      </c>
      <c r="C320" s="63" t="str">
        <f>RPS_to_clean_capacity!I249</f>
        <v>PJM_PotomacElec</v>
      </c>
      <c r="D320" s="63" t="str">
        <f>RPS_to_clean_capacity!H249</f>
        <v>DC</v>
      </c>
      <c r="E320" s="63">
        <f>RPS_to_clean_capacity!K249</f>
        <v>2029</v>
      </c>
      <c r="F320" s="34">
        <f>RPS_to_clean_capacity!W249</f>
        <v>0.41921397379912667</v>
      </c>
    </row>
    <row r="321" spans="1:6" x14ac:dyDescent="0.2">
      <c r="A321" s="63" t="s">
        <v>609</v>
      </c>
      <c r="B321" s="63" t="s">
        <v>569</v>
      </c>
      <c r="C321" s="63" t="str">
        <f>RPS_to_clean_capacity!I250</f>
        <v>PJM_PotomacElec</v>
      </c>
      <c r="D321" s="63" t="str">
        <f>RPS_to_clean_capacity!H250</f>
        <v>MD</v>
      </c>
      <c r="E321" s="63">
        <f>RPS_to_clean_capacity!K250</f>
        <v>2029</v>
      </c>
      <c r="F321" s="34">
        <f>RPS_to_clean_capacity!W250</f>
        <v>0.58078602620087327</v>
      </c>
    </row>
    <row r="322" spans="1:6" x14ac:dyDescent="0.2">
      <c r="A322" s="63" t="s">
        <v>609</v>
      </c>
      <c r="B322" s="63" t="s">
        <v>569</v>
      </c>
      <c r="C322" s="63" t="str">
        <f>RPS_to_clean_capacity!I251</f>
        <v>PJM_PennPL_UGI</v>
      </c>
      <c r="D322" s="63" t="str">
        <f>RPS_to_clean_capacity!H251</f>
        <v>PA</v>
      </c>
      <c r="E322" s="63">
        <f>RPS_to_clean_capacity!K251</f>
        <v>2029</v>
      </c>
      <c r="F322" s="34">
        <f>RPS_to_clean_capacity!W251</f>
        <v>1</v>
      </c>
    </row>
    <row r="323" spans="1:6" x14ac:dyDescent="0.2">
      <c r="A323" s="63" t="s">
        <v>609</v>
      </c>
      <c r="B323" s="63" t="s">
        <v>569</v>
      </c>
      <c r="C323" s="63" t="str">
        <f>RPS_to_clean_capacity!I252</f>
        <v>PJM_PublicServiceEG</v>
      </c>
      <c r="D323" s="63" t="str">
        <f>RPS_to_clean_capacity!H252</f>
        <v>NJ</v>
      </c>
      <c r="E323" s="63">
        <f>RPS_to_clean_capacity!K252</f>
        <v>2029</v>
      </c>
      <c r="F323" s="34">
        <f>RPS_to_clean_capacity!W252</f>
        <v>1</v>
      </c>
    </row>
    <row r="324" spans="1:6" x14ac:dyDescent="0.2">
      <c r="A324" s="63" t="s">
        <v>609</v>
      </c>
      <c r="B324" s="63" t="s">
        <v>569</v>
      </c>
      <c r="C324" s="63" t="str">
        <f>RPS_to_clean_capacity!I253</f>
        <v>PJM_RocklandElec</v>
      </c>
      <c r="D324" s="63" t="str">
        <f>RPS_to_clean_capacity!H253</f>
        <v>NJ</v>
      </c>
      <c r="E324" s="63">
        <f>RPS_to_clean_capacity!K253</f>
        <v>2029</v>
      </c>
      <c r="F324" s="34">
        <f>RPS_to_clean_capacity!W253</f>
        <v>1</v>
      </c>
    </row>
    <row r="325" spans="1:6" x14ac:dyDescent="0.2">
      <c r="A325" s="63" t="s">
        <v>609</v>
      </c>
      <c r="B325" s="63" t="s">
        <v>569</v>
      </c>
      <c r="C325" s="63" t="str">
        <f>RPS_to_clean_capacity!I254</f>
        <v>MISO4</v>
      </c>
      <c r="D325" s="63" t="str">
        <f>RPS_to_clean_capacity!H254</f>
        <v>IL</v>
      </c>
      <c r="E325" s="63">
        <f>RPS_to_clean_capacity!K254</f>
        <v>2029</v>
      </c>
      <c r="F325" s="34">
        <f>RPS_to_clean_capacity!W254</f>
        <v>1</v>
      </c>
    </row>
    <row r="326" spans="1:6" x14ac:dyDescent="0.2">
      <c r="A326" s="63" t="s">
        <v>609</v>
      </c>
      <c r="B326" s="63" t="s">
        <v>569</v>
      </c>
      <c r="C326" s="63" t="str">
        <f>RPS_to_clean_capacity!I255</f>
        <v>PJM_AtlanticElec</v>
      </c>
      <c r="D326" s="63" t="str">
        <f>RPS_to_clean_capacity!H255</f>
        <v>NJ</v>
      </c>
      <c r="E326" s="63">
        <f>RPS_to_clean_capacity!K255</f>
        <v>2030</v>
      </c>
      <c r="F326" s="34">
        <f>RPS_to_clean_capacity!W255</f>
        <v>1</v>
      </c>
    </row>
    <row r="327" spans="1:6" x14ac:dyDescent="0.2">
      <c r="A327" s="63" t="s">
        <v>609</v>
      </c>
      <c r="B327" s="63" t="s">
        <v>569</v>
      </c>
      <c r="C327" s="63" t="str">
        <f>RPS_to_clean_capacity!I256</f>
        <v>PJM_AEP</v>
      </c>
      <c r="D327" s="63" t="str">
        <f>RPS_to_clean_capacity!H256</f>
        <v>IN</v>
      </c>
      <c r="E327" s="63">
        <f>RPS_to_clean_capacity!K256</f>
        <v>2030</v>
      </c>
      <c r="F327" s="34">
        <f>RPS_to_clean_capacity!W256</f>
        <v>0</v>
      </c>
    </row>
    <row r="328" spans="1:6" x14ac:dyDescent="0.2">
      <c r="A328" s="63" t="s">
        <v>609</v>
      </c>
      <c r="B328" s="63" t="s">
        <v>569</v>
      </c>
      <c r="C328" s="63" t="str">
        <f>RPS_to_clean_capacity!I257</f>
        <v>PJM_AEP</v>
      </c>
      <c r="D328" s="63" t="str">
        <f>RPS_to_clean_capacity!H257</f>
        <v>KY</v>
      </c>
      <c r="E328" s="63">
        <f>RPS_to_clean_capacity!K257</f>
        <v>2030</v>
      </c>
      <c r="F328" s="34">
        <f>RPS_to_clean_capacity!W257</f>
        <v>0</v>
      </c>
    </row>
    <row r="329" spans="1:6" x14ac:dyDescent="0.2">
      <c r="A329" s="63" t="s">
        <v>609</v>
      </c>
      <c r="B329" s="63" t="s">
        <v>569</v>
      </c>
      <c r="C329" s="63" t="str">
        <f>RPS_to_clean_capacity!I258</f>
        <v>PJM_AEP</v>
      </c>
      <c r="D329" s="63" t="str">
        <f>RPS_to_clean_capacity!H258</f>
        <v>MI</v>
      </c>
      <c r="E329" s="63">
        <f>RPS_to_clean_capacity!K258</f>
        <v>2030</v>
      </c>
      <c r="F329" s="34">
        <f>RPS_to_clean_capacity!W258</f>
        <v>0</v>
      </c>
    </row>
    <row r="330" spans="1:6" x14ac:dyDescent="0.2">
      <c r="A330" s="63" t="s">
        <v>609</v>
      </c>
      <c r="B330" s="63" t="s">
        <v>569</v>
      </c>
      <c r="C330" s="63" t="str">
        <f>RPS_to_clean_capacity!I259</f>
        <v>PJM_AEP</v>
      </c>
      <c r="D330" s="63" t="str">
        <f>RPS_to_clean_capacity!H259</f>
        <v>OH</v>
      </c>
      <c r="E330" s="63">
        <f>RPS_to_clean_capacity!K259</f>
        <v>2030</v>
      </c>
      <c r="F330" s="34">
        <f>RPS_to_clean_capacity!W259</f>
        <v>0</v>
      </c>
    </row>
    <row r="331" spans="1:6" x14ac:dyDescent="0.2">
      <c r="A331" s="63" t="s">
        <v>609</v>
      </c>
      <c r="B331" s="63" t="s">
        <v>569</v>
      </c>
      <c r="C331" s="63" t="str">
        <f>RPS_to_clean_capacity!I260</f>
        <v>PJM_AEP</v>
      </c>
      <c r="D331" s="63" t="str">
        <f>RPS_to_clean_capacity!H260</f>
        <v>TN</v>
      </c>
      <c r="E331" s="63">
        <f>RPS_to_clean_capacity!K260</f>
        <v>2030</v>
      </c>
      <c r="F331" s="34">
        <f>RPS_to_clean_capacity!W260</f>
        <v>0</v>
      </c>
    </row>
    <row r="332" spans="1:6" x14ac:dyDescent="0.2">
      <c r="A332" s="63" t="s">
        <v>609</v>
      </c>
      <c r="B332" s="63" t="s">
        <v>569</v>
      </c>
      <c r="C332" s="63" t="str">
        <f>RPS_to_clean_capacity!I261</f>
        <v>PJM_AEP</v>
      </c>
      <c r="D332" s="63" t="str">
        <f>RPS_to_clean_capacity!H261</f>
        <v>VA</v>
      </c>
      <c r="E332" s="63">
        <f>RPS_to_clean_capacity!K261</f>
        <v>2030</v>
      </c>
      <c r="F332" s="34">
        <f>RPS_to_clean_capacity!W261</f>
        <v>1</v>
      </c>
    </row>
    <row r="333" spans="1:6" x14ac:dyDescent="0.2">
      <c r="A333" s="63" t="s">
        <v>609</v>
      </c>
      <c r="B333" s="63" t="s">
        <v>569</v>
      </c>
      <c r="C333" s="63" t="str">
        <f>RPS_to_clean_capacity!I262</f>
        <v>PJM_AEP</v>
      </c>
      <c r="D333" s="63" t="str">
        <f>RPS_to_clean_capacity!H262</f>
        <v>WV</v>
      </c>
      <c r="E333" s="63">
        <f>RPS_to_clean_capacity!K262</f>
        <v>2030</v>
      </c>
      <c r="F333" s="34">
        <f>RPS_to_clean_capacity!W262</f>
        <v>0</v>
      </c>
    </row>
    <row r="334" spans="1:6" x14ac:dyDescent="0.2">
      <c r="A334" s="63" t="s">
        <v>609</v>
      </c>
      <c r="B334" s="63" t="s">
        <v>569</v>
      </c>
      <c r="C334" s="63" t="str">
        <f>RPS_to_clean_capacity!I263</f>
        <v>PJM_AlleghenyPower</v>
      </c>
      <c r="D334" s="63" t="str">
        <f>RPS_to_clean_capacity!H263</f>
        <v>MD</v>
      </c>
      <c r="E334" s="63">
        <f>RPS_to_clean_capacity!K263</f>
        <v>2030</v>
      </c>
      <c r="F334" s="34">
        <f>RPS_to_clean_capacity!W263</f>
        <v>0.70715474209650586</v>
      </c>
    </row>
    <row r="335" spans="1:6" x14ac:dyDescent="0.2">
      <c r="A335" s="63" t="s">
        <v>609</v>
      </c>
      <c r="B335" s="63" t="s">
        <v>569</v>
      </c>
      <c r="C335" s="63" t="str">
        <f>RPS_to_clean_capacity!I264</f>
        <v>PJM_AlleghenyPower</v>
      </c>
      <c r="D335" s="63" t="str">
        <f>RPS_to_clean_capacity!H264</f>
        <v>PA</v>
      </c>
      <c r="E335" s="63">
        <f>RPS_to_clean_capacity!K264</f>
        <v>2030</v>
      </c>
      <c r="F335" s="34">
        <f>RPS_to_clean_capacity!W264</f>
        <v>0.29284525790349414</v>
      </c>
    </row>
    <row r="336" spans="1:6" x14ac:dyDescent="0.2">
      <c r="A336" s="63" t="s">
        <v>609</v>
      </c>
      <c r="B336" s="63" t="s">
        <v>569</v>
      </c>
      <c r="C336" s="63" t="str">
        <f>RPS_to_clean_capacity!I265</f>
        <v>PJM_AlleghenyPower</v>
      </c>
      <c r="D336" s="63" t="str">
        <f>RPS_to_clean_capacity!H265</f>
        <v>VA</v>
      </c>
      <c r="E336" s="63">
        <f>RPS_to_clean_capacity!K265</f>
        <v>2030</v>
      </c>
      <c r="F336" s="34">
        <f>RPS_to_clean_capacity!W265</f>
        <v>0</v>
      </c>
    </row>
    <row r="337" spans="1:6" x14ac:dyDescent="0.2">
      <c r="A337" s="63" t="s">
        <v>609</v>
      </c>
      <c r="B337" s="63" t="s">
        <v>569</v>
      </c>
      <c r="C337" s="63" t="str">
        <f>RPS_to_clean_capacity!I266</f>
        <v>PJM_AlleghenyPower</v>
      </c>
      <c r="D337" s="63" t="str">
        <f>RPS_to_clean_capacity!H266</f>
        <v>WV</v>
      </c>
      <c r="E337" s="63">
        <f>RPS_to_clean_capacity!K266</f>
        <v>2030</v>
      </c>
      <c r="F337" s="34">
        <f>RPS_to_clean_capacity!W266</f>
        <v>0</v>
      </c>
    </row>
    <row r="338" spans="1:6" x14ac:dyDescent="0.2">
      <c r="A338" s="63" t="s">
        <v>609</v>
      </c>
      <c r="B338" s="63" t="s">
        <v>569</v>
      </c>
      <c r="C338" s="63" t="str">
        <f>RPS_to_clean_capacity!I267</f>
        <v>PJM_FirstEnergy_ATSI</v>
      </c>
      <c r="D338" s="63" t="str">
        <f>RPS_to_clean_capacity!H267</f>
        <v>OH</v>
      </c>
      <c r="E338" s="63">
        <f>RPS_to_clean_capacity!K267</f>
        <v>2030</v>
      </c>
      <c r="F338" s="34">
        <f>RPS_to_clean_capacity!W267</f>
        <v>0.96289658400260814</v>
      </c>
    </row>
    <row r="339" spans="1:6" x14ac:dyDescent="0.2">
      <c r="A339" s="63" t="s">
        <v>609</v>
      </c>
      <c r="B339" s="63" t="s">
        <v>569</v>
      </c>
      <c r="C339" s="63" t="str">
        <f>RPS_to_clean_capacity!I268</f>
        <v>PJM_FirstEnergy_ATSI</v>
      </c>
      <c r="D339" s="63" t="str">
        <f>RPS_to_clean_capacity!H268</f>
        <v>PA</v>
      </c>
      <c r="E339" s="63">
        <f>RPS_to_clean_capacity!K268</f>
        <v>2030</v>
      </c>
      <c r="F339" s="34">
        <f>RPS_to_clean_capacity!W268</f>
        <v>3.710341599739192E-2</v>
      </c>
    </row>
    <row r="340" spans="1:6" x14ac:dyDescent="0.2">
      <c r="A340" s="63" t="s">
        <v>609</v>
      </c>
      <c r="B340" s="63" t="s">
        <v>569</v>
      </c>
      <c r="C340" s="63" t="str">
        <f>RPS_to_clean_capacity!I269</f>
        <v>PJM_BaltimoreGE</v>
      </c>
      <c r="D340" s="63" t="str">
        <f>RPS_to_clean_capacity!H269</f>
        <v>MD</v>
      </c>
      <c r="E340" s="63">
        <f>RPS_to_clean_capacity!K269</f>
        <v>2030</v>
      </c>
      <c r="F340" s="34">
        <f>RPS_to_clean_capacity!W269</f>
        <v>1</v>
      </c>
    </row>
    <row r="341" spans="1:6" x14ac:dyDescent="0.2">
      <c r="A341" s="63" t="s">
        <v>609</v>
      </c>
      <c r="B341" s="63" t="s">
        <v>569</v>
      </c>
      <c r="C341" s="63" t="str">
        <f>RPS_to_clean_capacity!I270</f>
        <v>PJM_ComEd</v>
      </c>
      <c r="D341" s="63" t="str">
        <f>RPS_to_clean_capacity!H270</f>
        <v>IL</v>
      </c>
      <c r="E341" s="63">
        <f>RPS_to_clean_capacity!K270</f>
        <v>2030</v>
      </c>
      <c r="F341" s="34">
        <f>RPS_to_clean_capacity!W270</f>
        <v>1</v>
      </c>
    </row>
    <row r="342" spans="1:6" x14ac:dyDescent="0.2">
      <c r="A342" s="63" t="s">
        <v>609</v>
      </c>
      <c r="B342" s="63" t="s">
        <v>569</v>
      </c>
      <c r="C342" s="63" t="str">
        <f>RPS_to_clean_capacity!I271</f>
        <v>PJM_DaytonPL</v>
      </c>
      <c r="D342" s="63" t="str">
        <f>RPS_to_clean_capacity!H271</f>
        <v>OH</v>
      </c>
      <c r="E342" s="63">
        <f>RPS_to_clean_capacity!K271</f>
        <v>2030</v>
      </c>
      <c r="F342" s="34">
        <f>RPS_to_clean_capacity!W271</f>
        <v>0</v>
      </c>
    </row>
    <row r="343" spans="1:6" x14ac:dyDescent="0.2">
      <c r="A343" s="63" t="s">
        <v>609</v>
      </c>
      <c r="B343" s="63" t="s">
        <v>569</v>
      </c>
      <c r="C343" s="63" t="str">
        <f>RPS_to_clean_capacity!I272</f>
        <v>PJM_DukeOhioKentucky</v>
      </c>
      <c r="D343" s="63" t="str">
        <f>RPS_to_clean_capacity!H272</f>
        <v>KY</v>
      </c>
      <c r="E343" s="63">
        <f>RPS_to_clean_capacity!K272</f>
        <v>2030</v>
      </c>
      <c r="F343" s="34">
        <f>RPS_to_clean_capacity!W272</f>
        <v>0</v>
      </c>
    </row>
    <row r="344" spans="1:6" x14ac:dyDescent="0.2">
      <c r="A344" s="63" t="s">
        <v>609</v>
      </c>
      <c r="B344" s="63" t="s">
        <v>569</v>
      </c>
      <c r="C344" s="63" t="str">
        <f>RPS_to_clean_capacity!I273</f>
        <v>PJM_DukeOhioKentucky</v>
      </c>
      <c r="D344" s="63" t="str">
        <f>RPS_to_clean_capacity!H273</f>
        <v>OH</v>
      </c>
      <c r="E344" s="63">
        <f>RPS_to_clean_capacity!K273</f>
        <v>2030</v>
      </c>
      <c r="F344" s="34">
        <f>RPS_to_clean_capacity!W273</f>
        <v>0</v>
      </c>
    </row>
    <row r="345" spans="1:6" x14ac:dyDescent="0.2">
      <c r="A345" s="63" t="s">
        <v>609</v>
      </c>
      <c r="B345" s="63" t="s">
        <v>569</v>
      </c>
      <c r="C345" s="63" t="str">
        <f>RPS_to_clean_capacity!I274</f>
        <v>PJM_DuqLight</v>
      </c>
      <c r="D345" s="63" t="str">
        <f>RPS_to_clean_capacity!H274</f>
        <v>PA</v>
      </c>
      <c r="E345" s="63">
        <f>RPS_to_clean_capacity!K274</f>
        <v>2030</v>
      </c>
      <c r="F345" s="34">
        <f>RPS_to_clean_capacity!W274</f>
        <v>1</v>
      </c>
    </row>
    <row r="346" spans="1:6" x14ac:dyDescent="0.2">
      <c r="A346" s="63" t="s">
        <v>609</v>
      </c>
      <c r="B346" s="63" t="s">
        <v>569</v>
      </c>
      <c r="C346" s="63" t="str">
        <f>RPS_to_clean_capacity!I275</f>
        <v>PJM_Dominion_VP</v>
      </c>
      <c r="D346" s="63" t="str">
        <f>RPS_to_clean_capacity!H275</f>
        <v>NC</v>
      </c>
      <c r="E346" s="63">
        <f>RPS_to_clean_capacity!K275</f>
        <v>2030</v>
      </c>
      <c r="F346" s="34">
        <f>RPS_to_clean_capacity!W275</f>
        <v>0</v>
      </c>
    </row>
    <row r="347" spans="1:6" x14ac:dyDescent="0.2">
      <c r="A347" s="63" t="s">
        <v>609</v>
      </c>
      <c r="B347" s="63" t="s">
        <v>569</v>
      </c>
      <c r="C347" s="63" t="str">
        <f>RPS_to_clean_capacity!I276</f>
        <v>PJM_Dominion_VP</v>
      </c>
      <c r="D347" s="63" t="str">
        <f>RPS_to_clean_capacity!H276</f>
        <v>VA</v>
      </c>
      <c r="E347" s="63">
        <f>RPS_to_clean_capacity!K276</f>
        <v>2030</v>
      </c>
      <c r="F347" s="34">
        <f>RPS_to_clean_capacity!W276</f>
        <v>1</v>
      </c>
    </row>
    <row r="348" spans="1:6" x14ac:dyDescent="0.2">
      <c r="A348" s="63" t="s">
        <v>609</v>
      </c>
      <c r="B348" s="63" t="s">
        <v>569</v>
      </c>
      <c r="C348" s="63" t="str">
        <f>RPS_to_clean_capacity!I277</f>
        <v>PJM_DelmarvaPL</v>
      </c>
      <c r="D348" s="63" t="str">
        <f>RPS_to_clean_capacity!H277</f>
        <v>DE</v>
      </c>
      <c r="E348" s="63">
        <f>RPS_to_clean_capacity!K277</f>
        <v>2030</v>
      </c>
      <c r="F348" s="34">
        <f>RPS_to_clean_capacity!W277</f>
        <v>0.48688711516533639</v>
      </c>
    </row>
    <row r="349" spans="1:6" x14ac:dyDescent="0.2">
      <c r="A349" s="63" t="s">
        <v>609</v>
      </c>
      <c r="B349" s="63" t="s">
        <v>569</v>
      </c>
      <c r="C349" s="63" t="str">
        <f>RPS_to_clean_capacity!I278</f>
        <v>PJM_DelmarvaPL</v>
      </c>
      <c r="D349" s="63" t="str">
        <f>RPS_to_clean_capacity!H278</f>
        <v>MD</v>
      </c>
      <c r="E349" s="63">
        <f>RPS_to_clean_capacity!K278</f>
        <v>2030</v>
      </c>
      <c r="F349" s="34">
        <f>RPS_to_clean_capacity!W278</f>
        <v>0.51311288483466355</v>
      </c>
    </row>
    <row r="350" spans="1:6" x14ac:dyDescent="0.2">
      <c r="A350" s="63" t="s">
        <v>609</v>
      </c>
      <c r="B350" s="63" t="s">
        <v>569</v>
      </c>
      <c r="C350" s="63" t="str">
        <f>RPS_to_clean_capacity!I279</f>
        <v>PJM_DelmarvaPL</v>
      </c>
      <c r="D350" s="63" t="str">
        <f>RPS_to_clean_capacity!H279</f>
        <v>VA</v>
      </c>
      <c r="E350" s="63">
        <f>RPS_to_clean_capacity!K279</f>
        <v>2030</v>
      </c>
      <c r="F350" s="34">
        <f>RPS_to_clean_capacity!W279</f>
        <v>0</v>
      </c>
    </row>
    <row r="351" spans="1:6" x14ac:dyDescent="0.2">
      <c r="A351" s="63" t="s">
        <v>609</v>
      </c>
      <c r="B351" s="63" t="s">
        <v>569</v>
      </c>
      <c r="C351" s="63" t="str">
        <f>RPS_to_clean_capacity!I280</f>
        <v>PJM_EKPC</v>
      </c>
      <c r="D351" s="63" t="str">
        <f>RPS_to_clean_capacity!H280</f>
        <v>KY</v>
      </c>
      <c r="E351" s="63">
        <f>RPS_to_clean_capacity!K280</f>
        <v>2030</v>
      </c>
      <c r="F351" s="34">
        <f>RPS_to_clean_capacity!W280</f>
        <v>0</v>
      </c>
    </row>
    <row r="352" spans="1:6" x14ac:dyDescent="0.2">
      <c r="A352" s="63" t="s">
        <v>609</v>
      </c>
      <c r="B352" s="63" t="s">
        <v>569</v>
      </c>
      <c r="C352" s="63" t="str">
        <f>RPS_to_clean_capacity!I281</f>
        <v>PJM_JerseyCntrlPL</v>
      </c>
      <c r="D352" s="63" t="str">
        <f>RPS_to_clean_capacity!H281</f>
        <v>NJ</v>
      </c>
      <c r="E352" s="63">
        <f>RPS_to_clean_capacity!K281</f>
        <v>2030</v>
      </c>
      <c r="F352" s="34">
        <f>RPS_to_clean_capacity!W281</f>
        <v>1</v>
      </c>
    </row>
    <row r="353" spans="1:6" x14ac:dyDescent="0.2">
      <c r="A353" s="63" t="s">
        <v>609</v>
      </c>
      <c r="B353" s="63" t="s">
        <v>569</v>
      </c>
      <c r="C353" s="63" t="str">
        <f>RPS_to_clean_capacity!I282</f>
        <v>PJM_MetEd</v>
      </c>
      <c r="D353" s="63" t="str">
        <f>RPS_to_clean_capacity!H282</f>
        <v>PA</v>
      </c>
      <c r="E353" s="63">
        <f>RPS_to_clean_capacity!K282</f>
        <v>2030</v>
      </c>
      <c r="F353" s="34">
        <f>RPS_to_clean_capacity!W282</f>
        <v>1</v>
      </c>
    </row>
    <row r="354" spans="1:6" x14ac:dyDescent="0.2">
      <c r="A354" s="63" t="s">
        <v>609</v>
      </c>
      <c r="B354" s="63" t="s">
        <v>569</v>
      </c>
      <c r="C354" s="63" t="str">
        <f>RPS_to_clean_capacity!I283</f>
        <v>PJM_PhiladelphiaElec</v>
      </c>
      <c r="D354" s="63" t="str">
        <f>RPS_to_clean_capacity!H283</f>
        <v>PA</v>
      </c>
      <c r="E354" s="63">
        <f>RPS_to_clean_capacity!K283</f>
        <v>2030</v>
      </c>
      <c r="F354" s="34">
        <f>RPS_to_clean_capacity!W283</f>
        <v>1</v>
      </c>
    </row>
    <row r="355" spans="1:6" x14ac:dyDescent="0.2">
      <c r="A355" s="63" t="s">
        <v>609</v>
      </c>
      <c r="B355" s="63" t="s">
        <v>569</v>
      </c>
      <c r="C355" s="63" t="str">
        <f>RPS_to_clean_capacity!I284</f>
        <v>PJM_PennElec</v>
      </c>
      <c r="D355" s="63" t="str">
        <f>RPS_to_clean_capacity!H284</f>
        <v>PA</v>
      </c>
      <c r="E355" s="63">
        <f>RPS_to_clean_capacity!K284</f>
        <v>2030</v>
      </c>
      <c r="F355" s="34">
        <f>RPS_to_clean_capacity!W284</f>
        <v>1</v>
      </c>
    </row>
    <row r="356" spans="1:6" x14ac:dyDescent="0.2">
      <c r="A356" s="63" t="s">
        <v>609</v>
      </c>
      <c r="B356" s="63" t="s">
        <v>569</v>
      </c>
      <c r="C356" s="63" t="str">
        <f>RPS_to_clean_capacity!I285</f>
        <v>PJM_PotomacElec</v>
      </c>
      <c r="D356" s="63" t="str">
        <f>RPS_to_clean_capacity!H285</f>
        <v>DC</v>
      </c>
      <c r="E356" s="63">
        <f>RPS_to_clean_capacity!K285</f>
        <v>2030</v>
      </c>
      <c r="F356" s="34">
        <f>RPS_to_clean_capacity!W285</f>
        <v>0.42716857610474634</v>
      </c>
    </row>
    <row r="357" spans="1:6" x14ac:dyDescent="0.2">
      <c r="A357" s="63" t="s">
        <v>609</v>
      </c>
      <c r="B357" s="63" t="s">
        <v>569</v>
      </c>
      <c r="C357" s="63" t="str">
        <f>RPS_to_clean_capacity!I286</f>
        <v>PJM_PotomacElec</v>
      </c>
      <c r="D357" s="63" t="str">
        <f>RPS_to_clean_capacity!H286</f>
        <v>MD</v>
      </c>
      <c r="E357" s="63">
        <f>RPS_to_clean_capacity!K286</f>
        <v>2030</v>
      </c>
      <c r="F357" s="34">
        <f>RPS_to_clean_capacity!W286</f>
        <v>0.57283142389525366</v>
      </c>
    </row>
    <row r="358" spans="1:6" x14ac:dyDescent="0.2">
      <c r="A358" s="63" t="s">
        <v>609</v>
      </c>
      <c r="B358" s="63" t="s">
        <v>569</v>
      </c>
      <c r="C358" s="63" t="str">
        <f>RPS_to_clean_capacity!I287</f>
        <v>PJM_PennPL_UGI</v>
      </c>
      <c r="D358" s="63" t="str">
        <f>RPS_to_clean_capacity!H287</f>
        <v>PA</v>
      </c>
      <c r="E358" s="63">
        <f>RPS_to_clean_capacity!K287</f>
        <v>2030</v>
      </c>
      <c r="F358" s="34">
        <f>RPS_to_clean_capacity!W287</f>
        <v>1</v>
      </c>
    </row>
    <row r="359" spans="1:6" x14ac:dyDescent="0.2">
      <c r="A359" s="63" t="s">
        <v>609</v>
      </c>
      <c r="B359" s="63" t="s">
        <v>569</v>
      </c>
      <c r="C359" s="63" t="str">
        <f>RPS_to_clean_capacity!I288</f>
        <v>PJM_PublicServiceEG</v>
      </c>
      <c r="D359" s="63" t="str">
        <f>RPS_to_clean_capacity!H288</f>
        <v>NJ</v>
      </c>
      <c r="E359" s="63">
        <f>RPS_to_clean_capacity!K288</f>
        <v>2030</v>
      </c>
      <c r="F359" s="34">
        <f>RPS_to_clean_capacity!W288</f>
        <v>1</v>
      </c>
    </row>
    <row r="360" spans="1:6" x14ac:dyDescent="0.2">
      <c r="A360" s="63" t="s">
        <v>609</v>
      </c>
      <c r="B360" s="63" t="s">
        <v>569</v>
      </c>
      <c r="C360" s="63" t="str">
        <f>RPS_to_clean_capacity!I289</f>
        <v>PJM_RocklandElec</v>
      </c>
      <c r="D360" s="63" t="str">
        <f>RPS_to_clean_capacity!H289</f>
        <v>NJ</v>
      </c>
      <c r="E360" s="63">
        <f>RPS_to_clean_capacity!K289</f>
        <v>2030</v>
      </c>
      <c r="F360" s="34">
        <f>RPS_to_clean_capacity!W289</f>
        <v>1</v>
      </c>
    </row>
    <row r="361" spans="1:6" x14ac:dyDescent="0.2">
      <c r="A361" s="63" t="s">
        <v>609</v>
      </c>
      <c r="B361" s="63" t="s">
        <v>569</v>
      </c>
      <c r="C361" s="63" t="str">
        <f>RPS_to_clean_capacity!I290</f>
        <v>MISO4</v>
      </c>
      <c r="D361" s="63" t="str">
        <f>RPS_to_clean_capacity!H290</f>
        <v>IL</v>
      </c>
      <c r="E361" s="63">
        <f>RPS_to_clean_capacity!K290</f>
        <v>2030</v>
      </c>
      <c r="F361" s="34">
        <f>RPS_to_clean_capacity!W290</f>
        <v>1</v>
      </c>
    </row>
    <row r="362" spans="1:6" x14ac:dyDescent="0.2">
      <c r="F362" s="34"/>
    </row>
    <row r="363" spans="1:6" x14ac:dyDescent="0.2">
      <c r="F363" s="34"/>
    </row>
    <row r="364" spans="1:6" x14ac:dyDescent="0.2">
      <c r="F364" s="34"/>
    </row>
    <row r="365" spans="1:6" x14ac:dyDescent="0.2">
      <c r="F365" s="34"/>
    </row>
    <row r="366" spans="1:6" x14ac:dyDescent="0.2">
      <c r="F366" s="34"/>
    </row>
    <row r="367" spans="1:6" x14ac:dyDescent="0.2">
      <c r="F367" s="34"/>
    </row>
    <row r="368" spans="1:6" x14ac:dyDescent="0.2">
      <c r="F368" s="34"/>
    </row>
    <row r="369" spans="6:6" x14ac:dyDescent="0.2">
      <c r="F369" s="34"/>
    </row>
    <row r="370" spans="6:6" x14ac:dyDescent="0.2">
      <c r="F370" s="34"/>
    </row>
    <row r="371" spans="6:6" x14ac:dyDescent="0.2">
      <c r="F371" s="34"/>
    </row>
    <row r="372" spans="6:6" x14ac:dyDescent="0.2">
      <c r="F372" s="34"/>
    </row>
    <row r="373" spans="6:6" x14ac:dyDescent="0.2">
      <c r="F373" s="34"/>
    </row>
    <row r="374" spans="6:6" x14ac:dyDescent="0.2">
      <c r="F374" s="34"/>
    </row>
    <row r="375" spans="6:6" x14ac:dyDescent="0.2">
      <c r="F375" s="34"/>
    </row>
    <row r="376" spans="6:6" x14ac:dyDescent="0.2">
      <c r="F376" s="34"/>
    </row>
    <row r="377" spans="6:6" x14ac:dyDescent="0.2">
      <c r="F377" s="34"/>
    </row>
    <row r="378" spans="6:6" x14ac:dyDescent="0.2">
      <c r="F378" s="34"/>
    </row>
    <row r="379" spans="6:6" x14ac:dyDescent="0.2">
      <c r="F379" s="34"/>
    </row>
    <row r="380" spans="6:6" x14ac:dyDescent="0.2">
      <c r="F380" s="34"/>
    </row>
    <row r="381" spans="6:6" x14ac:dyDescent="0.2">
      <c r="F381" s="34"/>
    </row>
    <row r="382" spans="6:6" x14ac:dyDescent="0.2">
      <c r="F382" s="34"/>
    </row>
    <row r="383" spans="6:6" x14ac:dyDescent="0.2">
      <c r="F383" s="34"/>
    </row>
    <row r="384" spans="6:6" x14ac:dyDescent="0.2">
      <c r="F384" s="34"/>
    </row>
    <row r="385" spans="6:6" x14ac:dyDescent="0.2">
      <c r="F385" s="34"/>
    </row>
    <row r="386" spans="6:6" x14ac:dyDescent="0.2">
      <c r="F386" s="34"/>
    </row>
    <row r="387" spans="6:6" x14ac:dyDescent="0.2">
      <c r="F387" s="34"/>
    </row>
    <row r="388" spans="6:6" x14ac:dyDescent="0.2">
      <c r="F388" s="34"/>
    </row>
    <row r="389" spans="6:6" x14ac:dyDescent="0.2">
      <c r="F389" s="34"/>
    </row>
    <row r="390" spans="6:6" x14ac:dyDescent="0.2">
      <c r="F390" s="34"/>
    </row>
  </sheetData>
  <autoFilter ref="A1:F361"/>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B257"/>
  <sheetViews>
    <sheetView workbookViewId="0">
      <selection activeCell="F1" sqref="F1"/>
    </sheetView>
  </sheetViews>
  <sheetFormatPr defaultRowHeight="14.25" x14ac:dyDescent="0.2"/>
  <cols>
    <col min="1" max="1" width="33.625" style="4" bestFit="1" customWidth="1"/>
    <col min="2" max="2" width="12.75" bestFit="1" customWidth="1"/>
    <col min="3" max="3" width="20" bestFit="1" customWidth="1"/>
    <col min="4" max="4" width="9" style="4" customWidth="1"/>
    <col min="5" max="5" width="21.25" bestFit="1" customWidth="1"/>
    <col min="6" max="6" width="19.375" style="4" bestFit="1" customWidth="1"/>
    <col min="7" max="7" width="9" style="4" customWidth="1"/>
    <col min="8" max="8" width="23" style="4" bestFit="1" customWidth="1"/>
    <col min="9" max="9" width="9" customWidth="1"/>
  </cols>
  <sheetData>
    <row r="1" spans="1:24" ht="15" x14ac:dyDescent="0.25">
      <c r="A1" s="4" t="s">
        <v>399</v>
      </c>
      <c r="B1" t="s">
        <v>8</v>
      </c>
      <c r="C1" t="s">
        <v>24</v>
      </c>
      <c r="D1" s="4" t="s">
        <v>1</v>
      </c>
      <c r="E1" t="s">
        <v>455</v>
      </c>
      <c r="F1" s="4" t="s">
        <v>9</v>
      </c>
      <c r="G1" s="4" t="s">
        <v>452</v>
      </c>
      <c r="H1" s="36" t="s">
        <v>456</v>
      </c>
      <c r="I1" s="36" t="s">
        <v>38</v>
      </c>
    </row>
    <row r="2" spans="1:24" x14ac:dyDescent="0.2">
      <c r="A2" s="4" t="str">
        <f>B2&amp;"_"&amp;F2&amp;"_"&amp;C2</f>
        <v>Battery_PJM_AtlanticElec_NJ</v>
      </c>
      <c r="B2" t="s">
        <v>457</v>
      </c>
      <c r="C2" t="s">
        <v>23</v>
      </c>
      <c r="D2">
        <v>2022</v>
      </c>
      <c r="E2" s="2">
        <v>600</v>
      </c>
      <c r="F2" s="4" t="s">
        <v>97</v>
      </c>
      <c r="G2" s="34">
        <f>VLOOKUP(F2&amp;"-"&amp;C2,load!$BC$3:$BG$40,5,FALSE)</f>
        <v>0.13425050975400124</v>
      </c>
      <c r="H2" s="1">
        <f>G2*E2</f>
        <v>80.55030585240074</v>
      </c>
      <c r="I2" s="2">
        <v>0</v>
      </c>
    </row>
    <row r="3" spans="1:24" x14ac:dyDescent="0.2">
      <c r="A3" s="4" t="str">
        <f t="shared" ref="A3:A66" si="0">B3&amp;"_"&amp;F3&amp;"_"&amp;C3</f>
        <v>Battery_PJM_AtlanticElec_NJ</v>
      </c>
      <c r="B3" s="4" t="s">
        <v>457</v>
      </c>
      <c r="C3" s="4" t="s">
        <v>23</v>
      </c>
      <c r="D3">
        <v>2023</v>
      </c>
      <c r="E3" s="2">
        <v>775</v>
      </c>
      <c r="F3" s="4" t="s">
        <v>97</v>
      </c>
      <c r="G3" s="34">
        <f>VLOOKUP(F3&amp;"-"&amp;C3,load!$BC$3:$BG$40,5,FALSE)</f>
        <v>0.13425050975400124</v>
      </c>
      <c r="H3" s="1">
        <f t="shared" ref="H3:H15" si="1">G3*E3</f>
        <v>104.04414505935097</v>
      </c>
      <c r="I3" s="2">
        <f>H3-H2</f>
        <v>23.493839206950227</v>
      </c>
    </row>
    <row r="4" spans="1:24" x14ac:dyDescent="0.2">
      <c r="A4" s="4" t="str">
        <f t="shared" si="0"/>
        <v>Battery_PJM_AtlanticElec_NJ</v>
      </c>
      <c r="B4" s="4" t="s">
        <v>457</v>
      </c>
      <c r="C4" s="4" t="s">
        <v>23</v>
      </c>
      <c r="D4">
        <v>2024</v>
      </c>
      <c r="E4" s="2">
        <v>950</v>
      </c>
      <c r="F4" s="4" t="s">
        <v>97</v>
      </c>
      <c r="G4" s="34">
        <f>VLOOKUP(F4&amp;"-"&amp;C4,load!$BC$3:$BG$40,5,FALSE)</f>
        <v>0.13425050975400124</v>
      </c>
      <c r="H4" s="1">
        <f t="shared" si="1"/>
        <v>127.53798426630118</v>
      </c>
      <c r="I4" s="2">
        <f t="shared" ref="I4:I15" si="2">H4-H3</f>
        <v>23.493839206950213</v>
      </c>
    </row>
    <row r="5" spans="1:24" x14ac:dyDescent="0.2">
      <c r="A5" s="4" t="str">
        <f t="shared" si="0"/>
        <v>Battery_PJM_AtlanticElec_NJ</v>
      </c>
      <c r="B5" s="4" t="s">
        <v>457</v>
      </c>
      <c r="C5" s="4" t="s">
        <v>23</v>
      </c>
      <c r="D5">
        <v>2025</v>
      </c>
      <c r="E5" s="2">
        <v>1125</v>
      </c>
      <c r="F5" s="4" t="s">
        <v>97</v>
      </c>
      <c r="G5" s="34">
        <f>VLOOKUP(F5&amp;"-"&amp;C5,load!$BC$3:$BG$40,5,FALSE)</f>
        <v>0.13425050975400124</v>
      </c>
      <c r="H5" s="1">
        <f t="shared" si="1"/>
        <v>151.03182347325139</v>
      </c>
      <c r="I5" s="2">
        <f t="shared" si="2"/>
        <v>23.493839206950213</v>
      </c>
    </row>
    <row r="6" spans="1:24" x14ac:dyDescent="0.2">
      <c r="A6" s="4" t="str">
        <f t="shared" si="0"/>
        <v>Battery_PJM_AtlanticElec_NJ</v>
      </c>
      <c r="B6" s="4" t="s">
        <v>457</v>
      </c>
      <c r="C6" s="4" t="s">
        <v>23</v>
      </c>
      <c r="D6">
        <v>2026</v>
      </c>
      <c r="E6" s="2">
        <v>1300</v>
      </c>
      <c r="F6" s="4" t="s">
        <v>97</v>
      </c>
      <c r="G6" s="34">
        <f>VLOOKUP(F6&amp;"-"&amp;C6,load!$BC$3:$BG$40,5,FALSE)</f>
        <v>0.13425050975400124</v>
      </c>
      <c r="H6" s="1">
        <f t="shared" si="1"/>
        <v>174.52566268020161</v>
      </c>
      <c r="I6" s="2">
        <f t="shared" si="2"/>
        <v>23.493839206950213</v>
      </c>
    </row>
    <row r="7" spans="1:24" x14ac:dyDescent="0.2">
      <c r="A7" s="4" t="str">
        <f t="shared" si="0"/>
        <v>Battery_PJM_AtlanticElec_NJ</v>
      </c>
      <c r="B7" s="4" t="s">
        <v>457</v>
      </c>
      <c r="C7" s="4" t="s">
        <v>23</v>
      </c>
      <c r="D7">
        <v>2027</v>
      </c>
      <c r="E7" s="2">
        <v>1475</v>
      </c>
      <c r="F7" s="4" t="s">
        <v>97</v>
      </c>
      <c r="G7" s="34">
        <f>VLOOKUP(F7&amp;"-"&amp;C7,load!$BC$3:$BG$40,5,FALSE)</f>
        <v>0.13425050975400124</v>
      </c>
      <c r="H7" s="1">
        <f t="shared" si="1"/>
        <v>198.01950188715182</v>
      </c>
      <c r="I7" s="2">
        <f t="shared" si="2"/>
        <v>23.493839206950213</v>
      </c>
    </row>
    <row r="8" spans="1:24" x14ac:dyDescent="0.2">
      <c r="A8" s="4" t="str">
        <f t="shared" si="0"/>
        <v>Battery_PJM_AtlanticElec_NJ</v>
      </c>
      <c r="B8" s="4" t="s">
        <v>457</v>
      </c>
      <c r="C8" s="4" t="s">
        <v>23</v>
      </c>
      <c r="D8">
        <v>2028</v>
      </c>
      <c r="E8" s="2">
        <v>1650</v>
      </c>
      <c r="F8" s="4" t="s">
        <v>97</v>
      </c>
      <c r="G8" s="34">
        <f>VLOOKUP(F8&amp;"-"&amp;C8,load!$BC$3:$BG$40,5,FALSE)</f>
        <v>0.13425050975400124</v>
      </c>
      <c r="H8" s="1">
        <f t="shared" si="1"/>
        <v>221.51334109410206</v>
      </c>
      <c r="I8" s="2">
        <f t="shared" si="2"/>
        <v>23.493839206950241</v>
      </c>
    </row>
    <row r="9" spans="1:24" x14ac:dyDescent="0.2">
      <c r="A9" s="4" t="str">
        <f t="shared" si="0"/>
        <v>Battery_PJM_AtlanticElec_NJ</v>
      </c>
      <c r="B9" s="4" t="s">
        <v>457</v>
      </c>
      <c r="C9" s="4" t="s">
        <v>23</v>
      </c>
      <c r="D9">
        <v>2029</v>
      </c>
      <c r="E9" s="2">
        <v>1825</v>
      </c>
      <c r="F9" s="4" t="s">
        <v>97</v>
      </c>
      <c r="G9" s="34">
        <f>VLOOKUP(F9&amp;"-"&amp;C9,load!$BC$3:$BG$40,5,FALSE)</f>
        <v>0.13425050975400124</v>
      </c>
      <c r="H9" s="1">
        <f t="shared" si="1"/>
        <v>245.00718030105227</v>
      </c>
      <c r="I9" s="2">
        <f t="shared" si="2"/>
        <v>23.493839206950213</v>
      </c>
    </row>
    <row r="10" spans="1:24" x14ac:dyDescent="0.2">
      <c r="A10" s="4" t="str">
        <f t="shared" si="0"/>
        <v>Battery_PJM_AtlanticElec_NJ</v>
      </c>
      <c r="B10" s="4" t="s">
        <v>457</v>
      </c>
      <c r="C10" s="4" t="s">
        <v>23</v>
      </c>
      <c r="D10">
        <v>2030</v>
      </c>
      <c r="E10" s="2">
        <v>2000</v>
      </c>
      <c r="F10" s="4" t="s">
        <v>97</v>
      </c>
      <c r="G10" s="34">
        <f>VLOOKUP(F10&amp;"-"&amp;C10,load!$BC$3:$BG$40,5,FALSE)</f>
        <v>0.13425050975400124</v>
      </c>
      <c r="H10" s="1">
        <f t="shared" si="1"/>
        <v>268.50101950800246</v>
      </c>
      <c r="I10" s="2">
        <f t="shared" si="2"/>
        <v>23.493839206950184</v>
      </c>
    </row>
    <row r="11" spans="1:24" x14ac:dyDescent="0.2">
      <c r="A11" s="4" t="str">
        <f t="shared" si="0"/>
        <v>Battery_PJM_AtlanticElec_NJ</v>
      </c>
      <c r="B11" s="4" t="s">
        <v>457</v>
      </c>
      <c r="C11" s="4" t="s">
        <v>23</v>
      </c>
      <c r="D11">
        <v>2031</v>
      </c>
      <c r="E11" s="2">
        <v>2000</v>
      </c>
      <c r="F11" s="4" t="s">
        <v>97</v>
      </c>
      <c r="G11" s="34">
        <f>VLOOKUP(F11&amp;"-"&amp;C11,load!$BC$3:$BG$40,5,FALSE)</f>
        <v>0.13425050975400124</v>
      </c>
      <c r="H11" s="1">
        <f t="shared" si="1"/>
        <v>268.50101950800246</v>
      </c>
      <c r="I11" s="2">
        <f t="shared" si="2"/>
        <v>0</v>
      </c>
    </row>
    <row r="12" spans="1:24" x14ac:dyDescent="0.2">
      <c r="A12" s="4" t="str">
        <f t="shared" si="0"/>
        <v>Battery_PJM_AtlanticElec_NJ</v>
      </c>
      <c r="B12" s="4" t="s">
        <v>457</v>
      </c>
      <c r="C12" s="4" t="s">
        <v>23</v>
      </c>
      <c r="D12">
        <v>2032</v>
      </c>
      <c r="E12" s="2">
        <v>2000</v>
      </c>
      <c r="F12" s="4" t="s">
        <v>97</v>
      </c>
      <c r="G12" s="34">
        <f>VLOOKUP(F12&amp;"-"&amp;C12,load!$BC$3:$BG$40,5,FALSE)</f>
        <v>0.13425050975400124</v>
      </c>
      <c r="H12" s="1">
        <f t="shared" si="1"/>
        <v>268.50101950800246</v>
      </c>
      <c r="I12" s="2">
        <f t="shared" si="2"/>
        <v>0</v>
      </c>
    </row>
    <row r="13" spans="1:24" x14ac:dyDescent="0.2">
      <c r="A13" s="4" t="str">
        <f t="shared" si="0"/>
        <v>Battery_PJM_AtlanticElec_NJ</v>
      </c>
      <c r="B13" s="4" t="s">
        <v>457</v>
      </c>
      <c r="C13" s="4" t="s">
        <v>23</v>
      </c>
      <c r="D13">
        <v>2033</v>
      </c>
      <c r="E13" s="2">
        <v>2000</v>
      </c>
      <c r="F13" s="4" t="s">
        <v>97</v>
      </c>
      <c r="G13" s="34">
        <f>VLOOKUP(F13&amp;"-"&amp;C13,load!$BC$3:$BG$40,5,FALSE)</f>
        <v>0.13425050975400124</v>
      </c>
      <c r="H13" s="1">
        <f t="shared" si="1"/>
        <v>268.50101950800246</v>
      </c>
      <c r="I13" s="2">
        <f t="shared" si="2"/>
        <v>0</v>
      </c>
    </row>
    <row r="14" spans="1:24" ht="15" x14ac:dyDescent="0.25">
      <c r="A14" s="4" t="str">
        <f t="shared" si="0"/>
        <v>Battery_PJM_AtlanticElec_NJ</v>
      </c>
      <c r="B14" s="4" t="s">
        <v>457</v>
      </c>
      <c r="C14" s="4" t="s">
        <v>23</v>
      </c>
      <c r="D14">
        <v>2034</v>
      </c>
      <c r="E14" s="2">
        <v>2000</v>
      </c>
      <c r="F14" s="4" t="s">
        <v>97</v>
      </c>
      <c r="G14" s="34">
        <f>VLOOKUP(F14&amp;"-"&amp;C14,load!$BC$3:$BG$40,5,FALSE)</f>
        <v>0.13425050975400124</v>
      </c>
      <c r="H14" s="1">
        <f t="shared" si="1"/>
        <v>268.50101950800246</v>
      </c>
      <c r="I14" s="2">
        <f t="shared" si="2"/>
        <v>0</v>
      </c>
      <c r="U14" s="5"/>
      <c r="V14" s="5"/>
      <c r="W14" s="5"/>
      <c r="X14" s="5"/>
    </row>
    <row r="15" spans="1:24" ht="15" x14ac:dyDescent="0.25">
      <c r="A15" s="4" t="str">
        <f t="shared" si="0"/>
        <v>Battery_PJM_AtlanticElec_NJ</v>
      </c>
      <c r="B15" s="4" t="s">
        <v>457</v>
      </c>
      <c r="C15" s="4" t="s">
        <v>23</v>
      </c>
      <c r="D15">
        <v>2035</v>
      </c>
      <c r="E15" s="2">
        <v>2000</v>
      </c>
      <c r="F15" s="4" t="s">
        <v>97</v>
      </c>
      <c r="G15" s="34">
        <f>VLOOKUP(F15&amp;"-"&amp;C15,load!$BC$3:$BG$40,5,FALSE)</f>
        <v>0.13425050975400124</v>
      </c>
      <c r="H15" s="1">
        <f t="shared" si="1"/>
        <v>268.50101950800246</v>
      </c>
      <c r="I15" s="2">
        <f t="shared" si="2"/>
        <v>0</v>
      </c>
      <c r="U15" s="5"/>
      <c r="V15" s="4"/>
      <c r="W15" s="4"/>
      <c r="X15" s="4"/>
    </row>
    <row r="16" spans="1:24" ht="15" x14ac:dyDescent="0.25">
      <c r="A16" s="4" t="str">
        <f t="shared" si="0"/>
        <v>Battery_PJM_JerseyCntrlPL_NJ</v>
      </c>
      <c r="B16" s="4" t="s">
        <v>457</v>
      </c>
      <c r="C16" s="4" t="s">
        <v>23</v>
      </c>
      <c r="D16" s="4">
        <v>2022</v>
      </c>
      <c r="E16" s="2">
        <v>600</v>
      </c>
      <c r="F16" s="4" t="s">
        <v>107</v>
      </c>
      <c r="G16" s="34">
        <f>VLOOKUP(F16&amp;"-"&amp;C16,load!$BC$3:$BG$40,5,FALSE)</f>
        <v>0.2941088065790266</v>
      </c>
      <c r="H16" s="1">
        <f>G16*E16</f>
        <v>176.46528394741597</v>
      </c>
      <c r="I16" s="2">
        <v>0</v>
      </c>
      <c r="U16" s="5"/>
      <c r="V16" s="4"/>
      <c r="W16" s="4"/>
      <c r="X16" s="4"/>
    </row>
    <row r="17" spans="1:28" ht="15" x14ac:dyDescent="0.25">
      <c r="A17" s="4" t="str">
        <f t="shared" si="0"/>
        <v>Battery_PJM_JerseyCntrlPL_NJ</v>
      </c>
      <c r="B17" s="4" t="s">
        <v>457</v>
      </c>
      <c r="C17" s="4" t="s">
        <v>23</v>
      </c>
      <c r="D17" s="4">
        <v>2023</v>
      </c>
      <c r="E17" s="2">
        <v>775</v>
      </c>
      <c r="F17" s="4" t="s">
        <v>107</v>
      </c>
      <c r="G17" s="34">
        <f>VLOOKUP(F17&amp;"-"&amp;C17,load!$BC$3:$BG$40,5,FALSE)</f>
        <v>0.2941088065790266</v>
      </c>
      <c r="H17" s="1">
        <f t="shared" ref="H17:H29" si="3">G17*E17</f>
        <v>227.93432509874563</v>
      </c>
      <c r="I17" s="2">
        <f>H17-H16</f>
        <v>51.469041151329662</v>
      </c>
      <c r="U17" s="5"/>
      <c r="V17" s="4"/>
      <c r="W17" s="4"/>
      <c r="X17" s="4"/>
      <c r="AA17" s="3"/>
    </row>
    <row r="18" spans="1:28" ht="15" x14ac:dyDescent="0.25">
      <c r="A18" s="4" t="str">
        <f t="shared" si="0"/>
        <v>Battery_PJM_JerseyCntrlPL_NJ</v>
      </c>
      <c r="B18" s="4" t="s">
        <v>457</v>
      </c>
      <c r="C18" s="4" t="s">
        <v>23</v>
      </c>
      <c r="D18" s="4">
        <v>2024</v>
      </c>
      <c r="E18" s="2">
        <v>950</v>
      </c>
      <c r="F18" s="4" t="s">
        <v>107</v>
      </c>
      <c r="G18" s="34">
        <f>VLOOKUP(F18&amp;"-"&amp;C18,load!$BC$3:$BG$40,5,FALSE)</f>
        <v>0.2941088065790266</v>
      </c>
      <c r="H18" s="1">
        <f t="shared" si="3"/>
        <v>279.40336625007529</v>
      </c>
      <c r="I18" s="2">
        <f t="shared" ref="I18:I29" si="4">H18-H17</f>
        <v>51.469041151329662</v>
      </c>
      <c r="U18" s="5"/>
      <c r="V18" s="4"/>
      <c r="W18" s="4"/>
      <c r="X18" s="4"/>
      <c r="AA18" s="3"/>
    </row>
    <row r="19" spans="1:28" ht="15" x14ac:dyDescent="0.25">
      <c r="A19" s="4" t="str">
        <f t="shared" si="0"/>
        <v>Battery_PJM_JerseyCntrlPL_NJ</v>
      </c>
      <c r="B19" s="4" t="s">
        <v>457</v>
      </c>
      <c r="C19" s="4" t="s">
        <v>23</v>
      </c>
      <c r="D19" s="4">
        <v>2025</v>
      </c>
      <c r="E19" s="2">
        <v>1125</v>
      </c>
      <c r="F19" s="4" t="s">
        <v>107</v>
      </c>
      <c r="G19" s="34">
        <f>VLOOKUP(F19&amp;"-"&amp;C19,load!$BC$3:$BG$40,5,FALSE)</f>
        <v>0.2941088065790266</v>
      </c>
      <c r="H19" s="1">
        <f t="shared" si="3"/>
        <v>330.87240740140493</v>
      </c>
      <c r="I19" s="2">
        <f t="shared" si="4"/>
        <v>51.469041151329634</v>
      </c>
      <c r="U19" s="5"/>
      <c r="V19" s="4"/>
      <c r="W19" s="4"/>
      <c r="X19" s="4"/>
      <c r="AA19" s="3"/>
    </row>
    <row r="20" spans="1:28" ht="15" x14ac:dyDescent="0.25">
      <c r="A20" s="4" t="str">
        <f t="shared" si="0"/>
        <v>Battery_PJM_JerseyCntrlPL_NJ</v>
      </c>
      <c r="B20" s="4" t="s">
        <v>457</v>
      </c>
      <c r="C20" s="4" t="s">
        <v>23</v>
      </c>
      <c r="D20" s="4">
        <v>2026</v>
      </c>
      <c r="E20" s="2">
        <v>1300</v>
      </c>
      <c r="F20" s="4" t="s">
        <v>107</v>
      </c>
      <c r="G20" s="34">
        <f>VLOOKUP(F20&amp;"-"&amp;C20,load!$BC$3:$BG$40,5,FALSE)</f>
        <v>0.2941088065790266</v>
      </c>
      <c r="H20" s="1">
        <f t="shared" si="3"/>
        <v>382.34144855273456</v>
      </c>
      <c r="I20" s="2">
        <f t="shared" si="4"/>
        <v>51.469041151329634</v>
      </c>
      <c r="U20" s="5"/>
      <c r="V20" s="4"/>
      <c r="W20" s="4"/>
      <c r="X20" s="4"/>
      <c r="AA20" s="3"/>
    </row>
    <row r="21" spans="1:28" ht="15" x14ac:dyDescent="0.25">
      <c r="A21" s="4" t="str">
        <f t="shared" si="0"/>
        <v>Battery_PJM_JerseyCntrlPL_NJ</v>
      </c>
      <c r="B21" s="4" t="s">
        <v>457</v>
      </c>
      <c r="C21" s="4" t="s">
        <v>23</v>
      </c>
      <c r="D21" s="4">
        <v>2027</v>
      </c>
      <c r="E21" s="2">
        <v>1475</v>
      </c>
      <c r="F21" s="4" t="s">
        <v>107</v>
      </c>
      <c r="G21" s="34">
        <f>VLOOKUP(F21&amp;"-"&amp;C21,load!$BC$3:$BG$40,5,FALSE)</f>
        <v>0.2941088065790266</v>
      </c>
      <c r="H21" s="1">
        <f t="shared" si="3"/>
        <v>433.81048970406425</v>
      </c>
      <c r="I21" s="2">
        <f t="shared" si="4"/>
        <v>51.469041151329691</v>
      </c>
      <c r="U21" s="5"/>
      <c r="V21" s="4"/>
      <c r="W21" s="4"/>
      <c r="X21" s="4"/>
      <c r="AA21" s="3"/>
    </row>
    <row r="22" spans="1:28" ht="15" x14ac:dyDescent="0.25">
      <c r="A22" s="4" t="str">
        <f t="shared" si="0"/>
        <v>Battery_PJM_JerseyCntrlPL_NJ</v>
      </c>
      <c r="B22" s="4" t="s">
        <v>457</v>
      </c>
      <c r="C22" s="4" t="s">
        <v>23</v>
      </c>
      <c r="D22" s="4">
        <v>2028</v>
      </c>
      <c r="E22" s="2">
        <v>1650</v>
      </c>
      <c r="F22" s="4" t="s">
        <v>107</v>
      </c>
      <c r="G22" s="34">
        <f>VLOOKUP(F22&amp;"-"&amp;C22,load!$BC$3:$BG$40,5,FALSE)</f>
        <v>0.2941088065790266</v>
      </c>
      <c r="H22" s="1">
        <f t="shared" si="3"/>
        <v>485.27953085539389</v>
      </c>
      <c r="I22" s="2">
        <f t="shared" si="4"/>
        <v>51.469041151329634</v>
      </c>
      <c r="U22" s="5"/>
      <c r="V22" s="4"/>
      <c r="W22" s="4"/>
      <c r="X22" s="4"/>
      <c r="AA22" s="3"/>
    </row>
    <row r="23" spans="1:28" x14ac:dyDescent="0.2">
      <c r="A23" s="4" t="str">
        <f t="shared" si="0"/>
        <v>Battery_PJM_JerseyCntrlPL_NJ</v>
      </c>
      <c r="B23" s="4" t="s">
        <v>457</v>
      </c>
      <c r="C23" s="4" t="s">
        <v>23</v>
      </c>
      <c r="D23" s="4">
        <v>2029</v>
      </c>
      <c r="E23" s="2">
        <v>1825</v>
      </c>
      <c r="F23" s="4" t="s">
        <v>107</v>
      </c>
      <c r="G23" s="34">
        <f>VLOOKUP(F23&amp;"-"&amp;C23,load!$BC$3:$BG$40,5,FALSE)</f>
        <v>0.2941088065790266</v>
      </c>
      <c r="H23" s="1">
        <f t="shared" si="3"/>
        <v>536.74857200672352</v>
      </c>
      <c r="I23" s="2">
        <f t="shared" si="4"/>
        <v>51.469041151329634</v>
      </c>
      <c r="T23" s="4"/>
      <c r="U23" s="4"/>
      <c r="V23" s="4"/>
      <c r="W23" s="4"/>
      <c r="X23" s="4"/>
      <c r="Y23" s="4"/>
      <c r="Z23" s="4"/>
      <c r="AA23" s="4"/>
      <c r="AB23" s="4"/>
    </row>
    <row r="24" spans="1:28" x14ac:dyDescent="0.2">
      <c r="A24" s="4" t="str">
        <f t="shared" si="0"/>
        <v>Battery_PJM_JerseyCntrlPL_NJ</v>
      </c>
      <c r="B24" s="4" t="s">
        <v>457</v>
      </c>
      <c r="C24" s="4" t="s">
        <v>23</v>
      </c>
      <c r="D24" s="4">
        <v>2030</v>
      </c>
      <c r="E24" s="2">
        <v>2000</v>
      </c>
      <c r="F24" s="4" t="s">
        <v>107</v>
      </c>
      <c r="G24" s="34">
        <f>VLOOKUP(F24&amp;"-"&amp;C24,load!$BC$3:$BG$40,5,FALSE)</f>
        <v>0.2941088065790266</v>
      </c>
      <c r="H24" s="1">
        <f t="shared" si="3"/>
        <v>588.21761315805315</v>
      </c>
      <c r="I24" s="2">
        <f t="shared" si="4"/>
        <v>51.469041151329634</v>
      </c>
      <c r="T24" s="4"/>
      <c r="U24" s="4"/>
      <c r="V24" s="4"/>
      <c r="W24" s="4"/>
      <c r="X24" s="4"/>
      <c r="Y24" s="4"/>
      <c r="Z24" s="4"/>
      <c r="AA24" s="4"/>
      <c r="AB24" s="4"/>
    </row>
    <row r="25" spans="1:28" x14ac:dyDescent="0.2">
      <c r="A25" s="4" t="str">
        <f t="shared" si="0"/>
        <v>Battery_PJM_JerseyCntrlPL_NJ</v>
      </c>
      <c r="B25" s="4" t="s">
        <v>457</v>
      </c>
      <c r="C25" s="4" t="s">
        <v>23</v>
      </c>
      <c r="D25" s="4">
        <v>2031</v>
      </c>
      <c r="E25" s="2">
        <v>2000</v>
      </c>
      <c r="F25" s="4" t="s">
        <v>107</v>
      </c>
      <c r="G25" s="34">
        <f>VLOOKUP(F25&amp;"-"&amp;C25,load!$BC$3:$BG$40,5,FALSE)</f>
        <v>0.2941088065790266</v>
      </c>
      <c r="H25" s="1">
        <f t="shared" si="3"/>
        <v>588.21761315805315</v>
      </c>
      <c r="I25" s="2">
        <f t="shared" si="4"/>
        <v>0</v>
      </c>
      <c r="T25" s="4"/>
      <c r="U25" s="4"/>
      <c r="V25" s="4"/>
      <c r="W25" s="4"/>
      <c r="X25" s="4"/>
      <c r="Y25" s="4"/>
      <c r="Z25" s="4"/>
      <c r="AA25" s="4"/>
      <c r="AB25" s="4"/>
    </row>
    <row r="26" spans="1:28" x14ac:dyDescent="0.2">
      <c r="A26" s="4" t="str">
        <f t="shared" si="0"/>
        <v>Battery_PJM_JerseyCntrlPL_NJ</v>
      </c>
      <c r="B26" s="4" t="s">
        <v>457</v>
      </c>
      <c r="C26" s="4" t="s">
        <v>23</v>
      </c>
      <c r="D26" s="4">
        <v>2032</v>
      </c>
      <c r="E26" s="2">
        <v>2000</v>
      </c>
      <c r="F26" s="4" t="s">
        <v>107</v>
      </c>
      <c r="G26" s="34">
        <f>VLOOKUP(F26&amp;"-"&amp;C26,load!$BC$3:$BG$40,5,FALSE)</f>
        <v>0.2941088065790266</v>
      </c>
      <c r="H26" s="1">
        <f t="shared" si="3"/>
        <v>588.21761315805315</v>
      </c>
      <c r="I26" s="2">
        <f t="shared" si="4"/>
        <v>0</v>
      </c>
      <c r="T26" s="4"/>
      <c r="U26" s="4"/>
      <c r="V26" s="4"/>
      <c r="W26" s="4"/>
      <c r="X26" s="4"/>
      <c r="Y26" s="4"/>
      <c r="Z26" s="4"/>
      <c r="AA26" s="4"/>
      <c r="AB26" s="4"/>
    </row>
    <row r="27" spans="1:28" x14ac:dyDescent="0.2">
      <c r="A27" s="4" t="str">
        <f t="shared" si="0"/>
        <v>Battery_PJM_JerseyCntrlPL_NJ</v>
      </c>
      <c r="B27" s="4" t="s">
        <v>457</v>
      </c>
      <c r="C27" s="4" t="s">
        <v>23</v>
      </c>
      <c r="D27" s="4">
        <v>2033</v>
      </c>
      <c r="E27" s="2">
        <v>2000</v>
      </c>
      <c r="F27" s="4" t="s">
        <v>107</v>
      </c>
      <c r="G27" s="34">
        <f>VLOOKUP(F27&amp;"-"&amp;C27,load!$BC$3:$BG$40,5,FALSE)</f>
        <v>0.2941088065790266</v>
      </c>
      <c r="H27" s="1">
        <f t="shared" si="3"/>
        <v>588.21761315805315</v>
      </c>
      <c r="I27" s="2">
        <f t="shared" si="4"/>
        <v>0</v>
      </c>
      <c r="T27" s="4"/>
      <c r="U27" s="4"/>
      <c r="V27" s="4"/>
      <c r="W27" s="4"/>
      <c r="X27" s="4"/>
      <c r="Y27" s="4"/>
      <c r="Z27" s="4"/>
      <c r="AA27" s="4"/>
      <c r="AB27" s="4"/>
    </row>
    <row r="28" spans="1:28" x14ac:dyDescent="0.2">
      <c r="A28" s="4" t="str">
        <f t="shared" si="0"/>
        <v>Battery_PJM_JerseyCntrlPL_NJ</v>
      </c>
      <c r="B28" s="4" t="s">
        <v>457</v>
      </c>
      <c r="C28" s="4" t="s">
        <v>23</v>
      </c>
      <c r="D28" s="4">
        <v>2034</v>
      </c>
      <c r="E28" s="2">
        <v>2000</v>
      </c>
      <c r="F28" s="4" t="s">
        <v>107</v>
      </c>
      <c r="G28" s="34">
        <f>VLOOKUP(F28&amp;"-"&amp;C28,load!$BC$3:$BG$40,5,FALSE)</f>
        <v>0.2941088065790266</v>
      </c>
      <c r="H28" s="1">
        <f t="shared" si="3"/>
        <v>588.21761315805315</v>
      </c>
      <c r="I28" s="2">
        <f t="shared" si="4"/>
        <v>0</v>
      </c>
      <c r="U28" s="6"/>
      <c r="V28" s="4"/>
      <c r="W28" s="4"/>
      <c r="X28" s="4"/>
      <c r="AA28" s="3"/>
    </row>
    <row r="29" spans="1:28" x14ac:dyDescent="0.2">
      <c r="A29" s="4" t="str">
        <f t="shared" si="0"/>
        <v>Battery_PJM_JerseyCntrlPL_NJ</v>
      </c>
      <c r="B29" s="4" t="s">
        <v>457</v>
      </c>
      <c r="C29" s="4" t="s">
        <v>23</v>
      </c>
      <c r="D29" s="4">
        <v>2035</v>
      </c>
      <c r="E29" s="2">
        <v>2000</v>
      </c>
      <c r="F29" s="4" t="s">
        <v>107</v>
      </c>
      <c r="G29" s="34">
        <f>VLOOKUP(F29&amp;"-"&amp;C29,load!$BC$3:$BG$40,5,FALSE)</f>
        <v>0.2941088065790266</v>
      </c>
      <c r="H29" s="1">
        <f t="shared" si="3"/>
        <v>588.21761315805315</v>
      </c>
      <c r="I29" s="2">
        <f t="shared" si="4"/>
        <v>0</v>
      </c>
      <c r="AA29" s="3"/>
    </row>
    <row r="30" spans="1:28" x14ac:dyDescent="0.2">
      <c r="A30" s="4" t="str">
        <f t="shared" si="0"/>
        <v>Battery_PJM_PublicServiceEG_NJ</v>
      </c>
      <c r="B30" s="4" t="s">
        <v>457</v>
      </c>
      <c r="C30" s="4" t="s">
        <v>23</v>
      </c>
      <c r="D30" s="4">
        <v>2022</v>
      </c>
      <c r="E30" s="2">
        <v>600</v>
      </c>
      <c r="F30" s="4" t="s">
        <v>113</v>
      </c>
      <c r="G30" s="34">
        <f>VLOOKUP(F30&amp;"-"&amp;C30,load!$BC$3:$BG$40,5,FALSE)</f>
        <v>0.55298068832924474</v>
      </c>
      <c r="H30" s="1">
        <f>G30*E30</f>
        <v>331.78841299754686</v>
      </c>
      <c r="I30" s="2">
        <v>0</v>
      </c>
      <c r="AA30" s="3"/>
    </row>
    <row r="31" spans="1:28" x14ac:dyDescent="0.2">
      <c r="A31" s="4" t="str">
        <f t="shared" si="0"/>
        <v>Battery_PJM_PublicServiceEG_NJ</v>
      </c>
      <c r="B31" s="4" t="s">
        <v>457</v>
      </c>
      <c r="C31" s="4" t="s">
        <v>23</v>
      </c>
      <c r="D31" s="4">
        <v>2023</v>
      </c>
      <c r="E31" s="2">
        <v>775</v>
      </c>
      <c r="F31" s="4" t="s">
        <v>113</v>
      </c>
      <c r="G31" s="34">
        <f>VLOOKUP(F31&amp;"-"&amp;C31,load!$BC$3:$BG$40,5,FALSE)</f>
        <v>0.55298068832924474</v>
      </c>
      <c r="H31" s="1">
        <f t="shared" ref="H31:H43" si="5">G31*E31</f>
        <v>428.56003345516467</v>
      </c>
      <c r="I31" s="2">
        <f>H31-H30</f>
        <v>96.771620457617814</v>
      </c>
      <c r="AA31" s="3"/>
    </row>
    <row r="32" spans="1:28" x14ac:dyDescent="0.2">
      <c r="A32" s="4" t="str">
        <f t="shared" si="0"/>
        <v>Battery_PJM_PublicServiceEG_NJ</v>
      </c>
      <c r="B32" s="4" t="s">
        <v>457</v>
      </c>
      <c r="C32" s="4" t="s">
        <v>23</v>
      </c>
      <c r="D32" s="4">
        <v>2024</v>
      </c>
      <c r="E32" s="2">
        <v>950</v>
      </c>
      <c r="F32" s="4" t="s">
        <v>113</v>
      </c>
      <c r="G32" s="34">
        <f>VLOOKUP(F32&amp;"-"&amp;C32,load!$BC$3:$BG$40,5,FALSE)</f>
        <v>0.55298068832924474</v>
      </c>
      <c r="H32" s="1">
        <f t="shared" si="5"/>
        <v>525.33165391278249</v>
      </c>
      <c r="I32" s="2">
        <f t="shared" ref="I32:I43" si="6">H32-H31</f>
        <v>96.771620457617814</v>
      </c>
      <c r="AA32" s="3"/>
    </row>
    <row r="33" spans="1:27" x14ac:dyDescent="0.2">
      <c r="A33" s="4" t="str">
        <f t="shared" si="0"/>
        <v>Battery_PJM_PublicServiceEG_NJ</v>
      </c>
      <c r="B33" s="4" t="s">
        <v>457</v>
      </c>
      <c r="C33" s="4" t="s">
        <v>23</v>
      </c>
      <c r="D33" s="4">
        <v>2025</v>
      </c>
      <c r="E33" s="2">
        <v>1125</v>
      </c>
      <c r="F33" s="4" t="s">
        <v>113</v>
      </c>
      <c r="G33" s="34">
        <f>VLOOKUP(F33&amp;"-"&amp;C33,load!$BC$3:$BG$40,5,FALSE)</f>
        <v>0.55298068832924474</v>
      </c>
      <c r="H33" s="1">
        <f t="shared" si="5"/>
        <v>622.1032743704003</v>
      </c>
      <c r="I33" s="2">
        <f t="shared" si="6"/>
        <v>96.771620457617814</v>
      </c>
      <c r="AA33" s="3"/>
    </row>
    <row r="34" spans="1:27" x14ac:dyDescent="0.2">
      <c r="A34" s="4" t="str">
        <f t="shared" si="0"/>
        <v>Battery_PJM_PublicServiceEG_NJ</v>
      </c>
      <c r="B34" s="4" t="s">
        <v>457</v>
      </c>
      <c r="C34" s="4" t="s">
        <v>23</v>
      </c>
      <c r="D34" s="4">
        <v>2026</v>
      </c>
      <c r="E34" s="2">
        <v>1300</v>
      </c>
      <c r="F34" s="4" t="s">
        <v>113</v>
      </c>
      <c r="G34" s="34">
        <f>VLOOKUP(F34&amp;"-"&amp;C34,load!$BC$3:$BG$40,5,FALSE)</f>
        <v>0.55298068832924474</v>
      </c>
      <c r="H34" s="1">
        <f t="shared" si="5"/>
        <v>718.87489482801811</v>
      </c>
      <c r="I34" s="2">
        <f t="shared" si="6"/>
        <v>96.771620457617814</v>
      </c>
      <c r="AA34" s="3"/>
    </row>
    <row r="35" spans="1:27" x14ac:dyDescent="0.2">
      <c r="A35" s="4" t="str">
        <f t="shared" si="0"/>
        <v>Battery_PJM_PublicServiceEG_NJ</v>
      </c>
      <c r="B35" s="4" t="s">
        <v>457</v>
      </c>
      <c r="C35" s="4" t="s">
        <v>23</v>
      </c>
      <c r="D35" s="4">
        <v>2027</v>
      </c>
      <c r="E35" s="2">
        <v>1475</v>
      </c>
      <c r="F35" s="4" t="s">
        <v>113</v>
      </c>
      <c r="G35" s="34">
        <f>VLOOKUP(F35&amp;"-"&amp;C35,load!$BC$3:$BG$40,5,FALSE)</f>
        <v>0.55298068832924474</v>
      </c>
      <c r="H35" s="1">
        <f t="shared" si="5"/>
        <v>815.64651528563604</v>
      </c>
      <c r="I35" s="2">
        <f t="shared" si="6"/>
        <v>96.771620457617928</v>
      </c>
      <c r="AA35" s="3"/>
    </row>
    <row r="36" spans="1:27" x14ac:dyDescent="0.2">
      <c r="A36" s="4" t="str">
        <f t="shared" si="0"/>
        <v>Battery_PJM_PublicServiceEG_NJ</v>
      </c>
      <c r="B36" s="4" t="s">
        <v>457</v>
      </c>
      <c r="C36" s="4" t="s">
        <v>23</v>
      </c>
      <c r="D36" s="4">
        <v>2028</v>
      </c>
      <c r="E36" s="2">
        <v>1650</v>
      </c>
      <c r="F36" s="4" t="s">
        <v>113</v>
      </c>
      <c r="G36" s="34">
        <f>VLOOKUP(F36&amp;"-"&amp;C36,load!$BC$3:$BG$40,5,FALSE)</f>
        <v>0.55298068832924474</v>
      </c>
      <c r="H36" s="1">
        <f t="shared" si="5"/>
        <v>912.41813574325386</v>
      </c>
      <c r="I36" s="2">
        <f t="shared" si="6"/>
        <v>96.771620457617814</v>
      </c>
    </row>
    <row r="37" spans="1:27" x14ac:dyDescent="0.2">
      <c r="A37" s="4" t="str">
        <f t="shared" si="0"/>
        <v>Battery_PJM_PublicServiceEG_NJ</v>
      </c>
      <c r="B37" s="4" t="s">
        <v>457</v>
      </c>
      <c r="C37" s="4" t="s">
        <v>23</v>
      </c>
      <c r="D37" s="4">
        <v>2029</v>
      </c>
      <c r="E37" s="2">
        <v>1825</v>
      </c>
      <c r="F37" s="4" t="s">
        <v>113</v>
      </c>
      <c r="G37" s="34">
        <f>VLOOKUP(F37&amp;"-"&amp;C37,load!$BC$3:$BG$40,5,FALSE)</f>
        <v>0.55298068832924474</v>
      </c>
      <c r="H37" s="1">
        <f t="shared" si="5"/>
        <v>1009.1897562008717</v>
      </c>
      <c r="I37" s="2">
        <f t="shared" si="6"/>
        <v>96.771620457617814</v>
      </c>
      <c r="AA37" s="3"/>
    </row>
    <row r="38" spans="1:27" x14ac:dyDescent="0.2">
      <c r="A38" s="4" t="str">
        <f t="shared" si="0"/>
        <v>Battery_PJM_PublicServiceEG_NJ</v>
      </c>
      <c r="B38" s="4" t="s">
        <v>457</v>
      </c>
      <c r="C38" s="4" t="s">
        <v>23</v>
      </c>
      <c r="D38" s="4">
        <v>2030</v>
      </c>
      <c r="E38" s="2">
        <v>2000</v>
      </c>
      <c r="F38" s="4" t="s">
        <v>113</v>
      </c>
      <c r="G38" s="34">
        <f>VLOOKUP(F38&amp;"-"&amp;C38,load!$BC$3:$BG$40,5,FALSE)</f>
        <v>0.55298068832924474</v>
      </c>
      <c r="H38" s="1">
        <f t="shared" si="5"/>
        <v>1105.9613766584894</v>
      </c>
      <c r="I38" s="2">
        <f t="shared" si="6"/>
        <v>96.771620457617701</v>
      </c>
      <c r="AA38" s="3"/>
    </row>
    <row r="39" spans="1:27" x14ac:dyDescent="0.2">
      <c r="A39" s="4" t="str">
        <f t="shared" si="0"/>
        <v>Battery_PJM_PublicServiceEG_NJ</v>
      </c>
      <c r="B39" s="4" t="s">
        <v>457</v>
      </c>
      <c r="C39" s="4" t="s">
        <v>23</v>
      </c>
      <c r="D39" s="4">
        <v>2031</v>
      </c>
      <c r="E39" s="2">
        <v>2000</v>
      </c>
      <c r="F39" s="4" t="s">
        <v>113</v>
      </c>
      <c r="G39" s="34">
        <f>VLOOKUP(F39&amp;"-"&amp;C39,load!$BC$3:$BG$40,5,FALSE)</f>
        <v>0.55298068832924474</v>
      </c>
      <c r="H39" s="1">
        <f t="shared" si="5"/>
        <v>1105.9613766584894</v>
      </c>
      <c r="I39" s="2">
        <f t="shared" si="6"/>
        <v>0</v>
      </c>
      <c r="AA39" s="3"/>
    </row>
    <row r="40" spans="1:27" x14ac:dyDescent="0.2">
      <c r="A40" s="4" t="str">
        <f t="shared" si="0"/>
        <v>Battery_PJM_PublicServiceEG_NJ</v>
      </c>
      <c r="B40" s="4" t="s">
        <v>457</v>
      </c>
      <c r="C40" s="4" t="s">
        <v>23</v>
      </c>
      <c r="D40" s="4">
        <v>2032</v>
      </c>
      <c r="E40" s="2">
        <v>2000</v>
      </c>
      <c r="F40" s="4" t="s">
        <v>113</v>
      </c>
      <c r="G40" s="34">
        <f>VLOOKUP(F40&amp;"-"&amp;C40,load!$BC$3:$BG$40,5,FALSE)</f>
        <v>0.55298068832924474</v>
      </c>
      <c r="H40" s="1">
        <f t="shared" si="5"/>
        <v>1105.9613766584894</v>
      </c>
      <c r="I40" s="2">
        <f t="shared" si="6"/>
        <v>0</v>
      </c>
      <c r="AA40" s="3"/>
    </row>
    <row r="41" spans="1:27" x14ac:dyDescent="0.2">
      <c r="A41" s="4" t="str">
        <f t="shared" si="0"/>
        <v>Battery_PJM_PublicServiceEG_NJ</v>
      </c>
      <c r="B41" s="4" t="s">
        <v>457</v>
      </c>
      <c r="C41" s="4" t="s">
        <v>23</v>
      </c>
      <c r="D41" s="4">
        <v>2033</v>
      </c>
      <c r="E41" s="2">
        <v>2000</v>
      </c>
      <c r="F41" s="4" t="s">
        <v>113</v>
      </c>
      <c r="G41" s="34">
        <f>VLOOKUP(F41&amp;"-"&amp;C41,load!$BC$3:$BG$40,5,FALSE)</f>
        <v>0.55298068832924474</v>
      </c>
      <c r="H41" s="1">
        <f t="shared" si="5"/>
        <v>1105.9613766584894</v>
      </c>
      <c r="I41" s="2">
        <f t="shared" si="6"/>
        <v>0</v>
      </c>
      <c r="AA41" s="3"/>
    </row>
    <row r="42" spans="1:27" x14ac:dyDescent="0.2">
      <c r="A42" s="4" t="str">
        <f t="shared" si="0"/>
        <v>Battery_PJM_PublicServiceEG_NJ</v>
      </c>
      <c r="B42" s="4" t="s">
        <v>457</v>
      </c>
      <c r="C42" s="4" t="s">
        <v>23</v>
      </c>
      <c r="D42" s="4">
        <v>2034</v>
      </c>
      <c r="E42" s="2">
        <v>2000</v>
      </c>
      <c r="F42" s="4" t="s">
        <v>113</v>
      </c>
      <c r="G42" s="34">
        <f>VLOOKUP(F42&amp;"-"&amp;C42,load!$BC$3:$BG$40,5,FALSE)</f>
        <v>0.55298068832924474</v>
      </c>
      <c r="H42" s="1">
        <f t="shared" si="5"/>
        <v>1105.9613766584894</v>
      </c>
      <c r="I42" s="2">
        <f t="shared" si="6"/>
        <v>0</v>
      </c>
      <c r="AA42" s="3"/>
    </row>
    <row r="43" spans="1:27" x14ac:dyDescent="0.2">
      <c r="A43" s="4" t="str">
        <f t="shared" si="0"/>
        <v>Battery_PJM_PublicServiceEG_NJ</v>
      </c>
      <c r="B43" s="4" t="s">
        <v>457</v>
      </c>
      <c r="C43" s="4" t="s">
        <v>23</v>
      </c>
      <c r="D43" s="4">
        <v>2035</v>
      </c>
      <c r="E43" s="2">
        <v>2000</v>
      </c>
      <c r="F43" s="4" t="s">
        <v>113</v>
      </c>
      <c r="G43" s="34">
        <f>VLOOKUP(F43&amp;"-"&amp;C43,load!$BC$3:$BG$40,5,FALSE)</f>
        <v>0.55298068832924474</v>
      </c>
      <c r="H43" s="1">
        <f t="shared" si="5"/>
        <v>1105.9613766584894</v>
      </c>
      <c r="I43" s="2">
        <f t="shared" si="6"/>
        <v>0</v>
      </c>
      <c r="AA43" s="3"/>
    </row>
    <row r="44" spans="1:27" x14ac:dyDescent="0.2">
      <c r="A44" s="4" t="str">
        <f t="shared" si="0"/>
        <v>Battery_PJM_RocklandElec_NJ</v>
      </c>
      <c r="B44" s="4" t="s">
        <v>457</v>
      </c>
      <c r="C44" s="4" t="s">
        <v>23</v>
      </c>
      <c r="D44" s="4">
        <v>2022</v>
      </c>
      <c r="E44" s="2">
        <v>600</v>
      </c>
      <c r="F44" s="4" t="s">
        <v>114</v>
      </c>
      <c r="G44" s="34">
        <f>VLOOKUP(F44&amp;"-"&amp;C44,load!$BC$3:$BG$40,5,FALSE)</f>
        <v>1.865999533772757E-2</v>
      </c>
      <c r="H44" s="1">
        <f>G44*E44</f>
        <v>11.195997202636542</v>
      </c>
      <c r="I44" s="2">
        <v>0</v>
      </c>
      <c r="AA44" s="3"/>
    </row>
    <row r="45" spans="1:27" x14ac:dyDescent="0.2">
      <c r="A45" s="4" t="str">
        <f t="shared" si="0"/>
        <v>Battery_PJM_RocklandElec_NJ</v>
      </c>
      <c r="B45" s="4" t="s">
        <v>457</v>
      </c>
      <c r="C45" s="4" t="s">
        <v>23</v>
      </c>
      <c r="D45" s="4">
        <v>2023</v>
      </c>
      <c r="E45" s="2">
        <v>775</v>
      </c>
      <c r="F45" s="4" t="s">
        <v>114</v>
      </c>
      <c r="G45" s="34">
        <f>VLOOKUP(F45&amp;"-"&amp;C45,load!$BC$3:$BG$40,5,FALSE)</f>
        <v>1.865999533772757E-2</v>
      </c>
      <c r="H45" s="1">
        <f t="shared" ref="H45:H57" si="7">G45*E45</f>
        <v>14.461496386738867</v>
      </c>
      <c r="I45" s="2">
        <f>H45-H44</f>
        <v>3.2654991841023246</v>
      </c>
      <c r="AA45" s="3"/>
    </row>
    <row r="46" spans="1:27" x14ac:dyDescent="0.2">
      <c r="A46" s="4" t="str">
        <f t="shared" si="0"/>
        <v>Battery_PJM_RocklandElec_NJ</v>
      </c>
      <c r="B46" s="4" t="s">
        <v>457</v>
      </c>
      <c r="C46" s="4" t="s">
        <v>23</v>
      </c>
      <c r="D46" s="4">
        <v>2024</v>
      </c>
      <c r="E46" s="2">
        <v>950</v>
      </c>
      <c r="F46" s="4" t="s">
        <v>114</v>
      </c>
      <c r="G46" s="34">
        <f>VLOOKUP(F46&amp;"-"&amp;C46,load!$BC$3:$BG$40,5,FALSE)</f>
        <v>1.865999533772757E-2</v>
      </c>
      <c r="H46" s="1">
        <f t="shared" si="7"/>
        <v>17.726995570841193</v>
      </c>
      <c r="I46" s="2">
        <f t="shared" ref="I46:I57" si="8">H46-H45</f>
        <v>3.2654991841023264</v>
      </c>
    </row>
    <row r="47" spans="1:27" x14ac:dyDescent="0.2">
      <c r="A47" s="4" t="str">
        <f t="shared" si="0"/>
        <v>Battery_PJM_RocklandElec_NJ</v>
      </c>
      <c r="B47" s="4" t="s">
        <v>457</v>
      </c>
      <c r="C47" s="4" t="s">
        <v>23</v>
      </c>
      <c r="D47" s="4">
        <v>2025</v>
      </c>
      <c r="E47" s="2">
        <v>1125</v>
      </c>
      <c r="F47" s="4" t="s">
        <v>114</v>
      </c>
      <c r="G47" s="34">
        <f>VLOOKUP(F47&amp;"-"&amp;C47,load!$BC$3:$BG$40,5,FALSE)</f>
        <v>1.865999533772757E-2</v>
      </c>
      <c r="H47" s="1">
        <f t="shared" si="7"/>
        <v>20.992494754943518</v>
      </c>
      <c r="I47" s="2">
        <f t="shared" si="8"/>
        <v>3.2654991841023246</v>
      </c>
    </row>
    <row r="48" spans="1:27" x14ac:dyDescent="0.2">
      <c r="A48" s="4" t="str">
        <f t="shared" si="0"/>
        <v>Battery_PJM_RocklandElec_NJ</v>
      </c>
      <c r="B48" s="4" t="s">
        <v>457</v>
      </c>
      <c r="C48" s="4" t="s">
        <v>23</v>
      </c>
      <c r="D48" s="4">
        <v>2026</v>
      </c>
      <c r="E48" s="2">
        <v>1300</v>
      </c>
      <c r="F48" s="4" t="s">
        <v>114</v>
      </c>
      <c r="G48" s="34">
        <f>VLOOKUP(F48&amp;"-"&amp;C48,load!$BC$3:$BG$40,5,FALSE)</f>
        <v>1.865999533772757E-2</v>
      </c>
      <c r="H48" s="1">
        <f t="shared" si="7"/>
        <v>24.257993939045843</v>
      </c>
      <c r="I48" s="2">
        <f t="shared" si="8"/>
        <v>3.2654991841023246</v>
      </c>
    </row>
    <row r="49" spans="1:9" x14ac:dyDescent="0.2">
      <c r="A49" s="4" t="str">
        <f t="shared" si="0"/>
        <v>Battery_PJM_RocklandElec_NJ</v>
      </c>
      <c r="B49" s="4" t="s">
        <v>457</v>
      </c>
      <c r="C49" s="4" t="s">
        <v>23</v>
      </c>
      <c r="D49" s="4">
        <v>2027</v>
      </c>
      <c r="E49" s="2">
        <v>1475</v>
      </c>
      <c r="F49" s="4" t="s">
        <v>114</v>
      </c>
      <c r="G49" s="34">
        <f>VLOOKUP(F49&amp;"-"&amp;C49,load!$BC$3:$BG$40,5,FALSE)</f>
        <v>1.865999533772757E-2</v>
      </c>
      <c r="H49" s="1">
        <f t="shared" si="7"/>
        <v>27.523493123148167</v>
      </c>
      <c r="I49" s="2">
        <f t="shared" si="8"/>
        <v>3.2654991841023246</v>
      </c>
    </row>
    <row r="50" spans="1:9" x14ac:dyDescent="0.2">
      <c r="A50" s="4" t="str">
        <f t="shared" si="0"/>
        <v>Battery_PJM_RocklandElec_NJ</v>
      </c>
      <c r="B50" s="4" t="s">
        <v>457</v>
      </c>
      <c r="C50" s="4" t="s">
        <v>23</v>
      </c>
      <c r="D50" s="4">
        <v>2028</v>
      </c>
      <c r="E50" s="2">
        <v>1650</v>
      </c>
      <c r="F50" s="4" t="s">
        <v>114</v>
      </c>
      <c r="G50" s="34">
        <f>VLOOKUP(F50&amp;"-"&amp;C50,load!$BC$3:$BG$40,5,FALSE)</f>
        <v>1.865999533772757E-2</v>
      </c>
      <c r="H50" s="1">
        <f t="shared" si="7"/>
        <v>30.788992307250492</v>
      </c>
      <c r="I50" s="2">
        <f t="shared" si="8"/>
        <v>3.2654991841023246</v>
      </c>
    </row>
    <row r="51" spans="1:9" x14ac:dyDescent="0.2">
      <c r="A51" s="4" t="str">
        <f t="shared" si="0"/>
        <v>Battery_PJM_RocklandElec_NJ</v>
      </c>
      <c r="B51" s="4" t="s">
        <v>457</v>
      </c>
      <c r="C51" s="4" t="s">
        <v>23</v>
      </c>
      <c r="D51" s="4">
        <v>2029</v>
      </c>
      <c r="E51" s="2">
        <v>1825</v>
      </c>
      <c r="F51" s="4" t="s">
        <v>114</v>
      </c>
      <c r="G51" s="34">
        <f>VLOOKUP(F51&amp;"-"&amp;C51,load!$BC$3:$BG$40,5,FALSE)</f>
        <v>1.865999533772757E-2</v>
      </c>
      <c r="H51" s="1">
        <f t="shared" si="7"/>
        <v>34.054491491352813</v>
      </c>
      <c r="I51" s="2">
        <f t="shared" si="8"/>
        <v>3.2654991841023211</v>
      </c>
    </row>
    <row r="52" spans="1:9" x14ac:dyDescent="0.2">
      <c r="A52" s="4" t="str">
        <f t="shared" si="0"/>
        <v>Battery_PJM_RocklandElec_NJ</v>
      </c>
      <c r="B52" s="4" t="s">
        <v>457</v>
      </c>
      <c r="C52" s="4" t="s">
        <v>23</v>
      </c>
      <c r="D52" s="4">
        <v>2030</v>
      </c>
      <c r="E52" s="2">
        <v>2000</v>
      </c>
      <c r="F52" s="4" t="s">
        <v>114</v>
      </c>
      <c r="G52" s="34">
        <f>VLOOKUP(F52&amp;"-"&amp;C52,load!$BC$3:$BG$40,5,FALSE)</f>
        <v>1.865999533772757E-2</v>
      </c>
      <c r="H52" s="1">
        <f t="shared" si="7"/>
        <v>37.319990675455138</v>
      </c>
      <c r="I52" s="2">
        <f t="shared" si="8"/>
        <v>3.2654991841023246</v>
      </c>
    </row>
    <row r="53" spans="1:9" x14ac:dyDescent="0.2">
      <c r="A53" s="4" t="str">
        <f t="shared" si="0"/>
        <v>Battery_PJM_RocklandElec_NJ</v>
      </c>
      <c r="B53" s="4" t="s">
        <v>457</v>
      </c>
      <c r="C53" s="4" t="s">
        <v>23</v>
      </c>
      <c r="D53" s="4">
        <v>2031</v>
      </c>
      <c r="E53" s="2">
        <v>2000</v>
      </c>
      <c r="F53" s="4" t="s">
        <v>114</v>
      </c>
      <c r="G53" s="34">
        <f>VLOOKUP(F53&amp;"-"&amp;C53,load!$BC$3:$BG$40,5,FALSE)</f>
        <v>1.865999533772757E-2</v>
      </c>
      <c r="H53" s="1">
        <f t="shared" si="7"/>
        <v>37.319990675455138</v>
      </c>
      <c r="I53" s="2">
        <f t="shared" si="8"/>
        <v>0</v>
      </c>
    </row>
    <row r="54" spans="1:9" x14ac:dyDescent="0.2">
      <c r="A54" s="4" t="str">
        <f t="shared" si="0"/>
        <v>Battery_PJM_RocklandElec_NJ</v>
      </c>
      <c r="B54" s="4" t="s">
        <v>457</v>
      </c>
      <c r="C54" s="4" t="s">
        <v>23</v>
      </c>
      <c r="D54" s="4">
        <v>2032</v>
      </c>
      <c r="E54" s="2">
        <v>2000</v>
      </c>
      <c r="F54" s="4" t="s">
        <v>114</v>
      </c>
      <c r="G54" s="34">
        <f>VLOOKUP(F54&amp;"-"&amp;C54,load!$BC$3:$BG$40,5,FALSE)</f>
        <v>1.865999533772757E-2</v>
      </c>
      <c r="H54" s="1">
        <f t="shared" si="7"/>
        <v>37.319990675455138</v>
      </c>
      <c r="I54" s="2">
        <f t="shared" si="8"/>
        <v>0</v>
      </c>
    </row>
    <row r="55" spans="1:9" x14ac:dyDescent="0.2">
      <c r="A55" s="4" t="str">
        <f t="shared" si="0"/>
        <v>Battery_PJM_RocklandElec_NJ</v>
      </c>
      <c r="B55" s="4" t="s">
        <v>457</v>
      </c>
      <c r="C55" s="4" t="s">
        <v>23</v>
      </c>
      <c r="D55" s="4">
        <v>2033</v>
      </c>
      <c r="E55" s="2">
        <v>2000</v>
      </c>
      <c r="F55" s="4" t="s">
        <v>114</v>
      </c>
      <c r="G55" s="34">
        <f>VLOOKUP(F55&amp;"-"&amp;C55,load!$BC$3:$BG$40,5,FALSE)</f>
        <v>1.865999533772757E-2</v>
      </c>
      <c r="H55" s="1">
        <f t="shared" si="7"/>
        <v>37.319990675455138</v>
      </c>
      <c r="I55" s="2">
        <f t="shared" si="8"/>
        <v>0</v>
      </c>
    </row>
    <row r="56" spans="1:9" x14ac:dyDescent="0.2">
      <c r="A56" s="4" t="str">
        <f t="shared" si="0"/>
        <v>Battery_PJM_RocklandElec_NJ</v>
      </c>
      <c r="B56" s="4" t="s">
        <v>457</v>
      </c>
      <c r="C56" s="4" t="s">
        <v>23</v>
      </c>
      <c r="D56" s="4">
        <v>2034</v>
      </c>
      <c r="E56" s="2">
        <v>2000</v>
      </c>
      <c r="F56" s="4" t="s">
        <v>114</v>
      </c>
      <c r="G56" s="34">
        <f>VLOOKUP(F56&amp;"-"&amp;C56,load!$BC$3:$BG$40,5,FALSE)</f>
        <v>1.865999533772757E-2</v>
      </c>
      <c r="H56" s="1">
        <f t="shared" si="7"/>
        <v>37.319990675455138</v>
      </c>
      <c r="I56" s="2">
        <f t="shared" si="8"/>
        <v>0</v>
      </c>
    </row>
    <row r="57" spans="1:9" x14ac:dyDescent="0.2">
      <c r="A57" s="4" t="str">
        <f t="shared" si="0"/>
        <v>Battery_PJM_RocklandElec_NJ</v>
      </c>
      <c r="B57" s="4" t="s">
        <v>457</v>
      </c>
      <c r="C57" s="4" t="s">
        <v>23</v>
      </c>
      <c r="D57" s="4">
        <v>2035</v>
      </c>
      <c r="E57" s="2">
        <v>2000</v>
      </c>
      <c r="F57" s="4" t="s">
        <v>114</v>
      </c>
      <c r="G57" s="34">
        <f>VLOOKUP(F57&amp;"-"&amp;C57,load!$BC$3:$BG$40,5,FALSE)</f>
        <v>1.865999533772757E-2</v>
      </c>
      <c r="H57" s="1">
        <f t="shared" si="7"/>
        <v>37.319990675455138</v>
      </c>
      <c r="I57" s="2">
        <f t="shared" si="8"/>
        <v>0</v>
      </c>
    </row>
    <row r="58" spans="1:9" x14ac:dyDescent="0.2">
      <c r="A58" s="4" t="str">
        <f t="shared" si="0"/>
        <v>Battery_PJM_AEP_VA</v>
      </c>
      <c r="B58" s="4" t="s">
        <v>457</v>
      </c>
      <c r="C58" s="4" t="s">
        <v>33</v>
      </c>
      <c r="D58" s="4">
        <v>2022</v>
      </c>
      <c r="E58" s="1">
        <v>10</v>
      </c>
      <c r="F58" s="4" t="s">
        <v>95</v>
      </c>
      <c r="G58" s="34"/>
      <c r="H58" s="1">
        <f>E58</f>
        <v>10</v>
      </c>
      <c r="I58" s="1">
        <v>0</v>
      </c>
    </row>
    <row r="59" spans="1:9" x14ac:dyDescent="0.2">
      <c r="A59" s="4" t="str">
        <f t="shared" si="0"/>
        <v>Battery_PJM_AEP_VA</v>
      </c>
      <c r="B59" s="4" t="s">
        <v>457</v>
      </c>
      <c r="C59" s="4" t="s">
        <v>33</v>
      </c>
      <c r="D59" s="4">
        <v>2023</v>
      </c>
      <c r="E59" s="1">
        <v>40</v>
      </c>
      <c r="F59" s="4" t="s">
        <v>95</v>
      </c>
      <c r="G59" s="34"/>
      <c r="H59" s="1">
        <f t="shared" ref="H59:H85" si="9">E59</f>
        <v>40</v>
      </c>
      <c r="I59" s="1">
        <f>H59-H58</f>
        <v>30</v>
      </c>
    </row>
    <row r="60" spans="1:9" x14ac:dyDescent="0.2">
      <c r="A60" s="4" t="str">
        <f t="shared" si="0"/>
        <v>Battery_PJM_AEP_VA</v>
      </c>
      <c r="B60" s="4" t="s">
        <v>457</v>
      </c>
      <c r="C60" s="4" t="s">
        <v>33</v>
      </c>
      <c r="D60" s="4">
        <v>2024</v>
      </c>
      <c r="E60" s="1">
        <v>70</v>
      </c>
      <c r="F60" s="4" t="s">
        <v>95</v>
      </c>
      <c r="G60" s="34"/>
      <c r="H60" s="1">
        <f t="shared" si="9"/>
        <v>70</v>
      </c>
      <c r="I60" s="1">
        <f t="shared" ref="I60:I71" si="10">H60-H59</f>
        <v>30</v>
      </c>
    </row>
    <row r="61" spans="1:9" x14ac:dyDescent="0.2">
      <c r="A61" s="4" t="str">
        <f t="shared" si="0"/>
        <v>Battery_PJM_AEP_VA</v>
      </c>
      <c r="B61" s="4" t="s">
        <v>457</v>
      </c>
      <c r="C61" s="4" t="s">
        <v>33</v>
      </c>
      <c r="D61" s="4">
        <v>2025</v>
      </c>
      <c r="E61" s="1">
        <v>100</v>
      </c>
      <c r="F61" s="4" t="s">
        <v>95</v>
      </c>
      <c r="G61" s="34"/>
      <c r="H61" s="1">
        <f t="shared" si="9"/>
        <v>100</v>
      </c>
      <c r="I61" s="1">
        <f t="shared" si="10"/>
        <v>30</v>
      </c>
    </row>
    <row r="62" spans="1:9" x14ac:dyDescent="0.2">
      <c r="A62" s="4" t="str">
        <f t="shared" si="0"/>
        <v>Battery_PJM_AEP_VA</v>
      </c>
      <c r="B62" s="4" t="s">
        <v>457</v>
      </c>
      <c r="C62" s="4" t="s">
        <v>33</v>
      </c>
      <c r="D62" s="4">
        <v>2026</v>
      </c>
      <c r="E62" s="1">
        <v>130</v>
      </c>
      <c r="F62" s="4" t="s">
        <v>95</v>
      </c>
      <c r="G62" s="34"/>
      <c r="H62" s="1">
        <f t="shared" si="9"/>
        <v>130</v>
      </c>
      <c r="I62" s="1">
        <f t="shared" si="10"/>
        <v>30</v>
      </c>
    </row>
    <row r="63" spans="1:9" x14ac:dyDescent="0.2">
      <c r="A63" s="4" t="str">
        <f t="shared" si="0"/>
        <v>Battery_PJM_AEP_VA</v>
      </c>
      <c r="B63" s="4" t="s">
        <v>457</v>
      </c>
      <c r="C63" s="4" t="s">
        <v>33</v>
      </c>
      <c r="D63" s="4">
        <v>2027</v>
      </c>
      <c r="E63" s="1">
        <v>160</v>
      </c>
      <c r="F63" s="4" t="s">
        <v>95</v>
      </c>
      <c r="G63" s="34"/>
      <c r="H63" s="1">
        <f t="shared" si="9"/>
        <v>160</v>
      </c>
      <c r="I63" s="1">
        <f t="shared" si="10"/>
        <v>30</v>
      </c>
    </row>
    <row r="64" spans="1:9" x14ac:dyDescent="0.2">
      <c r="A64" s="4" t="str">
        <f t="shared" si="0"/>
        <v>Battery_PJM_AEP_VA</v>
      </c>
      <c r="B64" s="4" t="s">
        <v>457</v>
      </c>
      <c r="C64" s="4" t="s">
        <v>33</v>
      </c>
      <c r="D64" s="4">
        <v>2028</v>
      </c>
      <c r="E64" s="1">
        <v>190</v>
      </c>
      <c r="F64" s="4" t="s">
        <v>95</v>
      </c>
      <c r="G64" s="34"/>
      <c r="H64" s="1">
        <f t="shared" si="9"/>
        <v>190</v>
      </c>
      <c r="I64" s="1">
        <f t="shared" si="10"/>
        <v>30</v>
      </c>
    </row>
    <row r="65" spans="1:9" x14ac:dyDescent="0.2">
      <c r="A65" s="4" t="str">
        <f t="shared" si="0"/>
        <v>Battery_PJM_AEP_VA</v>
      </c>
      <c r="B65" s="4" t="s">
        <v>457</v>
      </c>
      <c r="C65" s="4" t="s">
        <v>33</v>
      </c>
      <c r="D65" s="4">
        <v>2029</v>
      </c>
      <c r="E65" s="1">
        <v>220</v>
      </c>
      <c r="F65" s="4" t="s">
        <v>95</v>
      </c>
      <c r="G65" s="34"/>
      <c r="H65" s="1">
        <f t="shared" si="9"/>
        <v>220</v>
      </c>
      <c r="I65" s="1">
        <f t="shared" si="10"/>
        <v>30</v>
      </c>
    </row>
    <row r="66" spans="1:9" x14ac:dyDescent="0.2">
      <c r="A66" s="4" t="str">
        <f t="shared" si="0"/>
        <v>Battery_PJM_AEP_VA</v>
      </c>
      <c r="B66" s="4" t="s">
        <v>457</v>
      </c>
      <c r="C66" s="4" t="s">
        <v>33</v>
      </c>
      <c r="D66" s="4">
        <v>2030</v>
      </c>
      <c r="E66" s="1">
        <v>250</v>
      </c>
      <c r="F66" s="4" t="s">
        <v>95</v>
      </c>
      <c r="G66" s="34"/>
      <c r="H66" s="1">
        <f t="shared" si="9"/>
        <v>250</v>
      </c>
      <c r="I66" s="1">
        <f t="shared" si="10"/>
        <v>30</v>
      </c>
    </row>
    <row r="67" spans="1:9" x14ac:dyDescent="0.2">
      <c r="A67" s="4" t="str">
        <f t="shared" ref="A67:A130" si="11">B67&amp;"_"&amp;F67&amp;"_"&amp;C67</f>
        <v>Battery_PJM_AEP_VA</v>
      </c>
      <c r="B67" s="4" t="s">
        <v>457</v>
      </c>
      <c r="C67" s="4" t="s">
        <v>33</v>
      </c>
      <c r="D67" s="4">
        <v>2031</v>
      </c>
      <c r="E67" s="1">
        <v>280</v>
      </c>
      <c r="F67" s="4" t="s">
        <v>95</v>
      </c>
      <c r="G67" s="34"/>
      <c r="H67" s="1">
        <f t="shared" si="9"/>
        <v>280</v>
      </c>
      <c r="I67" s="1">
        <f t="shared" si="10"/>
        <v>30</v>
      </c>
    </row>
    <row r="68" spans="1:9" x14ac:dyDescent="0.2">
      <c r="A68" s="4" t="str">
        <f t="shared" si="11"/>
        <v>Battery_PJM_AEP_VA</v>
      </c>
      <c r="B68" s="4" t="s">
        <v>457</v>
      </c>
      <c r="C68" s="4" t="s">
        <v>33</v>
      </c>
      <c r="D68" s="4">
        <v>2032</v>
      </c>
      <c r="E68" s="1">
        <v>310</v>
      </c>
      <c r="F68" s="4" t="s">
        <v>95</v>
      </c>
      <c r="G68" s="34"/>
      <c r="H68" s="1">
        <f t="shared" si="9"/>
        <v>310</v>
      </c>
      <c r="I68" s="1">
        <f t="shared" si="10"/>
        <v>30</v>
      </c>
    </row>
    <row r="69" spans="1:9" x14ac:dyDescent="0.2">
      <c r="A69" s="4" t="str">
        <f t="shared" si="11"/>
        <v>Battery_PJM_AEP_VA</v>
      </c>
      <c r="B69" s="4" t="s">
        <v>457</v>
      </c>
      <c r="C69" s="4" t="s">
        <v>33</v>
      </c>
      <c r="D69" s="4">
        <v>2033</v>
      </c>
      <c r="E69" s="1">
        <v>340</v>
      </c>
      <c r="F69" s="4" t="s">
        <v>95</v>
      </c>
      <c r="G69" s="34"/>
      <c r="H69" s="1">
        <f t="shared" si="9"/>
        <v>340</v>
      </c>
      <c r="I69" s="1">
        <f t="shared" si="10"/>
        <v>30</v>
      </c>
    </row>
    <row r="70" spans="1:9" x14ac:dyDescent="0.2">
      <c r="A70" s="4" t="str">
        <f t="shared" si="11"/>
        <v>Battery_PJM_AEP_VA</v>
      </c>
      <c r="B70" s="4" t="s">
        <v>457</v>
      </c>
      <c r="C70" s="4" t="s">
        <v>33</v>
      </c>
      <c r="D70" s="4">
        <v>2034</v>
      </c>
      <c r="E70" s="1">
        <v>370</v>
      </c>
      <c r="F70" s="4" t="s">
        <v>95</v>
      </c>
      <c r="G70" s="34"/>
      <c r="H70" s="1">
        <f t="shared" si="9"/>
        <v>370</v>
      </c>
      <c r="I70" s="1">
        <f t="shared" si="10"/>
        <v>30</v>
      </c>
    </row>
    <row r="71" spans="1:9" x14ac:dyDescent="0.2">
      <c r="A71" s="4" t="str">
        <f t="shared" si="11"/>
        <v>Battery_PJM_AEP_VA</v>
      </c>
      <c r="B71" s="4" t="s">
        <v>457</v>
      </c>
      <c r="C71" s="4" t="s">
        <v>33</v>
      </c>
      <c r="D71" s="4">
        <v>2035</v>
      </c>
      <c r="E71" s="1">
        <v>400</v>
      </c>
      <c r="F71" s="4" t="s">
        <v>95</v>
      </c>
      <c r="G71" s="34"/>
      <c r="H71" s="1">
        <f t="shared" si="9"/>
        <v>400</v>
      </c>
      <c r="I71" s="1">
        <f t="shared" si="10"/>
        <v>30</v>
      </c>
    </row>
    <row r="72" spans="1:9" x14ac:dyDescent="0.2">
      <c r="A72" s="4" t="str">
        <f t="shared" si="11"/>
        <v>Battery_PJM_Dominion_VP_VA</v>
      </c>
      <c r="B72" s="4" t="s">
        <v>457</v>
      </c>
      <c r="C72" s="4" t="s">
        <v>33</v>
      </c>
      <c r="D72" s="4">
        <v>2022</v>
      </c>
      <c r="E72" s="1">
        <v>100</v>
      </c>
      <c r="F72" s="4" t="s">
        <v>102</v>
      </c>
      <c r="G72" s="34"/>
      <c r="H72" s="1">
        <f t="shared" si="9"/>
        <v>100</v>
      </c>
      <c r="I72" s="1">
        <v>0</v>
      </c>
    </row>
    <row r="73" spans="1:9" x14ac:dyDescent="0.2">
      <c r="A73" s="4" t="str">
        <f t="shared" si="11"/>
        <v>Battery_PJM_Dominion_VP_VA</v>
      </c>
      <c r="B73" s="4" t="s">
        <v>457</v>
      </c>
      <c r="C73" s="4" t="s">
        <v>33</v>
      </c>
      <c r="D73" s="4">
        <v>2023</v>
      </c>
      <c r="E73" s="1">
        <v>300</v>
      </c>
      <c r="F73" s="4" t="s">
        <v>102</v>
      </c>
      <c r="G73" s="34"/>
      <c r="H73" s="1">
        <f t="shared" si="9"/>
        <v>300</v>
      </c>
      <c r="I73" s="1">
        <f>H73-H72</f>
        <v>200</v>
      </c>
    </row>
    <row r="74" spans="1:9" x14ac:dyDescent="0.2">
      <c r="A74" s="4" t="str">
        <f t="shared" si="11"/>
        <v>Battery_PJM_Dominion_VP_VA</v>
      </c>
      <c r="B74" s="4" t="s">
        <v>457</v>
      </c>
      <c r="C74" s="4" t="s">
        <v>33</v>
      </c>
      <c r="D74" s="4">
        <v>2024</v>
      </c>
      <c r="E74" s="1">
        <v>500</v>
      </c>
      <c r="F74" s="4" t="s">
        <v>102</v>
      </c>
      <c r="G74" s="34"/>
      <c r="H74" s="1">
        <f t="shared" si="9"/>
        <v>500</v>
      </c>
      <c r="I74" s="1">
        <f t="shared" ref="I74:I85" si="12">H74-H73</f>
        <v>200</v>
      </c>
    </row>
    <row r="75" spans="1:9" x14ac:dyDescent="0.2">
      <c r="A75" s="4" t="str">
        <f t="shared" si="11"/>
        <v>Battery_PJM_Dominion_VP_VA</v>
      </c>
      <c r="B75" s="4" t="s">
        <v>457</v>
      </c>
      <c r="C75" s="4" t="s">
        <v>33</v>
      </c>
      <c r="D75" s="4">
        <v>2025</v>
      </c>
      <c r="E75" s="1">
        <v>700</v>
      </c>
      <c r="F75" s="4" t="s">
        <v>102</v>
      </c>
      <c r="G75" s="34"/>
      <c r="H75" s="1">
        <f t="shared" si="9"/>
        <v>700</v>
      </c>
      <c r="I75" s="1">
        <f t="shared" si="12"/>
        <v>200</v>
      </c>
    </row>
    <row r="76" spans="1:9" x14ac:dyDescent="0.2">
      <c r="A76" s="4" t="str">
        <f t="shared" si="11"/>
        <v>Battery_PJM_Dominion_VP_VA</v>
      </c>
      <c r="B76" s="4" t="s">
        <v>457</v>
      </c>
      <c r="C76" s="4" t="s">
        <v>33</v>
      </c>
      <c r="D76" s="4">
        <v>2026</v>
      </c>
      <c r="E76" s="1">
        <v>900</v>
      </c>
      <c r="F76" s="4" t="s">
        <v>102</v>
      </c>
      <c r="G76" s="34"/>
      <c r="H76" s="1">
        <f t="shared" si="9"/>
        <v>900</v>
      </c>
      <c r="I76" s="1">
        <f t="shared" si="12"/>
        <v>200</v>
      </c>
    </row>
    <row r="77" spans="1:9" x14ac:dyDescent="0.2">
      <c r="A77" s="4" t="str">
        <f t="shared" si="11"/>
        <v>Battery_PJM_Dominion_VP_VA</v>
      </c>
      <c r="B77" s="4" t="s">
        <v>457</v>
      </c>
      <c r="C77" s="4" t="s">
        <v>33</v>
      </c>
      <c r="D77" s="4">
        <v>2027</v>
      </c>
      <c r="E77" s="1">
        <v>1100</v>
      </c>
      <c r="F77" s="4" t="s">
        <v>102</v>
      </c>
      <c r="G77" s="34"/>
      <c r="H77" s="1">
        <f t="shared" si="9"/>
        <v>1100</v>
      </c>
      <c r="I77" s="1">
        <f t="shared" si="12"/>
        <v>200</v>
      </c>
    </row>
    <row r="78" spans="1:9" x14ac:dyDescent="0.2">
      <c r="A78" s="4" t="str">
        <f t="shared" si="11"/>
        <v>Battery_PJM_Dominion_VP_VA</v>
      </c>
      <c r="B78" s="4" t="s">
        <v>457</v>
      </c>
      <c r="C78" s="4" t="s">
        <v>33</v>
      </c>
      <c r="D78" s="4">
        <v>2028</v>
      </c>
      <c r="E78" s="1">
        <v>1300</v>
      </c>
      <c r="F78" s="4" t="s">
        <v>102</v>
      </c>
      <c r="G78" s="34"/>
      <c r="H78" s="1">
        <f t="shared" si="9"/>
        <v>1300</v>
      </c>
      <c r="I78" s="1">
        <f t="shared" si="12"/>
        <v>200</v>
      </c>
    </row>
    <row r="79" spans="1:9" x14ac:dyDescent="0.2">
      <c r="A79" s="4" t="str">
        <f t="shared" si="11"/>
        <v>Battery_PJM_Dominion_VP_VA</v>
      </c>
      <c r="B79" s="4" t="s">
        <v>457</v>
      </c>
      <c r="C79" s="4" t="s">
        <v>33</v>
      </c>
      <c r="D79" s="4">
        <v>2029</v>
      </c>
      <c r="E79" s="1">
        <v>1500</v>
      </c>
      <c r="F79" s="4" t="s">
        <v>102</v>
      </c>
      <c r="G79" s="34"/>
      <c r="H79" s="1">
        <f t="shared" si="9"/>
        <v>1500</v>
      </c>
      <c r="I79" s="1">
        <f t="shared" si="12"/>
        <v>200</v>
      </c>
    </row>
    <row r="80" spans="1:9" x14ac:dyDescent="0.2">
      <c r="A80" s="4" t="str">
        <f t="shared" si="11"/>
        <v>Battery_PJM_Dominion_VP_VA</v>
      </c>
      <c r="B80" s="4" t="s">
        <v>457</v>
      </c>
      <c r="C80" s="4" t="s">
        <v>33</v>
      </c>
      <c r="D80" s="4">
        <v>2030</v>
      </c>
      <c r="E80" s="1">
        <v>1700</v>
      </c>
      <c r="F80" s="4" t="s">
        <v>102</v>
      </c>
      <c r="G80" s="34"/>
      <c r="H80" s="1">
        <f t="shared" si="9"/>
        <v>1700</v>
      </c>
      <c r="I80" s="1">
        <f t="shared" si="12"/>
        <v>200</v>
      </c>
    </row>
    <row r="81" spans="1:9" x14ac:dyDescent="0.2">
      <c r="A81" s="4" t="str">
        <f t="shared" si="11"/>
        <v>Battery_PJM_Dominion_VP_VA</v>
      </c>
      <c r="B81" s="4" t="s">
        <v>457</v>
      </c>
      <c r="C81" s="4" t="s">
        <v>33</v>
      </c>
      <c r="D81" s="4">
        <v>2031</v>
      </c>
      <c r="E81" s="1">
        <v>1900</v>
      </c>
      <c r="F81" s="4" t="s">
        <v>102</v>
      </c>
      <c r="G81" s="34"/>
      <c r="H81" s="1">
        <f t="shared" si="9"/>
        <v>1900</v>
      </c>
      <c r="I81" s="1">
        <f t="shared" si="12"/>
        <v>200</v>
      </c>
    </row>
    <row r="82" spans="1:9" x14ac:dyDescent="0.2">
      <c r="A82" s="4" t="str">
        <f t="shared" si="11"/>
        <v>Battery_PJM_Dominion_VP_VA</v>
      </c>
      <c r="B82" s="4" t="s">
        <v>457</v>
      </c>
      <c r="C82" s="4" t="s">
        <v>33</v>
      </c>
      <c r="D82" s="4">
        <v>2032</v>
      </c>
      <c r="E82" s="1">
        <v>2100</v>
      </c>
      <c r="F82" s="4" t="s">
        <v>102</v>
      </c>
      <c r="G82" s="34"/>
      <c r="H82" s="1">
        <f t="shared" si="9"/>
        <v>2100</v>
      </c>
      <c r="I82" s="1">
        <f t="shared" si="12"/>
        <v>200</v>
      </c>
    </row>
    <row r="83" spans="1:9" x14ac:dyDescent="0.2">
      <c r="A83" s="4" t="str">
        <f t="shared" si="11"/>
        <v>Battery_PJM_Dominion_VP_VA</v>
      </c>
      <c r="B83" s="4" t="s">
        <v>457</v>
      </c>
      <c r="C83" s="4" t="s">
        <v>33</v>
      </c>
      <c r="D83" s="4">
        <v>2033</v>
      </c>
      <c r="E83" s="1">
        <v>2300</v>
      </c>
      <c r="F83" s="4" t="s">
        <v>102</v>
      </c>
      <c r="G83" s="34"/>
      <c r="H83" s="1">
        <f t="shared" si="9"/>
        <v>2300</v>
      </c>
      <c r="I83" s="1">
        <f t="shared" si="12"/>
        <v>200</v>
      </c>
    </row>
    <row r="84" spans="1:9" x14ac:dyDescent="0.2">
      <c r="A84" s="4" t="str">
        <f t="shared" si="11"/>
        <v>Battery_PJM_Dominion_VP_VA</v>
      </c>
      <c r="B84" s="4" t="s">
        <v>457</v>
      </c>
      <c r="C84" s="4" t="s">
        <v>33</v>
      </c>
      <c r="D84" s="4">
        <v>2034</v>
      </c>
      <c r="E84" s="1">
        <v>2500</v>
      </c>
      <c r="F84" s="4" t="s">
        <v>102</v>
      </c>
      <c r="G84" s="34"/>
      <c r="H84" s="1">
        <f t="shared" si="9"/>
        <v>2500</v>
      </c>
      <c r="I84" s="1">
        <f t="shared" si="12"/>
        <v>200</v>
      </c>
    </row>
    <row r="85" spans="1:9" x14ac:dyDescent="0.2">
      <c r="A85" s="4" t="str">
        <f t="shared" si="11"/>
        <v>Battery_PJM_Dominion_VP_VA</v>
      </c>
      <c r="B85" s="4" t="s">
        <v>457</v>
      </c>
      <c r="C85" s="4" t="s">
        <v>33</v>
      </c>
      <c r="D85" s="4">
        <v>2035</v>
      </c>
      <c r="E85" s="1">
        <v>2700</v>
      </c>
      <c r="F85" s="4" t="s">
        <v>102</v>
      </c>
      <c r="G85" s="34"/>
      <c r="H85" s="1">
        <f t="shared" si="9"/>
        <v>2700</v>
      </c>
      <c r="I85" s="1">
        <f t="shared" si="12"/>
        <v>200</v>
      </c>
    </row>
    <row r="86" spans="1:9" x14ac:dyDescent="0.2">
      <c r="A86" s="4" t="str">
        <f t="shared" si="11"/>
        <v>Offshore_wind_PJM_AtlanticElec_NJ</v>
      </c>
      <c r="B86" t="s">
        <v>397</v>
      </c>
      <c r="C86" s="4" t="s">
        <v>23</v>
      </c>
      <c r="D86" s="4">
        <v>2022</v>
      </c>
      <c r="E86" s="2">
        <v>0</v>
      </c>
      <c r="F86" s="4" t="s">
        <v>97</v>
      </c>
      <c r="G86" s="34">
        <f>VLOOKUP(F86&amp;"-"&amp;C86,load!$BC$3:$BG$40,5,FALSE)</f>
        <v>0.13425050975400124</v>
      </c>
      <c r="H86" s="1">
        <f t="shared" ref="H86:H103" si="13">G86*E86</f>
        <v>0</v>
      </c>
      <c r="I86" s="2">
        <v>0</v>
      </c>
    </row>
    <row r="87" spans="1:9" x14ac:dyDescent="0.2">
      <c r="A87" s="4" t="str">
        <f t="shared" si="11"/>
        <v>Offshore_wind_PJM_AtlanticElec_NJ</v>
      </c>
      <c r="B87" s="4" t="s">
        <v>397</v>
      </c>
      <c r="C87" s="4" t="s">
        <v>23</v>
      </c>
      <c r="D87" s="4">
        <v>2023</v>
      </c>
      <c r="E87" s="2">
        <v>0</v>
      </c>
      <c r="F87" s="4" t="s">
        <v>97</v>
      </c>
      <c r="G87" s="34">
        <f>VLOOKUP(F87&amp;"-"&amp;C87,load!$BC$3:$BG$40,5,FALSE)</f>
        <v>0.13425050975400124</v>
      </c>
      <c r="H87" s="1">
        <f t="shared" si="13"/>
        <v>0</v>
      </c>
      <c r="I87" s="2">
        <f t="shared" ref="I87:I103" si="14">H87-H86</f>
        <v>0</v>
      </c>
    </row>
    <row r="88" spans="1:9" x14ac:dyDescent="0.2">
      <c r="A88" s="4" t="str">
        <f t="shared" si="11"/>
        <v>Offshore_wind_PJM_AtlanticElec_NJ</v>
      </c>
      <c r="B88" s="4" t="s">
        <v>397</v>
      </c>
      <c r="C88" s="4" t="s">
        <v>23</v>
      </c>
      <c r="D88" s="4">
        <v>2024</v>
      </c>
      <c r="E88" s="2">
        <v>1248</v>
      </c>
      <c r="F88" s="4" t="s">
        <v>97</v>
      </c>
      <c r="G88" s="34">
        <f>VLOOKUP(F88&amp;"-"&amp;C88,load!$BC$3:$BG$40,5,FALSE)</f>
        <v>0.13425050975400124</v>
      </c>
      <c r="H88" s="1">
        <f t="shared" si="13"/>
        <v>167.54463617299353</v>
      </c>
      <c r="I88" s="2">
        <f t="shared" si="14"/>
        <v>167.54463617299353</v>
      </c>
    </row>
    <row r="89" spans="1:9" x14ac:dyDescent="0.2">
      <c r="A89" s="4" t="str">
        <f t="shared" si="11"/>
        <v>Offshore_wind_PJM_AtlanticElec_NJ</v>
      </c>
      <c r="B89" s="4" t="s">
        <v>397</v>
      </c>
      <c r="C89" s="4" t="s">
        <v>23</v>
      </c>
      <c r="D89" s="4">
        <v>2025</v>
      </c>
      <c r="E89" s="2">
        <v>2758</v>
      </c>
      <c r="F89" s="4" t="s">
        <v>97</v>
      </c>
      <c r="G89" s="34">
        <f>VLOOKUP(F89&amp;"-"&amp;C89,load!$BC$3:$BG$40,5,FALSE)</f>
        <v>0.13425050975400124</v>
      </c>
      <c r="H89" s="1">
        <f t="shared" si="13"/>
        <v>370.26290590153542</v>
      </c>
      <c r="I89" s="2">
        <f t="shared" si="14"/>
        <v>202.71826972854188</v>
      </c>
    </row>
    <row r="90" spans="1:9" x14ac:dyDescent="0.2">
      <c r="A90" s="4" t="str">
        <f t="shared" si="11"/>
        <v>Offshore_wind_PJM_AtlanticElec_NJ</v>
      </c>
      <c r="B90" s="4" t="s">
        <v>397</v>
      </c>
      <c r="C90" s="4" t="s">
        <v>23</v>
      </c>
      <c r="D90" s="4">
        <v>2026</v>
      </c>
      <c r="E90" s="2">
        <v>2758</v>
      </c>
      <c r="F90" s="4" t="s">
        <v>97</v>
      </c>
      <c r="G90" s="34">
        <f>VLOOKUP(F90&amp;"-"&amp;C90,load!$BC$3:$BG$40,5,FALSE)</f>
        <v>0.13425050975400124</v>
      </c>
      <c r="H90" s="1">
        <f t="shared" si="13"/>
        <v>370.26290590153542</v>
      </c>
      <c r="I90" s="2">
        <f t="shared" si="14"/>
        <v>0</v>
      </c>
    </row>
    <row r="91" spans="1:9" x14ac:dyDescent="0.2">
      <c r="A91" s="4" t="str">
        <f t="shared" si="11"/>
        <v>Offshore_wind_PJM_AtlanticElec_NJ</v>
      </c>
      <c r="B91" s="4" t="s">
        <v>397</v>
      </c>
      <c r="C91" s="4" t="s">
        <v>23</v>
      </c>
      <c r="D91" s="4">
        <v>2027</v>
      </c>
      <c r="E91" s="2">
        <v>3906</v>
      </c>
      <c r="F91" s="4" t="s">
        <v>97</v>
      </c>
      <c r="G91" s="34">
        <f>VLOOKUP(F91&amp;"-"&amp;C91,load!$BC$3:$BG$40,5,FALSE)</f>
        <v>0.13425050975400124</v>
      </c>
      <c r="H91" s="1">
        <f t="shared" si="13"/>
        <v>524.38249109912886</v>
      </c>
      <c r="I91" s="2">
        <f t="shared" si="14"/>
        <v>154.11958519759344</v>
      </c>
    </row>
    <row r="92" spans="1:9" x14ac:dyDescent="0.2">
      <c r="A92" s="4" t="str">
        <f t="shared" si="11"/>
        <v>Offshore_wind_PJM_AtlanticElec_NJ</v>
      </c>
      <c r="B92" s="4" t="s">
        <v>397</v>
      </c>
      <c r="C92" s="4" t="s">
        <v>23</v>
      </c>
      <c r="D92" s="4">
        <v>2028</v>
      </c>
      <c r="E92" s="2">
        <v>3906</v>
      </c>
      <c r="F92" s="4" t="s">
        <v>97</v>
      </c>
      <c r="G92" s="34">
        <f>VLOOKUP(F92&amp;"-"&amp;C92,load!$BC$3:$BG$40,5,FALSE)</f>
        <v>0.13425050975400124</v>
      </c>
      <c r="H92" s="1">
        <f t="shared" si="13"/>
        <v>524.38249109912886</v>
      </c>
      <c r="I92" s="2">
        <f t="shared" si="14"/>
        <v>0</v>
      </c>
    </row>
    <row r="93" spans="1:9" x14ac:dyDescent="0.2">
      <c r="A93" s="4" t="str">
        <f t="shared" si="11"/>
        <v>Offshore_wind_PJM_AtlanticElec_NJ</v>
      </c>
      <c r="B93" s="4" t="s">
        <v>397</v>
      </c>
      <c r="C93" s="4" t="s">
        <v>23</v>
      </c>
      <c r="D93" s="4">
        <v>2029</v>
      </c>
      <c r="E93" s="2">
        <v>3906</v>
      </c>
      <c r="F93" s="4" t="s">
        <v>97</v>
      </c>
      <c r="G93" s="34">
        <f>VLOOKUP(F93&amp;"-"&amp;C93,load!$BC$3:$BG$40,5,FALSE)</f>
        <v>0.13425050975400124</v>
      </c>
      <c r="H93" s="1">
        <f t="shared" si="13"/>
        <v>524.38249109912886</v>
      </c>
      <c r="I93" s="2">
        <f t="shared" si="14"/>
        <v>0</v>
      </c>
    </row>
    <row r="94" spans="1:9" x14ac:dyDescent="0.2">
      <c r="A94" s="4" t="str">
        <f t="shared" si="11"/>
        <v>Offshore_wind_PJM_AtlanticElec_NJ</v>
      </c>
      <c r="B94" s="4" t="s">
        <v>397</v>
      </c>
      <c r="C94" s="4" t="s">
        <v>23</v>
      </c>
      <c r="D94" s="4">
        <v>2030</v>
      </c>
      <c r="E94" s="2">
        <v>5106</v>
      </c>
      <c r="F94" s="4" t="s">
        <v>97</v>
      </c>
      <c r="G94" s="34">
        <f>VLOOKUP(F94&amp;"-"&amp;C94,load!$BC$3:$BG$40,5,FALSE)</f>
        <v>0.13425050975400124</v>
      </c>
      <c r="H94" s="1">
        <f t="shared" si="13"/>
        <v>685.48310280393036</v>
      </c>
      <c r="I94" s="2">
        <f t="shared" si="14"/>
        <v>161.10061170480151</v>
      </c>
    </row>
    <row r="95" spans="1:9" x14ac:dyDescent="0.2">
      <c r="A95" s="4" t="str">
        <f t="shared" si="11"/>
        <v>Offshore_wind_PJM_JerseyCntrlPL_NJ</v>
      </c>
      <c r="B95" s="4" t="s">
        <v>397</v>
      </c>
      <c r="C95" s="4" t="s">
        <v>23</v>
      </c>
      <c r="D95" s="4">
        <v>2022</v>
      </c>
      <c r="E95" s="2">
        <v>0</v>
      </c>
      <c r="F95" s="4" t="s">
        <v>107</v>
      </c>
      <c r="G95" s="34">
        <f>VLOOKUP(F95&amp;"-"&amp;C95,load!$BC$3:$BG$40,5,FALSE)</f>
        <v>0.2941088065790266</v>
      </c>
      <c r="H95" s="1">
        <f t="shared" si="13"/>
        <v>0</v>
      </c>
      <c r="I95" s="2">
        <v>0</v>
      </c>
    </row>
    <row r="96" spans="1:9" x14ac:dyDescent="0.2">
      <c r="A96" s="4" t="str">
        <f t="shared" si="11"/>
        <v>Offshore_wind_PJM_JerseyCntrlPL_NJ</v>
      </c>
      <c r="B96" s="4" t="s">
        <v>397</v>
      </c>
      <c r="C96" s="4" t="s">
        <v>23</v>
      </c>
      <c r="D96" s="4">
        <v>2023</v>
      </c>
      <c r="E96" s="2">
        <v>0</v>
      </c>
      <c r="F96" s="4" t="s">
        <v>107</v>
      </c>
      <c r="G96" s="34">
        <f>VLOOKUP(F96&amp;"-"&amp;C96,load!$BC$3:$BG$40,5,FALSE)</f>
        <v>0.2941088065790266</v>
      </c>
      <c r="H96" s="1">
        <f t="shared" si="13"/>
        <v>0</v>
      </c>
      <c r="I96" s="2">
        <f t="shared" si="14"/>
        <v>0</v>
      </c>
    </row>
    <row r="97" spans="1:9" x14ac:dyDescent="0.2">
      <c r="A97" s="4" t="str">
        <f t="shared" si="11"/>
        <v>Offshore_wind_PJM_JerseyCntrlPL_NJ</v>
      </c>
      <c r="B97" s="4" t="s">
        <v>397</v>
      </c>
      <c r="C97" s="4" t="s">
        <v>23</v>
      </c>
      <c r="D97" s="4">
        <v>2024</v>
      </c>
      <c r="E97" s="2">
        <v>1248</v>
      </c>
      <c r="F97" s="4" t="s">
        <v>107</v>
      </c>
      <c r="G97" s="34">
        <f>VLOOKUP(F97&amp;"-"&amp;C97,load!$BC$3:$BG$40,5,FALSE)</f>
        <v>0.2941088065790266</v>
      </c>
      <c r="H97" s="1">
        <f t="shared" si="13"/>
        <v>367.04779061062521</v>
      </c>
      <c r="I97" s="2">
        <f t="shared" si="14"/>
        <v>367.04779061062521</v>
      </c>
    </row>
    <row r="98" spans="1:9" x14ac:dyDescent="0.2">
      <c r="A98" s="4" t="str">
        <f t="shared" si="11"/>
        <v>Offshore_wind_PJM_JerseyCntrlPL_NJ</v>
      </c>
      <c r="B98" s="4" t="s">
        <v>397</v>
      </c>
      <c r="C98" s="4" t="s">
        <v>23</v>
      </c>
      <c r="D98" s="4">
        <v>2025</v>
      </c>
      <c r="E98" s="2">
        <v>2758</v>
      </c>
      <c r="F98" s="4" t="s">
        <v>107</v>
      </c>
      <c r="G98" s="34">
        <f>VLOOKUP(F98&amp;"-"&amp;C98,load!$BC$3:$BG$40,5,FALSE)</f>
        <v>0.2941088065790266</v>
      </c>
      <c r="H98" s="1">
        <f t="shared" si="13"/>
        <v>811.1520885449554</v>
      </c>
      <c r="I98" s="2">
        <f t="shared" si="14"/>
        <v>444.10429793433019</v>
      </c>
    </row>
    <row r="99" spans="1:9" x14ac:dyDescent="0.2">
      <c r="A99" s="4" t="str">
        <f t="shared" si="11"/>
        <v>Offshore_wind_PJM_JerseyCntrlPL_NJ</v>
      </c>
      <c r="B99" s="4" t="s">
        <v>397</v>
      </c>
      <c r="C99" s="4" t="s">
        <v>23</v>
      </c>
      <c r="D99" s="4">
        <v>2026</v>
      </c>
      <c r="E99" s="2">
        <v>2758</v>
      </c>
      <c r="F99" s="4" t="s">
        <v>107</v>
      </c>
      <c r="G99" s="34">
        <f>VLOOKUP(F99&amp;"-"&amp;C99,load!$BC$3:$BG$40,5,FALSE)</f>
        <v>0.2941088065790266</v>
      </c>
      <c r="H99" s="1">
        <f t="shared" si="13"/>
        <v>811.1520885449554</v>
      </c>
      <c r="I99" s="2">
        <f t="shared" si="14"/>
        <v>0</v>
      </c>
    </row>
    <row r="100" spans="1:9" x14ac:dyDescent="0.2">
      <c r="A100" s="4" t="str">
        <f t="shared" si="11"/>
        <v>Offshore_wind_PJM_JerseyCntrlPL_NJ</v>
      </c>
      <c r="B100" s="4" t="s">
        <v>397</v>
      </c>
      <c r="C100" s="4" t="s">
        <v>23</v>
      </c>
      <c r="D100" s="4">
        <v>2027</v>
      </c>
      <c r="E100" s="2">
        <v>3906</v>
      </c>
      <c r="F100" s="4" t="s">
        <v>107</v>
      </c>
      <c r="G100" s="34">
        <f>VLOOKUP(F100&amp;"-"&amp;C100,load!$BC$3:$BG$40,5,FALSE)</f>
        <v>0.2941088065790266</v>
      </c>
      <c r="H100" s="1">
        <f t="shared" si="13"/>
        <v>1148.788998497678</v>
      </c>
      <c r="I100" s="2">
        <f t="shared" si="14"/>
        <v>337.63690995272259</v>
      </c>
    </row>
    <row r="101" spans="1:9" x14ac:dyDescent="0.2">
      <c r="A101" s="4" t="str">
        <f t="shared" si="11"/>
        <v>Offshore_wind_PJM_JerseyCntrlPL_NJ</v>
      </c>
      <c r="B101" s="4" t="s">
        <v>397</v>
      </c>
      <c r="C101" s="4" t="s">
        <v>23</v>
      </c>
      <c r="D101" s="4">
        <v>2028</v>
      </c>
      <c r="E101" s="2">
        <v>3906</v>
      </c>
      <c r="F101" s="4" t="s">
        <v>107</v>
      </c>
      <c r="G101" s="34">
        <f>VLOOKUP(F101&amp;"-"&amp;C101,load!$BC$3:$BG$40,5,FALSE)</f>
        <v>0.2941088065790266</v>
      </c>
      <c r="H101" s="1">
        <f t="shared" si="13"/>
        <v>1148.788998497678</v>
      </c>
      <c r="I101" s="2">
        <f t="shared" si="14"/>
        <v>0</v>
      </c>
    </row>
    <row r="102" spans="1:9" x14ac:dyDescent="0.2">
      <c r="A102" s="4" t="str">
        <f t="shared" si="11"/>
        <v>Offshore_wind_PJM_JerseyCntrlPL_NJ</v>
      </c>
      <c r="B102" s="4" t="s">
        <v>397</v>
      </c>
      <c r="C102" s="4" t="s">
        <v>23</v>
      </c>
      <c r="D102" s="4">
        <v>2029</v>
      </c>
      <c r="E102" s="2">
        <v>3906</v>
      </c>
      <c r="F102" s="4" t="s">
        <v>107</v>
      </c>
      <c r="G102" s="34">
        <f>VLOOKUP(F102&amp;"-"&amp;C102,load!$BC$3:$BG$40,5,FALSE)</f>
        <v>0.2941088065790266</v>
      </c>
      <c r="H102" s="1">
        <f t="shared" si="13"/>
        <v>1148.788998497678</v>
      </c>
      <c r="I102" s="2">
        <f t="shared" si="14"/>
        <v>0</v>
      </c>
    </row>
    <row r="103" spans="1:9" x14ac:dyDescent="0.2">
      <c r="A103" s="4" t="str">
        <f t="shared" si="11"/>
        <v>Offshore_wind_PJM_JerseyCntrlPL_NJ</v>
      </c>
      <c r="B103" s="4" t="s">
        <v>397</v>
      </c>
      <c r="C103" s="4" t="s">
        <v>23</v>
      </c>
      <c r="D103" s="4">
        <v>2030</v>
      </c>
      <c r="E103" s="2">
        <v>5106</v>
      </c>
      <c r="F103" s="4" t="s">
        <v>107</v>
      </c>
      <c r="G103" s="34">
        <f>VLOOKUP(F103&amp;"-"&amp;C103,load!$BC$3:$BG$40,5,FALSE)</f>
        <v>0.2941088065790266</v>
      </c>
      <c r="H103" s="1">
        <f t="shared" si="13"/>
        <v>1501.7195663925099</v>
      </c>
      <c r="I103" s="2">
        <f t="shared" si="14"/>
        <v>352.93056789483194</v>
      </c>
    </row>
    <row r="104" spans="1:9" x14ac:dyDescent="0.2">
      <c r="A104" s="4" t="str">
        <f t="shared" si="11"/>
        <v>Offshore_wind_PJM_DelmarvaPL_MD</v>
      </c>
      <c r="B104" s="4" t="s">
        <v>397</v>
      </c>
      <c r="C104" s="4" t="s">
        <v>4</v>
      </c>
      <c r="D104" s="4">
        <v>2022</v>
      </c>
      <c r="E104" s="1">
        <v>0</v>
      </c>
      <c r="F104" s="1" t="s">
        <v>101</v>
      </c>
      <c r="G104" s="34"/>
      <c r="H104" s="1">
        <f>E104</f>
        <v>0</v>
      </c>
      <c r="I104" s="1">
        <v>0</v>
      </c>
    </row>
    <row r="105" spans="1:9" x14ac:dyDescent="0.2">
      <c r="A105" s="4" t="str">
        <f t="shared" si="11"/>
        <v>Offshore_wind_PJM_DelmarvaPL_MD</v>
      </c>
      <c r="B105" s="4" t="s">
        <v>397</v>
      </c>
      <c r="C105" s="4" t="s">
        <v>4</v>
      </c>
      <c r="D105" s="4">
        <v>2023</v>
      </c>
      <c r="E105" s="1">
        <v>0</v>
      </c>
      <c r="F105" s="1" t="s">
        <v>101</v>
      </c>
      <c r="G105" s="34"/>
      <c r="H105" s="1">
        <f t="shared" ref="H105:H121" si="15">E105</f>
        <v>0</v>
      </c>
      <c r="I105" s="1">
        <f>H105-H104</f>
        <v>0</v>
      </c>
    </row>
    <row r="106" spans="1:9" x14ac:dyDescent="0.2">
      <c r="A106" s="4" t="str">
        <f t="shared" si="11"/>
        <v>Offshore_wind_PJM_DelmarvaPL_MD</v>
      </c>
      <c r="B106" s="4" t="s">
        <v>397</v>
      </c>
      <c r="C106" s="4" t="s">
        <v>4</v>
      </c>
      <c r="D106" s="4">
        <v>2024</v>
      </c>
      <c r="E106" s="1">
        <v>0</v>
      </c>
      <c r="F106" s="1" t="s">
        <v>101</v>
      </c>
      <c r="G106" s="34"/>
      <c r="H106" s="1">
        <f t="shared" si="15"/>
        <v>0</v>
      </c>
      <c r="I106" s="1">
        <f t="shared" ref="I106:I112" si="16">H106-H105</f>
        <v>0</v>
      </c>
    </row>
    <row r="107" spans="1:9" x14ac:dyDescent="0.2">
      <c r="A107" s="4" t="str">
        <f t="shared" si="11"/>
        <v>Offshore_wind_PJM_DelmarvaPL_MD</v>
      </c>
      <c r="B107" s="4" t="s">
        <v>397</v>
      </c>
      <c r="C107" s="4" t="s">
        <v>4</v>
      </c>
      <c r="D107" s="4">
        <v>2025</v>
      </c>
      <c r="E107" s="1">
        <v>248</v>
      </c>
      <c r="F107" s="1" t="s">
        <v>101</v>
      </c>
      <c r="G107" s="34"/>
      <c r="H107" s="1">
        <f t="shared" si="15"/>
        <v>248</v>
      </c>
      <c r="I107" s="1">
        <f t="shared" si="16"/>
        <v>248</v>
      </c>
    </row>
    <row r="108" spans="1:9" x14ac:dyDescent="0.2">
      <c r="A108" s="4" t="str">
        <f t="shared" si="11"/>
        <v>Offshore_wind_PJM_DelmarvaPL_MD</v>
      </c>
      <c r="B108" s="4" t="s">
        <v>397</v>
      </c>
      <c r="C108" s="4" t="s">
        <v>4</v>
      </c>
      <c r="D108" s="4">
        <v>2026</v>
      </c>
      <c r="E108" s="1">
        <v>1625.6</v>
      </c>
      <c r="F108" s="1" t="s">
        <v>101</v>
      </c>
      <c r="G108" s="34"/>
      <c r="H108" s="1">
        <f t="shared" si="15"/>
        <v>1625.6</v>
      </c>
      <c r="I108" s="1">
        <f>H108-H107</f>
        <v>1377.6</v>
      </c>
    </row>
    <row r="109" spans="1:9" x14ac:dyDescent="0.2">
      <c r="A109" s="4" t="str">
        <f t="shared" si="11"/>
        <v>Offshore_wind_PJM_DelmarvaPL_MD</v>
      </c>
      <c r="B109" s="4" t="s">
        <v>397</v>
      </c>
      <c r="C109" s="4" t="s">
        <v>4</v>
      </c>
      <c r="D109" s="4">
        <v>2027</v>
      </c>
      <c r="E109" s="1">
        <v>2022.5</v>
      </c>
      <c r="F109" s="1" t="s">
        <v>101</v>
      </c>
      <c r="G109" s="34"/>
      <c r="H109" s="1">
        <f t="shared" si="15"/>
        <v>2022.5</v>
      </c>
      <c r="I109" s="1">
        <f t="shared" si="16"/>
        <v>396.90000000000009</v>
      </c>
    </row>
    <row r="110" spans="1:9" x14ac:dyDescent="0.2">
      <c r="A110" s="4" t="str">
        <f t="shared" si="11"/>
        <v>Offshore_wind_PJM_DelmarvaPL_MD</v>
      </c>
      <c r="B110" s="4" t="s">
        <v>397</v>
      </c>
      <c r="C110" s="4" t="s">
        <v>4</v>
      </c>
      <c r="D110" s="4">
        <v>2028</v>
      </c>
      <c r="E110" s="1">
        <v>2022.5</v>
      </c>
      <c r="F110" s="1" t="s">
        <v>101</v>
      </c>
      <c r="G110" s="34"/>
      <c r="H110" s="1">
        <f t="shared" si="15"/>
        <v>2022.5</v>
      </c>
      <c r="I110" s="1">
        <f>H110-H109</f>
        <v>0</v>
      </c>
    </row>
    <row r="111" spans="1:9" x14ac:dyDescent="0.2">
      <c r="A111" s="4" t="str">
        <f t="shared" si="11"/>
        <v>Offshore_wind_PJM_DelmarvaPL_MD</v>
      </c>
      <c r="B111" s="4" t="s">
        <v>397</v>
      </c>
      <c r="C111" s="4" t="s">
        <v>4</v>
      </c>
      <c r="D111" s="4">
        <v>2029</v>
      </c>
      <c r="E111" s="1">
        <v>2022.5</v>
      </c>
      <c r="F111" s="1" t="s">
        <v>101</v>
      </c>
      <c r="G111" s="34"/>
      <c r="H111" s="1">
        <f t="shared" si="15"/>
        <v>2022.5</v>
      </c>
      <c r="I111" s="1">
        <f t="shared" si="16"/>
        <v>0</v>
      </c>
    </row>
    <row r="112" spans="1:9" x14ac:dyDescent="0.2">
      <c r="A112" s="4" t="str">
        <f t="shared" si="11"/>
        <v>Offshore_wind_PJM_DelmarvaPL_MD</v>
      </c>
      <c r="B112" s="4" t="s">
        <v>397</v>
      </c>
      <c r="C112" s="4" t="s">
        <v>4</v>
      </c>
      <c r="D112" s="4">
        <v>2030</v>
      </c>
      <c r="E112" s="1">
        <v>2022.5</v>
      </c>
      <c r="F112" s="1" t="s">
        <v>101</v>
      </c>
      <c r="G112" s="34"/>
      <c r="H112" s="1">
        <f t="shared" si="15"/>
        <v>2022.5</v>
      </c>
      <c r="I112" s="1">
        <f t="shared" si="16"/>
        <v>0</v>
      </c>
    </row>
    <row r="113" spans="1:11" x14ac:dyDescent="0.2">
      <c r="A113" s="4" t="str">
        <f t="shared" si="11"/>
        <v>Offshore_wind_PJM_Dominion_VP_VA</v>
      </c>
      <c r="B113" s="4" t="s">
        <v>397</v>
      </c>
      <c r="C113" s="4" t="s">
        <v>33</v>
      </c>
      <c r="D113" s="4">
        <v>2022</v>
      </c>
      <c r="E113" s="1">
        <v>12</v>
      </c>
      <c r="F113" s="1" t="s">
        <v>102</v>
      </c>
      <c r="G113" s="34"/>
      <c r="H113" s="1">
        <f t="shared" si="15"/>
        <v>12</v>
      </c>
      <c r="I113" s="1">
        <v>0</v>
      </c>
    </row>
    <row r="114" spans="1:11" x14ac:dyDescent="0.2">
      <c r="A114" s="4" t="str">
        <f t="shared" si="11"/>
        <v>Offshore_wind_PJM_Dominion_VP_VA</v>
      </c>
      <c r="B114" s="4" t="s">
        <v>397</v>
      </c>
      <c r="C114" s="4" t="s">
        <v>33</v>
      </c>
      <c r="D114" s="4">
        <v>2023</v>
      </c>
      <c r="E114" s="1">
        <v>12</v>
      </c>
      <c r="F114" s="1" t="s">
        <v>102</v>
      </c>
      <c r="G114" s="34"/>
      <c r="H114" s="1">
        <f t="shared" si="15"/>
        <v>12</v>
      </c>
      <c r="I114" s="1">
        <f>H114-H113</f>
        <v>0</v>
      </c>
    </row>
    <row r="115" spans="1:11" x14ac:dyDescent="0.2">
      <c r="A115" s="4" t="str">
        <f t="shared" si="11"/>
        <v>Offshore_wind_PJM_Dominion_VP_VA</v>
      </c>
      <c r="B115" s="4" t="s">
        <v>397</v>
      </c>
      <c r="C115" s="4" t="s">
        <v>33</v>
      </c>
      <c r="D115" s="4">
        <v>2024</v>
      </c>
      <c r="E115" s="1">
        <v>12</v>
      </c>
      <c r="F115" s="1" t="s">
        <v>102</v>
      </c>
      <c r="G115" s="34"/>
      <c r="H115" s="1">
        <f t="shared" si="15"/>
        <v>12</v>
      </c>
      <c r="I115" s="1">
        <f t="shared" ref="I115:I121" si="17">H115-H114</f>
        <v>0</v>
      </c>
    </row>
    <row r="116" spans="1:11" x14ac:dyDescent="0.2">
      <c r="A116" s="4" t="str">
        <f t="shared" si="11"/>
        <v>Offshore_wind_PJM_Dominion_VP_VA</v>
      </c>
      <c r="B116" s="4" t="s">
        <v>397</v>
      </c>
      <c r="C116" s="4" t="s">
        <v>33</v>
      </c>
      <c r="D116" s="4">
        <v>2025</v>
      </c>
      <c r="E116" s="1">
        <v>892</v>
      </c>
      <c r="F116" s="1" t="s">
        <v>102</v>
      </c>
      <c r="G116" s="34"/>
      <c r="H116" s="1">
        <f t="shared" si="15"/>
        <v>892</v>
      </c>
      <c r="I116" s="1">
        <f t="shared" si="17"/>
        <v>880</v>
      </c>
    </row>
    <row r="117" spans="1:11" x14ac:dyDescent="0.2">
      <c r="A117" s="4" t="str">
        <f t="shared" si="11"/>
        <v>Offshore_wind_PJM_Dominion_VP_VA</v>
      </c>
      <c r="B117" s="4" t="s">
        <v>397</v>
      </c>
      <c r="C117" s="4" t="s">
        <v>33</v>
      </c>
      <c r="D117" s="4">
        <v>2026</v>
      </c>
      <c r="E117" s="1">
        <v>1772</v>
      </c>
      <c r="F117" s="1" t="s">
        <v>102</v>
      </c>
      <c r="G117" s="34"/>
      <c r="H117" s="1">
        <f t="shared" si="15"/>
        <v>1772</v>
      </c>
      <c r="I117" s="1">
        <f>H117-H116</f>
        <v>880</v>
      </c>
    </row>
    <row r="118" spans="1:11" x14ac:dyDescent="0.2">
      <c r="A118" s="4" t="str">
        <f t="shared" si="11"/>
        <v>Offshore_wind_PJM_Dominion_VP_VA</v>
      </c>
      <c r="B118" s="4" t="s">
        <v>397</v>
      </c>
      <c r="C118" s="4" t="s">
        <v>33</v>
      </c>
      <c r="D118" s="4">
        <v>2027</v>
      </c>
      <c r="E118" s="1">
        <v>2652</v>
      </c>
      <c r="F118" s="1" t="s">
        <v>102</v>
      </c>
      <c r="G118" s="34"/>
      <c r="H118" s="1">
        <f t="shared" si="15"/>
        <v>2652</v>
      </c>
      <c r="I118" s="1">
        <f t="shared" si="17"/>
        <v>880</v>
      </c>
    </row>
    <row r="119" spans="1:11" x14ac:dyDescent="0.2">
      <c r="A119" s="4" t="str">
        <f t="shared" si="11"/>
        <v>Offshore_wind_PJM_Dominion_VP_VA</v>
      </c>
      <c r="B119" s="4" t="s">
        <v>397</v>
      </c>
      <c r="C119" s="4" t="s">
        <v>33</v>
      </c>
      <c r="D119" s="4">
        <v>2028</v>
      </c>
      <c r="E119" s="1">
        <v>2652</v>
      </c>
      <c r="F119" s="1" t="s">
        <v>102</v>
      </c>
      <c r="G119" s="34"/>
      <c r="H119" s="1">
        <f t="shared" si="15"/>
        <v>2652</v>
      </c>
      <c r="I119" s="1">
        <f>H119-H118</f>
        <v>0</v>
      </c>
    </row>
    <row r="120" spans="1:11" x14ac:dyDescent="0.2">
      <c r="A120" s="4" t="str">
        <f t="shared" si="11"/>
        <v>Offshore_wind_PJM_Dominion_VP_VA</v>
      </c>
      <c r="B120" s="4" t="s">
        <v>397</v>
      </c>
      <c r="C120" s="4" t="s">
        <v>33</v>
      </c>
      <c r="D120" s="4">
        <v>2029</v>
      </c>
      <c r="E120" s="1">
        <v>2652</v>
      </c>
      <c r="F120" s="1" t="s">
        <v>102</v>
      </c>
      <c r="G120" s="34"/>
      <c r="H120" s="1">
        <f t="shared" si="15"/>
        <v>2652</v>
      </c>
      <c r="I120" s="1">
        <f t="shared" si="17"/>
        <v>0</v>
      </c>
    </row>
    <row r="121" spans="1:11" x14ac:dyDescent="0.2">
      <c r="A121" s="4" t="str">
        <f t="shared" si="11"/>
        <v>Offshore_wind_PJM_Dominion_VP_VA</v>
      </c>
      <c r="B121" s="4" t="s">
        <v>397</v>
      </c>
      <c r="C121" s="4" t="s">
        <v>33</v>
      </c>
      <c r="D121" s="4">
        <v>2030</v>
      </c>
      <c r="E121" s="1">
        <v>2652</v>
      </c>
      <c r="F121" s="1" t="s">
        <v>102</v>
      </c>
      <c r="G121" s="34"/>
      <c r="H121" s="1">
        <f t="shared" si="15"/>
        <v>2652</v>
      </c>
      <c r="I121" s="1">
        <f t="shared" si="17"/>
        <v>0</v>
      </c>
    </row>
    <row r="122" spans="1:11" x14ac:dyDescent="0.2">
      <c r="A122" s="4" t="str">
        <f t="shared" si="11"/>
        <v>Solar_PJM_AtlanticElec_NJ</v>
      </c>
      <c r="B122" t="s">
        <v>143</v>
      </c>
      <c r="C122" t="s">
        <v>23</v>
      </c>
      <c r="D122" s="4">
        <v>2022</v>
      </c>
      <c r="E122" s="1">
        <f>'NJ-solar'!J3</f>
        <v>0</v>
      </c>
      <c r="F122" s="4" t="s">
        <v>97</v>
      </c>
      <c r="G122" s="34">
        <f>VLOOKUP(F122&amp;"-"&amp;C122,load!$BC$3:$BG$40,5,FALSE)</f>
        <v>0.13425050975400124</v>
      </c>
      <c r="H122" s="1">
        <f t="shared" ref="H122:H130" si="18">G122*E122</f>
        <v>0</v>
      </c>
      <c r="I122" s="2">
        <v>0</v>
      </c>
      <c r="K122" s="4"/>
    </row>
    <row r="123" spans="1:11" x14ac:dyDescent="0.2">
      <c r="A123" s="4" t="str">
        <f t="shared" si="11"/>
        <v>Solar_PJM_AtlanticElec_NJ</v>
      </c>
      <c r="B123" s="4" t="s">
        <v>143</v>
      </c>
      <c r="C123" s="4" t="s">
        <v>23</v>
      </c>
      <c r="D123" s="4">
        <v>2023</v>
      </c>
      <c r="E123" s="1">
        <f>'NJ-solar'!J4</f>
        <v>616.59800022179513</v>
      </c>
      <c r="F123" s="4" t="s">
        <v>97</v>
      </c>
      <c r="G123" s="34">
        <f>VLOOKUP(F123&amp;"-"&amp;C123,load!$BC$3:$BG$40,5,FALSE)</f>
        <v>0.13425050975400124</v>
      </c>
      <c r="H123" s="1">
        <f t="shared" si="18"/>
        <v>82.778595843073759</v>
      </c>
      <c r="I123" s="2">
        <f t="shared" ref="I123:I130" si="19">H123-H122</f>
        <v>82.778595843073759</v>
      </c>
      <c r="K123" s="4"/>
    </row>
    <row r="124" spans="1:11" x14ac:dyDescent="0.2">
      <c r="A124" s="4" t="str">
        <f t="shared" si="11"/>
        <v>Solar_PJM_AtlanticElec_NJ</v>
      </c>
      <c r="B124" s="4" t="s">
        <v>143</v>
      </c>
      <c r="C124" s="4" t="s">
        <v>23</v>
      </c>
      <c r="D124" s="4">
        <v>2024</v>
      </c>
      <c r="E124" s="1">
        <f>'NJ-solar'!J5</f>
        <v>1183.6088954443935</v>
      </c>
      <c r="F124" s="4" t="s">
        <v>97</v>
      </c>
      <c r="G124" s="34">
        <f>VLOOKUP(F124&amp;"-"&amp;C124,load!$BC$3:$BG$40,5,FALSE)</f>
        <v>0.13425050975400124</v>
      </c>
      <c r="H124" s="1">
        <f t="shared" si="18"/>
        <v>158.90009756278019</v>
      </c>
      <c r="I124" s="2">
        <f t="shared" si="19"/>
        <v>76.12150171970643</v>
      </c>
      <c r="K124" s="4"/>
    </row>
    <row r="125" spans="1:11" x14ac:dyDescent="0.2">
      <c r="A125" s="4" t="str">
        <f t="shared" si="11"/>
        <v>Solar_PJM_AtlanticElec_NJ</v>
      </c>
      <c r="B125" s="4" t="s">
        <v>143</v>
      </c>
      <c r="C125" s="4" t="s">
        <v>23</v>
      </c>
      <c r="D125" s="4">
        <v>2025</v>
      </c>
      <c r="E125" s="1">
        <f>'NJ-solar'!J6</f>
        <v>1852.2370437568343</v>
      </c>
      <c r="F125" s="4" t="s">
        <v>97</v>
      </c>
      <c r="G125" s="34">
        <f>VLOOKUP(F125&amp;"-"&amp;C125,load!$BC$3:$BG$40,5,FALSE)</f>
        <v>0.13425050975400124</v>
      </c>
      <c r="H125" s="1">
        <f t="shared" si="18"/>
        <v>248.66376730959931</v>
      </c>
      <c r="I125" s="2">
        <f t="shared" si="19"/>
        <v>89.763669746819119</v>
      </c>
      <c r="K125" s="4"/>
    </row>
    <row r="126" spans="1:11" x14ac:dyDescent="0.2">
      <c r="A126" s="4" t="str">
        <f t="shared" si="11"/>
        <v>Solar_PJM_AtlanticElec_NJ</v>
      </c>
      <c r="B126" s="4" t="s">
        <v>143</v>
      </c>
      <c r="C126" s="4" t="s">
        <v>23</v>
      </c>
      <c r="D126" s="4">
        <v>2026</v>
      </c>
      <c r="E126" s="1">
        <f>'NJ-solar'!J7</f>
        <v>2527.8651920692751</v>
      </c>
      <c r="F126" s="4" t="s">
        <v>97</v>
      </c>
      <c r="G126" s="34">
        <f>VLOOKUP(F126&amp;"-"&amp;C126,load!$BC$3:$BG$40,5,FALSE)</f>
        <v>0.13425050975400124</v>
      </c>
      <c r="H126" s="1">
        <f t="shared" si="18"/>
        <v>339.36719062469643</v>
      </c>
      <c r="I126" s="2">
        <f t="shared" si="19"/>
        <v>90.703423315097126</v>
      </c>
      <c r="K126" s="4"/>
    </row>
    <row r="127" spans="1:11" x14ac:dyDescent="0.2">
      <c r="A127" s="4" t="str">
        <f t="shared" si="11"/>
        <v>Solar_PJM_AtlanticElec_NJ</v>
      </c>
      <c r="B127" s="4" t="s">
        <v>143</v>
      </c>
      <c r="C127" s="4" t="s">
        <v>23</v>
      </c>
      <c r="D127" s="4">
        <v>2027</v>
      </c>
      <c r="E127" s="1">
        <f>'NJ-solar'!J8</f>
        <v>3203.4933403817158</v>
      </c>
      <c r="F127" s="4" t="s">
        <v>97</v>
      </c>
      <c r="G127" s="34">
        <f>VLOOKUP(F127&amp;"-"&amp;C127,load!$BC$3:$BG$40,5,FALSE)</f>
        <v>0.13425050975400124</v>
      </c>
      <c r="H127" s="1">
        <f t="shared" si="18"/>
        <v>430.07061393979353</v>
      </c>
      <c r="I127" s="2">
        <f t="shared" si="19"/>
        <v>90.703423315097098</v>
      </c>
      <c r="K127" s="4"/>
    </row>
    <row r="128" spans="1:11" x14ac:dyDescent="0.2">
      <c r="A128" s="4" t="str">
        <f t="shared" si="11"/>
        <v>Solar_PJM_AtlanticElec_NJ</v>
      </c>
      <c r="B128" s="4" t="s">
        <v>143</v>
      </c>
      <c r="C128" s="4" t="s">
        <v>23</v>
      </c>
      <c r="D128" s="4">
        <v>2028</v>
      </c>
      <c r="E128" s="1">
        <f>'NJ-solar'!J9</f>
        <v>3879.1214886941566</v>
      </c>
      <c r="F128" s="4" t="s">
        <v>97</v>
      </c>
      <c r="G128" s="34">
        <f>VLOOKUP(F128&amp;"-"&amp;C128,load!$BC$3:$BG$40,5,FALSE)</f>
        <v>0.13425050975400124</v>
      </c>
      <c r="H128" s="1">
        <f t="shared" si="18"/>
        <v>520.77403725489069</v>
      </c>
      <c r="I128" s="2">
        <f t="shared" si="19"/>
        <v>90.703423315097155</v>
      </c>
      <c r="K128" s="4"/>
    </row>
    <row r="129" spans="1:11" x14ac:dyDescent="0.2">
      <c r="A129" s="4" t="str">
        <f t="shared" si="11"/>
        <v>Solar_PJM_AtlanticElec_NJ</v>
      </c>
      <c r="B129" s="4" t="s">
        <v>143</v>
      </c>
      <c r="C129" s="4" t="s">
        <v>23</v>
      </c>
      <c r="D129" s="4">
        <v>2029</v>
      </c>
      <c r="E129" s="1">
        <f>'NJ-solar'!J10</f>
        <v>4554.7496370065974</v>
      </c>
      <c r="F129" s="4" t="s">
        <v>97</v>
      </c>
      <c r="G129" s="34">
        <f>VLOOKUP(F129&amp;"-"&amp;C129,load!$BC$3:$BG$40,5,FALSE)</f>
        <v>0.13425050975400124</v>
      </c>
      <c r="H129" s="1">
        <f t="shared" si="18"/>
        <v>611.47746056998778</v>
      </c>
      <c r="I129" s="2">
        <f t="shared" si="19"/>
        <v>90.703423315097098</v>
      </c>
      <c r="K129" s="4"/>
    </row>
    <row r="130" spans="1:11" x14ac:dyDescent="0.2">
      <c r="A130" s="4" t="str">
        <f t="shared" si="11"/>
        <v>Solar_PJM_AtlanticElec_NJ</v>
      </c>
      <c r="B130" s="4" t="s">
        <v>143</v>
      </c>
      <c r="C130" s="4" t="s">
        <v>23</v>
      </c>
      <c r="D130" s="4">
        <v>2030</v>
      </c>
      <c r="E130" s="1">
        <f>'NJ-solar'!J11</f>
        <v>5230.3777853190386</v>
      </c>
      <c r="F130" s="4" t="s">
        <v>97</v>
      </c>
      <c r="G130" s="34">
        <f>VLOOKUP(F130&amp;"-"&amp;C130,load!$BC$3:$BG$40,5,FALSE)</f>
        <v>0.13425050975400124</v>
      </c>
      <c r="H130" s="1">
        <f t="shared" si="18"/>
        <v>702.180883885085</v>
      </c>
      <c r="I130" s="2">
        <f t="shared" si="19"/>
        <v>90.703423315097211</v>
      </c>
      <c r="K130" s="4"/>
    </row>
    <row r="131" spans="1:11" x14ac:dyDescent="0.2">
      <c r="A131" s="4" t="str">
        <f t="shared" ref="A131:A166" si="20">B131&amp;"_"&amp;F131&amp;"_"&amp;C131</f>
        <v>Solar_PJM_JerseyCntrlPL_NJ</v>
      </c>
      <c r="B131" s="4" t="s">
        <v>143</v>
      </c>
      <c r="C131" s="4" t="s">
        <v>23</v>
      </c>
      <c r="D131" s="4">
        <v>2022</v>
      </c>
      <c r="E131" s="1">
        <f>E122</f>
        <v>0</v>
      </c>
      <c r="F131" s="4" t="s">
        <v>107</v>
      </c>
      <c r="G131" s="34">
        <f>VLOOKUP(F131&amp;"-"&amp;C131,load!$BC$3:$BG$40,5,FALSE)</f>
        <v>0.2941088065790266</v>
      </c>
      <c r="H131" s="1">
        <f t="shared" ref="H131:H139" si="21">G131*E131</f>
        <v>0</v>
      </c>
      <c r="I131" s="2">
        <v>0</v>
      </c>
      <c r="K131" s="4"/>
    </row>
    <row r="132" spans="1:11" x14ac:dyDescent="0.2">
      <c r="A132" s="4" t="str">
        <f t="shared" si="20"/>
        <v>Solar_PJM_JerseyCntrlPL_NJ</v>
      </c>
      <c r="B132" s="4" t="s">
        <v>143</v>
      </c>
      <c r="C132" s="4" t="s">
        <v>23</v>
      </c>
      <c r="D132" s="4">
        <v>2023</v>
      </c>
      <c r="E132" s="1">
        <f t="shared" ref="E132:E157" si="22">E123</f>
        <v>616.59800022179513</v>
      </c>
      <c r="F132" s="4" t="s">
        <v>107</v>
      </c>
      <c r="G132" s="34">
        <f>VLOOKUP(F132&amp;"-"&amp;C132,load!$BC$3:$BG$40,5,FALSE)</f>
        <v>0.2941088065790266</v>
      </c>
      <c r="H132" s="1">
        <f t="shared" si="21"/>
        <v>181.34690198424656</v>
      </c>
      <c r="I132" s="2">
        <f t="shared" ref="I132:I157" si="23">H132-H131</f>
        <v>181.34690198424656</v>
      </c>
      <c r="K132" s="4"/>
    </row>
    <row r="133" spans="1:11" x14ac:dyDescent="0.2">
      <c r="A133" s="4" t="str">
        <f t="shared" si="20"/>
        <v>Solar_PJM_JerseyCntrlPL_NJ</v>
      </c>
      <c r="B133" s="4" t="s">
        <v>143</v>
      </c>
      <c r="C133" s="4" t="s">
        <v>23</v>
      </c>
      <c r="D133" s="4">
        <v>2024</v>
      </c>
      <c r="E133" s="1">
        <f t="shared" si="22"/>
        <v>1183.6088954443935</v>
      </c>
      <c r="F133" s="4" t="s">
        <v>107</v>
      </c>
      <c r="G133" s="34">
        <f>VLOOKUP(F133&amp;"-"&amp;C133,load!$BC$3:$BG$40,5,FALSE)</f>
        <v>0.2941088065790266</v>
      </c>
      <c r="H133" s="1">
        <f t="shared" si="21"/>
        <v>348.10979969547043</v>
      </c>
      <c r="I133" s="2">
        <f t="shared" si="23"/>
        <v>166.76289771122387</v>
      </c>
      <c r="K133" s="4"/>
    </row>
    <row r="134" spans="1:11" x14ac:dyDescent="0.2">
      <c r="A134" s="4" t="str">
        <f t="shared" si="20"/>
        <v>Solar_PJM_JerseyCntrlPL_NJ</v>
      </c>
      <c r="B134" s="4" t="s">
        <v>143</v>
      </c>
      <c r="C134" s="4" t="s">
        <v>23</v>
      </c>
      <c r="D134" s="4">
        <v>2025</v>
      </c>
      <c r="E134" s="1">
        <f t="shared" si="22"/>
        <v>1852.2370437568343</v>
      </c>
      <c r="F134" s="4" t="s">
        <v>107</v>
      </c>
      <c r="G134" s="34">
        <f>VLOOKUP(F134&amp;"-"&amp;C134,load!$BC$3:$BG$40,5,FALSE)</f>
        <v>0.2941088065790266</v>
      </c>
      <c r="H134" s="1">
        <f t="shared" si="21"/>
        <v>544.75922644078685</v>
      </c>
      <c r="I134" s="2">
        <f t="shared" si="23"/>
        <v>196.64942674531642</v>
      </c>
      <c r="K134" s="4"/>
    </row>
    <row r="135" spans="1:11" x14ac:dyDescent="0.2">
      <c r="A135" s="4" t="str">
        <f t="shared" si="20"/>
        <v>Solar_PJM_JerseyCntrlPL_NJ</v>
      </c>
      <c r="B135" s="4" t="s">
        <v>143</v>
      </c>
      <c r="C135" s="4" t="s">
        <v>23</v>
      </c>
      <c r="D135" s="4">
        <v>2026</v>
      </c>
      <c r="E135" s="1">
        <f t="shared" si="22"/>
        <v>2527.8651920692751</v>
      </c>
      <c r="F135" s="4" t="s">
        <v>107</v>
      </c>
      <c r="G135" s="34">
        <f>VLOOKUP(F135&amp;"-"&amp;C135,load!$BC$3:$BG$40,5,FALSE)</f>
        <v>0.2941088065790266</v>
      </c>
      <c r="H135" s="1">
        <f t="shared" si="21"/>
        <v>743.46741483215635</v>
      </c>
      <c r="I135" s="2">
        <f t="shared" si="23"/>
        <v>198.7081883913695</v>
      </c>
      <c r="K135" s="4"/>
    </row>
    <row r="136" spans="1:11" x14ac:dyDescent="0.2">
      <c r="A136" s="4" t="str">
        <f t="shared" si="20"/>
        <v>Solar_PJM_JerseyCntrlPL_NJ</v>
      </c>
      <c r="B136" s="4" t="s">
        <v>143</v>
      </c>
      <c r="C136" s="4" t="s">
        <v>23</v>
      </c>
      <c r="D136" s="4">
        <v>2027</v>
      </c>
      <c r="E136" s="1">
        <f t="shared" si="22"/>
        <v>3203.4933403817158</v>
      </c>
      <c r="F136" s="4" t="s">
        <v>107</v>
      </c>
      <c r="G136" s="34">
        <f>VLOOKUP(F136&amp;"-"&amp;C136,load!$BC$3:$BG$40,5,FALSE)</f>
        <v>0.2941088065790266</v>
      </c>
      <c r="H136" s="1">
        <f t="shared" si="21"/>
        <v>942.17560322352585</v>
      </c>
      <c r="I136" s="2">
        <f t="shared" si="23"/>
        <v>198.7081883913695</v>
      </c>
      <c r="K136" s="4"/>
    </row>
    <row r="137" spans="1:11" x14ac:dyDescent="0.2">
      <c r="A137" s="4" t="str">
        <f t="shared" si="20"/>
        <v>Solar_PJM_JerseyCntrlPL_NJ</v>
      </c>
      <c r="B137" s="4" t="s">
        <v>143</v>
      </c>
      <c r="C137" s="4" t="s">
        <v>23</v>
      </c>
      <c r="D137" s="4">
        <v>2028</v>
      </c>
      <c r="E137" s="1">
        <f t="shared" si="22"/>
        <v>3879.1214886941566</v>
      </c>
      <c r="F137" s="4" t="s">
        <v>107</v>
      </c>
      <c r="G137" s="34">
        <f>VLOOKUP(F137&amp;"-"&amp;C137,load!$BC$3:$BG$40,5,FALSE)</f>
        <v>0.2941088065790266</v>
      </c>
      <c r="H137" s="1">
        <f t="shared" si="21"/>
        <v>1140.8837916148955</v>
      </c>
      <c r="I137" s="2">
        <f t="shared" si="23"/>
        <v>198.70818839136962</v>
      </c>
      <c r="K137" s="4"/>
    </row>
    <row r="138" spans="1:11" x14ac:dyDescent="0.2">
      <c r="A138" s="4" t="str">
        <f t="shared" si="20"/>
        <v>Solar_PJM_JerseyCntrlPL_NJ</v>
      </c>
      <c r="B138" s="4" t="s">
        <v>143</v>
      </c>
      <c r="C138" s="4" t="s">
        <v>23</v>
      </c>
      <c r="D138" s="4">
        <v>2029</v>
      </c>
      <c r="E138" s="1">
        <f t="shared" si="22"/>
        <v>4554.7496370065974</v>
      </c>
      <c r="F138" s="4" t="s">
        <v>107</v>
      </c>
      <c r="G138" s="34">
        <f>VLOOKUP(F138&amp;"-"&amp;C138,load!$BC$3:$BG$40,5,FALSE)</f>
        <v>0.2941088065790266</v>
      </c>
      <c r="H138" s="1">
        <f t="shared" si="21"/>
        <v>1339.591980006265</v>
      </c>
      <c r="I138" s="2">
        <f t="shared" si="23"/>
        <v>198.7081883913695</v>
      </c>
      <c r="K138" s="4"/>
    </row>
    <row r="139" spans="1:11" x14ac:dyDescent="0.2">
      <c r="A139" s="4" t="str">
        <f t="shared" si="20"/>
        <v>Solar_PJM_JerseyCntrlPL_NJ</v>
      </c>
      <c r="B139" s="4" t="s">
        <v>143</v>
      </c>
      <c r="C139" s="4" t="s">
        <v>23</v>
      </c>
      <c r="D139" s="4">
        <v>2030</v>
      </c>
      <c r="E139" s="1">
        <f t="shared" si="22"/>
        <v>5230.3777853190386</v>
      </c>
      <c r="F139" s="4" t="s">
        <v>107</v>
      </c>
      <c r="G139" s="34">
        <f>VLOOKUP(F139&amp;"-"&amp;C139,load!$BC$3:$BG$40,5,FALSE)</f>
        <v>0.2941088065790266</v>
      </c>
      <c r="H139" s="1">
        <f t="shared" si="21"/>
        <v>1538.3001683976347</v>
      </c>
      <c r="I139" s="2">
        <f t="shared" si="23"/>
        <v>198.70818839136973</v>
      </c>
      <c r="K139" s="4"/>
    </row>
    <row r="140" spans="1:11" x14ac:dyDescent="0.2">
      <c r="A140" s="4" t="str">
        <f t="shared" si="20"/>
        <v>Solar_PJM_PublicServiceEG_NJ</v>
      </c>
      <c r="B140" s="4" t="s">
        <v>143</v>
      </c>
      <c r="C140" s="4" t="s">
        <v>23</v>
      </c>
      <c r="D140" s="4">
        <v>2022</v>
      </c>
      <c r="E140" s="1">
        <f t="shared" si="22"/>
        <v>0</v>
      </c>
      <c r="F140" s="4" t="s">
        <v>113</v>
      </c>
      <c r="G140" s="34">
        <f>VLOOKUP(F140&amp;"-"&amp;C140,load!$BC$3:$BG$40,5,FALSE)</f>
        <v>0.55298068832924474</v>
      </c>
      <c r="H140" s="1">
        <f t="shared" ref="H140:H157" si="24">G140*E140</f>
        <v>0</v>
      </c>
      <c r="I140" s="2">
        <v>0</v>
      </c>
      <c r="K140" s="4"/>
    </row>
    <row r="141" spans="1:11" x14ac:dyDescent="0.2">
      <c r="A141" s="4" t="str">
        <f t="shared" si="20"/>
        <v>Solar_PJM_PublicServiceEG_NJ</v>
      </c>
      <c r="B141" s="4" t="s">
        <v>143</v>
      </c>
      <c r="C141" s="4" t="s">
        <v>23</v>
      </c>
      <c r="D141" s="4">
        <v>2023</v>
      </c>
      <c r="E141" s="1">
        <f t="shared" si="22"/>
        <v>616.59800022179513</v>
      </c>
      <c r="F141" s="4" t="s">
        <v>113</v>
      </c>
      <c r="G141" s="34">
        <f>VLOOKUP(F141&amp;"-"&amp;C141,load!$BC$3:$BG$40,5,FALSE)</f>
        <v>0.55298068832924474</v>
      </c>
      <c r="H141" s="1">
        <f t="shared" si="24"/>
        <v>340.96678658508409</v>
      </c>
      <c r="I141" s="2">
        <f t="shared" si="23"/>
        <v>340.96678658508409</v>
      </c>
      <c r="K141" s="4"/>
    </row>
    <row r="142" spans="1:11" x14ac:dyDescent="0.2">
      <c r="A142" s="4" t="str">
        <f t="shared" si="20"/>
        <v>Solar_PJM_PublicServiceEG_NJ</v>
      </c>
      <c r="B142" s="4" t="s">
        <v>143</v>
      </c>
      <c r="C142" s="4" t="s">
        <v>23</v>
      </c>
      <c r="D142" s="4">
        <v>2024</v>
      </c>
      <c r="E142" s="1">
        <f t="shared" si="22"/>
        <v>1183.6088954443935</v>
      </c>
      <c r="F142" s="4" t="s">
        <v>113</v>
      </c>
      <c r="G142" s="34">
        <f>VLOOKUP(F142&amp;"-"&amp;C142,load!$BC$3:$BG$40,5,FALSE)</f>
        <v>0.55298068832924474</v>
      </c>
      <c r="H142" s="1">
        <f t="shared" si="24"/>
        <v>654.5128617154578</v>
      </c>
      <c r="I142" s="2">
        <f t="shared" si="23"/>
        <v>313.54607513037371</v>
      </c>
      <c r="K142" s="4"/>
    </row>
    <row r="143" spans="1:11" x14ac:dyDescent="0.2">
      <c r="A143" s="4" t="str">
        <f t="shared" si="20"/>
        <v>Solar_PJM_PublicServiceEG_NJ</v>
      </c>
      <c r="B143" s="4" t="s">
        <v>143</v>
      </c>
      <c r="C143" s="4" t="s">
        <v>23</v>
      </c>
      <c r="D143" s="4">
        <v>2025</v>
      </c>
      <c r="E143" s="1">
        <f t="shared" si="22"/>
        <v>1852.2370437568343</v>
      </c>
      <c r="F143" s="4" t="s">
        <v>113</v>
      </c>
      <c r="G143" s="34">
        <f>VLOOKUP(F143&amp;"-"&amp;C143,load!$BC$3:$BG$40,5,FALSE)</f>
        <v>0.55298068832924474</v>
      </c>
      <c r="H143" s="1">
        <f t="shared" si="24"/>
        <v>1024.2513154055796</v>
      </c>
      <c r="I143" s="2">
        <f t="shared" si="23"/>
        <v>369.73845369012179</v>
      </c>
      <c r="K143" s="4"/>
    </row>
    <row r="144" spans="1:11" x14ac:dyDescent="0.2">
      <c r="A144" s="4" t="str">
        <f t="shared" si="20"/>
        <v>Solar_PJM_PublicServiceEG_NJ</v>
      </c>
      <c r="B144" s="4" t="s">
        <v>143</v>
      </c>
      <c r="C144" s="4" t="s">
        <v>23</v>
      </c>
      <c r="D144" s="4">
        <v>2026</v>
      </c>
      <c r="E144" s="1">
        <f t="shared" si="22"/>
        <v>2527.8651920692751</v>
      </c>
      <c r="F144" s="4" t="s">
        <v>113</v>
      </c>
      <c r="G144" s="34">
        <f>VLOOKUP(F144&amp;"-"&amp;C144,load!$BC$3:$BG$40,5,FALSE)</f>
        <v>0.55298068832924474</v>
      </c>
      <c r="H144" s="1">
        <f t="shared" si="24"/>
        <v>1397.8606339140063</v>
      </c>
      <c r="I144" s="2">
        <f t="shared" si="23"/>
        <v>373.60931850842667</v>
      </c>
      <c r="K144" s="4"/>
    </row>
    <row r="145" spans="1:11" x14ac:dyDescent="0.2">
      <c r="A145" s="4" t="str">
        <f t="shared" si="20"/>
        <v>Solar_PJM_PublicServiceEG_NJ</v>
      </c>
      <c r="B145" s="4" t="s">
        <v>143</v>
      </c>
      <c r="C145" s="4" t="s">
        <v>23</v>
      </c>
      <c r="D145" s="4">
        <v>2027</v>
      </c>
      <c r="E145" s="1">
        <f t="shared" si="22"/>
        <v>3203.4933403817158</v>
      </c>
      <c r="F145" s="4" t="s">
        <v>113</v>
      </c>
      <c r="G145" s="34">
        <f>VLOOKUP(F145&amp;"-"&amp;C145,load!$BC$3:$BG$40,5,FALSE)</f>
        <v>0.55298068832924474</v>
      </c>
      <c r="H145" s="1">
        <f t="shared" si="24"/>
        <v>1771.4699524224327</v>
      </c>
      <c r="I145" s="2">
        <f t="shared" si="23"/>
        <v>373.60931850842644</v>
      </c>
      <c r="K145" s="4"/>
    </row>
    <row r="146" spans="1:11" x14ac:dyDescent="0.2">
      <c r="A146" s="4" t="str">
        <f t="shared" si="20"/>
        <v>Solar_PJM_PublicServiceEG_NJ</v>
      </c>
      <c r="B146" s="4" t="s">
        <v>143</v>
      </c>
      <c r="C146" s="4" t="s">
        <v>23</v>
      </c>
      <c r="D146" s="4">
        <v>2028</v>
      </c>
      <c r="E146" s="1">
        <f t="shared" si="22"/>
        <v>3879.1214886941566</v>
      </c>
      <c r="F146" s="4" t="s">
        <v>113</v>
      </c>
      <c r="G146" s="34">
        <f>VLOOKUP(F146&amp;"-"&amp;C146,load!$BC$3:$BG$40,5,FALSE)</f>
        <v>0.55298068832924474</v>
      </c>
      <c r="H146" s="1">
        <f t="shared" si="24"/>
        <v>2145.0792709308594</v>
      </c>
      <c r="I146" s="2">
        <f t="shared" si="23"/>
        <v>373.60931850842667</v>
      </c>
      <c r="K146" s="4"/>
    </row>
    <row r="147" spans="1:11" x14ac:dyDescent="0.2">
      <c r="A147" s="4" t="str">
        <f t="shared" si="20"/>
        <v>Solar_PJM_PublicServiceEG_NJ</v>
      </c>
      <c r="B147" s="4" t="s">
        <v>143</v>
      </c>
      <c r="C147" s="4" t="s">
        <v>23</v>
      </c>
      <c r="D147" s="4">
        <v>2029</v>
      </c>
      <c r="E147" s="1">
        <f t="shared" si="22"/>
        <v>4554.7496370065974</v>
      </c>
      <c r="F147" s="4" t="s">
        <v>113</v>
      </c>
      <c r="G147" s="34">
        <f>VLOOKUP(F147&amp;"-"&amp;C147,load!$BC$3:$BG$40,5,FALSE)</f>
        <v>0.55298068832924474</v>
      </c>
      <c r="H147" s="1">
        <f t="shared" si="24"/>
        <v>2518.6885894392858</v>
      </c>
      <c r="I147" s="2">
        <f t="shared" si="23"/>
        <v>373.60931850842644</v>
      </c>
      <c r="K147" s="4"/>
    </row>
    <row r="148" spans="1:11" x14ac:dyDescent="0.2">
      <c r="A148" s="4" t="str">
        <f t="shared" si="20"/>
        <v>Solar_PJM_PublicServiceEG_NJ</v>
      </c>
      <c r="B148" s="4" t="s">
        <v>143</v>
      </c>
      <c r="C148" s="4" t="s">
        <v>23</v>
      </c>
      <c r="D148" s="4">
        <v>2030</v>
      </c>
      <c r="E148" s="1">
        <f t="shared" si="22"/>
        <v>5230.3777853190386</v>
      </c>
      <c r="F148" s="4" t="s">
        <v>113</v>
      </c>
      <c r="G148" s="34">
        <f>VLOOKUP(F148&amp;"-"&amp;C148,load!$BC$3:$BG$40,5,FALSE)</f>
        <v>0.55298068832924474</v>
      </c>
      <c r="H148" s="1">
        <f t="shared" si="24"/>
        <v>2892.2979079477127</v>
      </c>
      <c r="I148" s="2">
        <f t="shared" si="23"/>
        <v>373.6093185084269</v>
      </c>
      <c r="K148" s="4"/>
    </row>
    <row r="149" spans="1:11" x14ac:dyDescent="0.2">
      <c r="A149" s="4" t="str">
        <f t="shared" si="20"/>
        <v>Solar_PJM_RocklandElec_NJ</v>
      </c>
      <c r="B149" s="4" t="s">
        <v>143</v>
      </c>
      <c r="C149" s="4" t="s">
        <v>23</v>
      </c>
      <c r="D149" s="4">
        <v>2022</v>
      </c>
      <c r="E149" s="1">
        <f t="shared" si="22"/>
        <v>0</v>
      </c>
      <c r="F149" s="4" t="s">
        <v>114</v>
      </c>
      <c r="G149" s="34">
        <f>VLOOKUP(F149&amp;"-"&amp;C149,load!$BC$3:$BG$40,5,FALSE)</f>
        <v>1.865999533772757E-2</v>
      </c>
      <c r="H149" s="1">
        <f t="shared" si="24"/>
        <v>0</v>
      </c>
      <c r="I149" s="2">
        <v>0</v>
      </c>
      <c r="K149" s="4"/>
    </row>
    <row r="150" spans="1:11" x14ac:dyDescent="0.2">
      <c r="A150" s="4" t="str">
        <f t="shared" si="20"/>
        <v>Solar_PJM_RocklandElec_NJ</v>
      </c>
      <c r="B150" s="4" t="s">
        <v>143</v>
      </c>
      <c r="C150" s="4" t="s">
        <v>23</v>
      </c>
      <c r="D150" s="4">
        <v>2023</v>
      </c>
      <c r="E150" s="1">
        <f t="shared" si="22"/>
        <v>616.59800022179513</v>
      </c>
      <c r="F150" s="4" t="s">
        <v>114</v>
      </c>
      <c r="G150" s="34">
        <f>VLOOKUP(F150&amp;"-"&amp;C150,load!$BC$3:$BG$40,5,FALSE)</f>
        <v>1.865999533772757E-2</v>
      </c>
      <c r="H150" s="1">
        <f t="shared" si="24"/>
        <v>11.505715809390841</v>
      </c>
      <c r="I150" s="2">
        <f t="shared" si="23"/>
        <v>11.505715809390841</v>
      </c>
      <c r="K150" s="4"/>
    </row>
    <row r="151" spans="1:11" x14ac:dyDescent="0.2">
      <c r="A151" s="4" t="str">
        <f t="shared" si="20"/>
        <v>Solar_PJM_RocklandElec_NJ</v>
      </c>
      <c r="B151" s="4" t="s">
        <v>143</v>
      </c>
      <c r="C151" s="4" t="s">
        <v>23</v>
      </c>
      <c r="D151" s="4">
        <v>2024</v>
      </c>
      <c r="E151" s="1">
        <f t="shared" si="22"/>
        <v>1183.6088954443935</v>
      </c>
      <c r="F151" s="4" t="s">
        <v>114</v>
      </c>
      <c r="G151" s="34">
        <f>VLOOKUP(F151&amp;"-"&amp;C151,load!$BC$3:$BG$40,5,FALSE)</f>
        <v>1.865999533772757E-2</v>
      </c>
      <c r="H151" s="1">
        <f t="shared" si="24"/>
        <v>22.086136470685261</v>
      </c>
      <c r="I151" s="2">
        <f t="shared" si="23"/>
        <v>10.58042066129442</v>
      </c>
      <c r="K151" s="4"/>
    </row>
    <row r="152" spans="1:11" x14ac:dyDescent="0.2">
      <c r="A152" s="4" t="str">
        <f t="shared" si="20"/>
        <v>Solar_PJM_RocklandElec_NJ</v>
      </c>
      <c r="B152" s="4" t="s">
        <v>143</v>
      </c>
      <c r="C152" s="4" t="s">
        <v>23</v>
      </c>
      <c r="D152" s="4">
        <v>2025</v>
      </c>
      <c r="E152" s="1">
        <f t="shared" si="22"/>
        <v>1852.2370437568343</v>
      </c>
      <c r="F152" s="4" t="s">
        <v>114</v>
      </c>
      <c r="G152" s="34">
        <f>VLOOKUP(F152&amp;"-"&amp;C152,load!$BC$3:$BG$40,5,FALSE)</f>
        <v>1.865999533772757E-2</v>
      </c>
      <c r="H152" s="1">
        <f t="shared" si="24"/>
        <v>34.562734600868822</v>
      </c>
      <c r="I152" s="2">
        <f t="shared" si="23"/>
        <v>12.476598130183561</v>
      </c>
      <c r="K152" s="4"/>
    </row>
    <row r="153" spans="1:11" x14ac:dyDescent="0.2">
      <c r="A153" s="4" t="str">
        <f t="shared" si="20"/>
        <v>Solar_PJM_RocklandElec_NJ</v>
      </c>
      <c r="B153" s="4" t="s">
        <v>143</v>
      </c>
      <c r="C153" s="4" t="s">
        <v>23</v>
      </c>
      <c r="D153" s="4">
        <v>2026</v>
      </c>
      <c r="E153" s="1">
        <f t="shared" si="22"/>
        <v>2527.8651920692751</v>
      </c>
      <c r="F153" s="4" t="s">
        <v>114</v>
      </c>
      <c r="G153" s="34">
        <f>VLOOKUP(F153&amp;"-"&amp;C153,load!$BC$3:$BG$40,5,FALSE)</f>
        <v>1.865999533772757E-2</v>
      </c>
      <c r="H153" s="1">
        <f t="shared" si="24"/>
        <v>47.169952698416481</v>
      </c>
      <c r="I153" s="2">
        <f t="shared" si="23"/>
        <v>12.607218097547658</v>
      </c>
      <c r="K153" s="4"/>
    </row>
    <row r="154" spans="1:11" x14ac:dyDescent="0.2">
      <c r="A154" s="4" t="str">
        <f t="shared" si="20"/>
        <v>Solar_PJM_RocklandElec_NJ</v>
      </c>
      <c r="B154" s="4" t="s">
        <v>143</v>
      </c>
      <c r="C154" s="4" t="s">
        <v>23</v>
      </c>
      <c r="D154" s="4">
        <v>2027</v>
      </c>
      <c r="E154" s="1">
        <f t="shared" si="22"/>
        <v>3203.4933403817158</v>
      </c>
      <c r="F154" s="4" t="s">
        <v>114</v>
      </c>
      <c r="G154" s="34">
        <f>VLOOKUP(F154&amp;"-"&amp;C154,load!$BC$3:$BG$40,5,FALSE)</f>
        <v>1.865999533772757E-2</v>
      </c>
      <c r="H154" s="1">
        <f t="shared" si="24"/>
        <v>59.777170795964139</v>
      </c>
      <c r="I154" s="2">
        <f t="shared" si="23"/>
        <v>12.607218097547658</v>
      </c>
      <c r="K154" s="4"/>
    </row>
    <row r="155" spans="1:11" x14ac:dyDescent="0.2">
      <c r="A155" s="4" t="str">
        <f t="shared" si="20"/>
        <v>Solar_PJM_RocklandElec_NJ</v>
      </c>
      <c r="B155" s="4" t="s">
        <v>143</v>
      </c>
      <c r="C155" s="4" t="s">
        <v>23</v>
      </c>
      <c r="D155" s="4">
        <v>2028</v>
      </c>
      <c r="E155" s="1">
        <f t="shared" si="22"/>
        <v>3879.1214886941566</v>
      </c>
      <c r="F155" s="4" t="s">
        <v>114</v>
      </c>
      <c r="G155" s="34">
        <f>VLOOKUP(F155&amp;"-"&amp;C155,load!$BC$3:$BG$40,5,FALSE)</f>
        <v>1.865999533772757E-2</v>
      </c>
      <c r="H155" s="1">
        <f t="shared" si="24"/>
        <v>72.384388893511797</v>
      </c>
      <c r="I155" s="2">
        <f t="shared" si="23"/>
        <v>12.607218097547658</v>
      </c>
      <c r="K155" s="4"/>
    </row>
    <row r="156" spans="1:11" x14ac:dyDescent="0.2">
      <c r="A156" s="4" t="str">
        <f t="shared" si="20"/>
        <v>Solar_PJM_RocklandElec_NJ</v>
      </c>
      <c r="B156" s="4" t="s">
        <v>143</v>
      </c>
      <c r="C156" s="4" t="s">
        <v>23</v>
      </c>
      <c r="D156" s="4">
        <v>2029</v>
      </c>
      <c r="E156" s="1">
        <f t="shared" si="22"/>
        <v>4554.7496370065974</v>
      </c>
      <c r="F156" s="4" t="s">
        <v>114</v>
      </c>
      <c r="G156" s="34">
        <f>VLOOKUP(F156&amp;"-"&amp;C156,load!$BC$3:$BG$40,5,FALSE)</f>
        <v>1.865999533772757E-2</v>
      </c>
      <c r="H156" s="1">
        <f t="shared" si="24"/>
        <v>84.991606991059456</v>
      </c>
      <c r="I156" s="2">
        <f t="shared" si="23"/>
        <v>12.607218097547658</v>
      </c>
      <c r="K156" s="4"/>
    </row>
    <row r="157" spans="1:11" x14ac:dyDescent="0.2">
      <c r="A157" s="4" t="str">
        <f t="shared" si="20"/>
        <v>Solar_PJM_RocklandElec_NJ</v>
      </c>
      <c r="B157" s="4" t="s">
        <v>143</v>
      </c>
      <c r="C157" s="4" t="s">
        <v>23</v>
      </c>
      <c r="D157" s="4">
        <v>2030</v>
      </c>
      <c r="E157" s="1">
        <f t="shared" si="22"/>
        <v>5230.3777853190386</v>
      </c>
      <c r="F157" s="4" t="s">
        <v>114</v>
      </c>
      <c r="G157" s="34">
        <f>VLOOKUP(F157&amp;"-"&amp;C157,load!$BC$3:$BG$40,5,FALSE)</f>
        <v>1.865999533772757E-2</v>
      </c>
      <c r="H157" s="1">
        <f t="shared" si="24"/>
        <v>97.598825088607114</v>
      </c>
      <c r="I157" s="2">
        <f t="shared" si="23"/>
        <v>12.607218097547658</v>
      </c>
      <c r="K157" s="4"/>
    </row>
    <row r="158" spans="1:11" x14ac:dyDescent="0.2">
      <c r="A158" s="4" t="str">
        <f t="shared" si="20"/>
        <v>Nuclear_PJM_AtlanticElec_NJ</v>
      </c>
      <c r="B158" s="4" t="s">
        <v>141</v>
      </c>
      <c r="C158" s="4" t="s">
        <v>23</v>
      </c>
      <c r="D158" s="4">
        <v>2022</v>
      </c>
      <c r="E158" s="1"/>
      <c r="F158" s="4" t="s">
        <v>97</v>
      </c>
      <c r="H158" s="1">
        <f>IFERROR(VLOOKUP(A158,'2022_resources_less_planned_ret'!$A$3:$E$293,7,FALSE),0)</f>
        <v>0</v>
      </c>
      <c r="I158" s="2">
        <v>0</v>
      </c>
      <c r="K158" s="4"/>
    </row>
    <row r="159" spans="1:11" x14ac:dyDescent="0.2">
      <c r="A159" s="4" t="str">
        <f t="shared" si="20"/>
        <v>Nuclear_PJM_AtlanticElec_NJ</v>
      </c>
      <c r="B159" s="4" t="s">
        <v>141</v>
      </c>
      <c r="C159" s="4" t="s">
        <v>23</v>
      </c>
      <c r="D159" s="4">
        <v>2023</v>
      </c>
      <c r="E159" s="1"/>
      <c r="F159" s="4" t="s">
        <v>97</v>
      </c>
      <c r="H159" s="1">
        <f>IFERROR(VLOOKUP(A159,'2022_resources_less_planned_ret'!$A$3:$E$293,7,FALSE),0)</f>
        <v>0</v>
      </c>
      <c r="I159" s="2">
        <f t="shared" ref="I159:I166" si="25">H159-H158</f>
        <v>0</v>
      </c>
      <c r="K159" s="4"/>
    </row>
    <row r="160" spans="1:11" x14ac:dyDescent="0.2">
      <c r="A160" s="4" t="str">
        <f t="shared" si="20"/>
        <v>Nuclear_PJM_AtlanticElec_NJ</v>
      </c>
      <c r="B160" s="4" t="s">
        <v>141</v>
      </c>
      <c r="C160" s="4" t="s">
        <v>23</v>
      </c>
      <c r="D160" s="4">
        <v>2024</v>
      </c>
      <c r="E160" s="1"/>
      <c r="F160" s="4" t="s">
        <v>97</v>
      </c>
      <c r="H160" s="1">
        <f>IFERROR(VLOOKUP(A160,'2022_resources_less_planned_ret'!$A$3:$E$293,7,FALSE),0)</f>
        <v>0</v>
      </c>
      <c r="I160" s="2">
        <f t="shared" si="25"/>
        <v>0</v>
      </c>
      <c r="K160" s="4"/>
    </row>
    <row r="161" spans="1:11" x14ac:dyDescent="0.2">
      <c r="A161" s="4" t="str">
        <f t="shared" si="20"/>
        <v>Nuclear_PJM_AtlanticElec_NJ</v>
      </c>
      <c r="B161" s="4" t="s">
        <v>141</v>
      </c>
      <c r="C161" s="4" t="s">
        <v>23</v>
      </c>
      <c r="D161" s="4">
        <v>2025</v>
      </c>
      <c r="E161" s="1"/>
      <c r="F161" s="4" t="s">
        <v>97</v>
      </c>
      <c r="H161" s="1">
        <f>IFERROR(VLOOKUP(A161,'2022_resources_less_planned_ret'!$A$3:$E$293,7,FALSE),0)</f>
        <v>0</v>
      </c>
      <c r="I161" s="2">
        <f t="shared" si="25"/>
        <v>0</v>
      </c>
      <c r="K161" s="4"/>
    </row>
    <row r="162" spans="1:11" x14ac:dyDescent="0.2">
      <c r="A162" s="4" t="str">
        <f t="shared" si="20"/>
        <v>Nuclear_PJM_AtlanticElec_NJ</v>
      </c>
      <c r="B162" s="4" t="s">
        <v>141</v>
      </c>
      <c r="C162" s="4" t="s">
        <v>23</v>
      </c>
      <c r="D162" s="4">
        <v>2026</v>
      </c>
      <c r="E162" s="1"/>
      <c r="F162" s="4" t="s">
        <v>97</v>
      </c>
      <c r="H162" s="1">
        <f>IFERROR(VLOOKUP(A162,'2022_resources_less_planned_ret'!$A$3:$E$293,7,FALSE),0)</f>
        <v>0</v>
      </c>
      <c r="I162" s="2">
        <f t="shared" si="25"/>
        <v>0</v>
      </c>
      <c r="K162" s="4"/>
    </row>
    <row r="163" spans="1:11" x14ac:dyDescent="0.2">
      <c r="A163" s="4" t="str">
        <f t="shared" si="20"/>
        <v>Nuclear_PJM_AtlanticElec_NJ</v>
      </c>
      <c r="B163" s="4" t="s">
        <v>141</v>
      </c>
      <c r="C163" s="4" t="s">
        <v>23</v>
      </c>
      <c r="D163" s="4">
        <v>2027</v>
      </c>
      <c r="E163" s="1"/>
      <c r="F163" s="4" t="s">
        <v>97</v>
      </c>
      <c r="H163" s="1">
        <f>IFERROR(VLOOKUP(A163,'2022_resources_less_planned_ret'!$A$3:$E$293,7,FALSE),0)</f>
        <v>0</v>
      </c>
      <c r="I163" s="2">
        <f t="shared" si="25"/>
        <v>0</v>
      </c>
      <c r="K163" s="4"/>
    </row>
    <row r="164" spans="1:11" x14ac:dyDescent="0.2">
      <c r="A164" s="4" t="str">
        <f t="shared" si="20"/>
        <v>Nuclear_PJM_AtlanticElec_NJ</v>
      </c>
      <c r="B164" s="4" t="s">
        <v>141</v>
      </c>
      <c r="C164" s="4" t="s">
        <v>23</v>
      </c>
      <c r="D164" s="4">
        <v>2028</v>
      </c>
      <c r="E164" s="1"/>
      <c r="F164" s="4" t="s">
        <v>97</v>
      </c>
      <c r="H164" s="1">
        <f>IFERROR(VLOOKUP(A164,'2022_resources_less_planned_ret'!$A$3:$E$293,7,FALSE),0)</f>
        <v>0</v>
      </c>
      <c r="I164" s="2">
        <f t="shared" si="25"/>
        <v>0</v>
      </c>
      <c r="K164" s="4"/>
    </row>
    <row r="165" spans="1:11" x14ac:dyDescent="0.2">
      <c r="A165" s="4" t="str">
        <f t="shared" si="20"/>
        <v>Nuclear_PJM_AtlanticElec_NJ</v>
      </c>
      <c r="B165" s="4" t="s">
        <v>141</v>
      </c>
      <c r="C165" s="4" t="s">
        <v>23</v>
      </c>
      <c r="D165" s="4">
        <v>2029</v>
      </c>
      <c r="E165" s="1"/>
      <c r="F165" s="4" t="s">
        <v>97</v>
      </c>
      <c r="H165" s="1">
        <f>IFERROR(VLOOKUP(A165,'2022_resources_less_planned_ret'!$A$3:$E$293,7,FALSE),0)</f>
        <v>0</v>
      </c>
      <c r="I165" s="2">
        <f t="shared" si="25"/>
        <v>0</v>
      </c>
      <c r="K165" s="4"/>
    </row>
    <row r="166" spans="1:11" x14ac:dyDescent="0.2">
      <c r="A166" s="4" t="str">
        <f t="shared" si="20"/>
        <v>Nuclear_PJM_AtlanticElec_NJ</v>
      </c>
      <c r="B166" s="4" t="s">
        <v>141</v>
      </c>
      <c r="C166" s="4" t="s">
        <v>23</v>
      </c>
      <c r="D166" s="4">
        <v>2030</v>
      </c>
      <c r="E166" s="1"/>
      <c r="F166" s="4" t="s">
        <v>97</v>
      </c>
      <c r="H166" s="1">
        <f>IFERROR(VLOOKUP(A166,'2022_resources_less_planned_ret'!$A$3:$E$293,7,FALSE),0)</f>
        <v>0</v>
      </c>
      <c r="I166" s="2">
        <f t="shared" si="25"/>
        <v>0</v>
      </c>
      <c r="K166" s="4"/>
    </row>
    <row r="167" spans="1:11" x14ac:dyDescent="0.2">
      <c r="A167" s="4" t="str">
        <f t="shared" ref="A167:A193" si="26">B167&amp;"_"&amp;F167&amp;"_"&amp;C167</f>
        <v>Nuclear_PJM_JerseyCntrlPL_NJ</v>
      </c>
      <c r="B167" s="4" t="s">
        <v>141</v>
      </c>
      <c r="C167" s="4" t="s">
        <v>23</v>
      </c>
      <c r="D167" s="4">
        <v>2022</v>
      </c>
      <c r="E167" s="1"/>
      <c r="F167" s="4" t="s">
        <v>107</v>
      </c>
      <c r="H167" s="1">
        <f>IFERROR(VLOOKUP(A167,'2022_resources_less_planned_ret'!$A$3:$E$293,7,FALSE),0)</f>
        <v>0</v>
      </c>
      <c r="I167" s="2">
        <v>0</v>
      </c>
      <c r="K167" s="4"/>
    </row>
    <row r="168" spans="1:11" x14ac:dyDescent="0.2">
      <c r="A168" s="4" t="str">
        <f t="shared" si="26"/>
        <v>Nuclear_PJM_JerseyCntrlPL_NJ</v>
      </c>
      <c r="B168" s="4" t="s">
        <v>141</v>
      </c>
      <c r="C168" s="4" t="s">
        <v>23</v>
      </c>
      <c r="D168" s="4">
        <v>2023</v>
      </c>
      <c r="E168" s="1"/>
      <c r="F168" s="4" t="s">
        <v>107</v>
      </c>
      <c r="H168" s="1">
        <f>IFERROR(VLOOKUP(A168,'2022_resources_less_planned_ret'!$A$3:$E$293,7,FALSE),0)</f>
        <v>0</v>
      </c>
      <c r="I168" s="2">
        <f t="shared" ref="I168:I193" si="27">H168-H167</f>
        <v>0</v>
      </c>
      <c r="K168" s="4"/>
    </row>
    <row r="169" spans="1:11" x14ac:dyDescent="0.2">
      <c r="A169" s="4" t="str">
        <f t="shared" si="26"/>
        <v>Nuclear_PJM_JerseyCntrlPL_NJ</v>
      </c>
      <c r="B169" s="4" t="s">
        <v>141</v>
      </c>
      <c r="C169" s="4" t="s">
        <v>23</v>
      </c>
      <c r="D169" s="4">
        <v>2024</v>
      </c>
      <c r="E169" s="1"/>
      <c r="F169" s="4" t="s">
        <v>107</v>
      </c>
      <c r="H169" s="1">
        <f>IFERROR(VLOOKUP(A169,'2022_resources_less_planned_ret'!$A$3:$E$293,7,FALSE),0)</f>
        <v>0</v>
      </c>
      <c r="I169" s="2">
        <f t="shared" si="27"/>
        <v>0</v>
      </c>
      <c r="K169" s="4"/>
    </row>
    <row r="170" spans="1:11" x14ac:dyDescent="0.2">
      <c r="A170" s="4" t="str">
        <f t="shared" si="26"/>
        <v>Nuclear_PJM_JerseyCntrlPL_NJ</v>
      </c>
      <c r="B170" s="4" t="s">
        <v>141</v>
      </c>
      <c r="C170" s="4" t="s">
        <v>23</v>
      </c>
      <c r="D170" s="4">
        <v>2025</v>
      </c>
      <c r="E170" s="1"/>
      <c r="F170" s="4" t="s">
        <v>107</v>
      </c>
      <c r="H170" s="1">
        <f>IFERROR(VLOOKUP(A170,'2022_resources_less_planned_ret'!$A$3:$E$293,7,FALSE),0)</f>
        <v>0</v>
      </c>
      <c r="I170" s="2">
        <f t="shared" si="27"/>
        <v>0</v>
      </c>
      <c r="K170" s="4"/>
    </row>
    <row r="171" spans="1:11" x14ac:dyDescent="0.2">
      <c r="A171" s="4" t="str">
        <f t="shared" si="26"/>
        <v>Nuclear_PJM_JerseyCntrlPL_NJ</v>
      </c>
      <c r="B171" s="4" t="s">
        <v>141</v>
      </c>
      <c r="C171" s="4" t="s">
        <v>23</v>
      </c>
      <c r="D171" s="4">
        <v>2026</v>
      </c>
      <c r="E171" s="1"/>
      <c r="F171" s="4" t="s">
        <v>107</v>
      </c>
      <c r="H171" s="1">
        <f>IFERROR(VLOOKUP(A171,'2022_resources_less_planned_ret'!$A$3:$E$293,7,FALSE),0)</f>
        <v>0</v>
      </c>
      <c r="I171" s="2">
        <f t="shared" si="27"/>
        <v>0</v>
      </c>
      <c r="K171" s="4"/>
    </row>
    <row r="172" spans="1:11" x14ac:dyDescent="0.2">
      <c r="A172" s="4" t="str">
        <f t="shared" si="26"/>
        <v>Nuclear_PJM_JerseyCntrlPL_NJ</v>
      </c>
      <c r="B172" s="4" t="s">
        <v>141</v>
      </c>
      <c r="C172" s="4" t="s">
        <v>23</v>
      </c>
      <c r="D172" s="4">
        <v>2027</v>
      </c>
      <c r="E172" s="1"/>
      <c r="F172" s="4" t="s">
        <v>107</v>
      </c>
      <c r="H172" s="1">
        <f>IFERROR(VLOOKUP(A172,'2022_resources_less_planned_ret'!$A$3:$E$293,7,FALSE),0)</f>
        <v>0</v>
      </c>
      <c r="I172" s="2">
        <f t="shared" si="27"/>
        <v>0</v>
      </c>
      <c r="K172" s="4"/>
    </row>
    <row r="173" spans="1:11" x14ac:dyDescent="0.2">
      <c r="A173" s="4" t="str">
        <f t="shared" si="26"/>
        <v>Nuclear_PJM_JerseyCntrlPL_NJ</v>
      </c>
      <c r="B173" s="4" t="s">
        <v>141</v>
      </c>
      <c r="C173" s="4" t="s">
        <v>23</v>
      </c>
      <c r="D173" s="4">
        <v>2028</v>
      </c>
      <c r="E173" s="1"/>
      <c r="F173" s="4" t="s">
        <v>107</v>
      </c>
      <c r="H173" s="1">
        <f>IFERROR(VLOOKUP(A173,'2022_resources_less_planned_ret'!$A$3:$E$293,7,FALSE),0)</f>
        <v>0</v>
      </c>
      <c r="I173" s="2">
        <f t="shared" si="27"/>
        <v>0</v>
      </c>
      <c r="K173" s="4"/>
    </row>
    <row r="174" spans="1:11" x14ac:dyDescent="0.2">
      <c r="A174" s="4" t="str">
        <f t="shared" si="26"/>
        <v>Nuclear_PJM_JerseyCntrlPL_NJ</v>
      </c>
      <c r="B174" s="4" t="s">
        <v>141</v>
      </c>
      <c r="C174" s="4" t="s">
        <v>23</v>
      </c>
      <c r="D174" s="4">
        <v>2029</v>
      </c>
      <c r="E174" s="1"/>
      <c r="F174" s="4" t="s">
        <v>107</v>
      </c>
      <c r="H174" s="1">
        <f>IFERROR(VLOOKUP(A174,'2022_resources_less_planned_ret'!$A$3:$E$293,7,FALSE),0)</f>
        <v>0</v>
      </c>
      <c r="I174" s="2">
        <f t="shared" si="27"/>
        <v>0</v>
      </c>
      <c r="K174" s="4"/>
    </row>
    <row r="175" spans="1:11" x14ac:dyDescent="0.2">
      <c r="A175" s="4" t="str">
        <f t="shared" si="26"/>
        <v>Nuclear_PJM_JerseyCntrlPL_NJ</v>
      </c>
      <c r="B175" s="4" t="s">
        <v>141</v>
      </c>
      <c r="C175" s="4" t="s">
        <v>23</v>
      </c>
      <c r="D175" s="4">
        <v>2030</v>
      </c>
      <c r="E175" s="1"/>
      <c r="F175" s="4" t="s">
        <v>107</v>
      </c>
      <c r="H175" s="1">
        <f>IFERROR(VLOOKUP(A175,'2022_resources_less_planned_ret'!$A$3:$E$293,7,FALSE),0)</f>
        <v>0</v>
      </c>
      <c r="I175" s="2">
        <f t="shared" si="27"/>
        <v>0</v>
      </c>
      <c r="K175" s="4"/>
    </row>
    <row r="176" spans="1:11" x14ac:dyDescent="0.2">
      <c r="A176" s="4" t="str">
        <f t="shared" si="26"/>
        <v>Nuclear_PJM_PublicServiceEG_NJ</v>
      </c>
      <c r="B176" s="4" t="s">
        <v>141</v>
      </c>
      <c r="C176" s="4" t="s">
        <v>23</v>
      </c>
      <c r="D176" s="4">
        <v>2022</v>
      </c>
      <c r="E176" s="1"/>
      <c r="F176" s="4" t="s">
        <v>113</v>
      </c>
      <c r="H176" s="1">
        <f>IFERROR(VLOOKUP(A176,'2022_resources_less_planned_ret'!$A$3:$E$293,7,FALSE),0)</f>
        <v>0</v>
      </c>
      <c r="I176" s="2">
        <v>0</v>
      </c>
      <c r="K176" s="4"/>
    </row>
    <row r="177" spans="1:11" x14ac:dyDescent="0.2">
      <c r="A177" s="4" t="str">
        <f t="shared" si="26"/>
        <v>Nuclear_PJM_PublicServiceEG_NJ</v>
      </c>
      <c r="B177" s="4" t="s">
        <v>141</v>
      </c>
      <c r="C177" s="4" t="s">
        <v>23</v>
      </c>
      <c r="D177" s="4">
        <v>2023</v>
      </c>
      <c r="E177" s="1"/>
      <c r="F177" s="4" t="s">
        <v>113</v>
      </c>
      <c r="H177" s="1">
        <f>IFERROR(VLOOKUP(A177,'2022_resources_less_planned_ret'!$A$3:$E$293,7,FALSE),0)</f>
        <v>0</v>
      </c>
      <c r="I177" s="2">
        <f t="shared" si="27"/>
        <v>0</v>
      </c>
      <c r="K177" s="4"/>
    </row>
    <row r="178" spans="1:11" x14ac:dyDescent="0.2">
      <c r="A178" s="4" t="str">
        <f t="shared" si="26"/>
        <v>Nuclear_PJM_PublicServiceEG_NJ</v>
      </c>
      <c r="B178" s="4" t="s">
        <v>141</v>
      </c>
      <c r="C178" s="4" t="s">
        <v>23</v>
      </c>
      <c r="D178" s="4">
        <v>2024</v>
      </c>
      <c r="E178" s="1"/>
      <c r="F178" s="4" t="s">
        <v>113</v>
      </c>
      <c r="H178" s="1">
        <f>IFERROR(VLOOKUP(A178,'2022_resources_less_planned_ret'!$A$3:$E$293,7,FALSE),0)</f>
        <v>0</v>
      </c>
      <c r="I178" s="2">
        <f t="shared" si="27"/>
        <v>0</v>
      </c>
      <c r="K178" s="4"/>
    </row>
    <row r="179" spans="1:11" x14ac:dyDescent="0.2">
      <c r="A179" s="4" t="str">
        <f t="shared" si="26"/>
        <v>Nuclear_PJM_PublicServiceEG_NJ</v>
      </c>
      <c r="B179" s="4" t="s">
        <v>141</v>
      </c>
      <c r="C179" s="4" t="s">
        <v>23</v>
      </c>
      <c r="D179" s="4">
        <v>2025</v>
      </c>
      <c r="E179" s="1"/>
      <c r="F179" s="4" t="s">
        <v>113</v>
      </c>
      <c r="H179" s="1">
        <f>IFERROR(VLOOKUP(A179,'2022_resources_less_planned_ret'!$A$3:$E$293,7,FALSE),0)</f>
        <v>0</v>
      </c>
      <c r="I179" s="2">
        <f t="shared" si="27"/>
        <v>0</v>
      </c>
      <c r="K179" s="4"/>
    </row>
    <row r="180" spans="1:11" x14ac:dyDescent="0.2">
      <c r="A180" s="4" t="str">
        <f t="shared" si="26"/>
        <v>Nuclear_PJM_PublicServiceEG_NJ</v>
      </c>
      <c r="B180" s="4" t="s">
        <v>141</v>
      </c>
      <c r="C180" s="4" t="s">
        <v>23</v>
      </c>
      <c r="D180" s="4">
        <v>2026</v>
      </c>
      <c r="E180" s="1"/>
      <c r="F180" s="4" t="s">
        <v>113</v>
      </c>
      <c r="H180" s="1">
        <f>IFERROR(VLOOKUP(A180,'2022_resources_less_planned_ret'!$A$3:$E$293,7,FALSE),0)</f>
        <v>0</v>
      </c>
      <c r="I180" s="2">
        <f t="shared" si="27"/>
        <v>0</v>
      </c>
      <c r="K180" s="4"/>
    </row>
    <row r="181" spans="1:11" x14ac:dyDescent="0.2">
      <c r="A181" s="4" t="str">
        <f t="shared" si="26"/>
        <v>Nuclear_PJM_PublicServiceEG_NJ</v>
      </c>
      <c r="B181" s="4" t="s">
        <v>141</v>
      </c>
      <c r="C181" s="4" t="s">
        <v>23</v>
      </c>
      <c r="D181" s="4">
        <v>2027</v>
      </c>
      <c r="E181" s="1"/>
      <c r="F181" s="4" t="s">
        <v>113</v>
      </c>
      <c r="H181" s="1">
        <f>IFERROR(VLOOKUP(A181,'2022_resources_less_planned_ret'!$A$3:$E$293,7,FALSE),0)</f>
        <v>0</v>
      </c>
      <c r="I181" s="2">
        <f t="shared" si="27"/>
        <v>0</v>
      </c>
      <c r="K181" s="4"/>
    </row>
    <row r="182" spans="1:11" x14ac:dyDescent="0.2">
      <c r="A182" s="4" t="str">
        <f t="shared" si="26"/>
        <v>Nuclear_PJM_PublicServiceEG_NJ</v>
      </c>
      <c r="B182" s="4" t="s">
        <v>141</v>
      </c>
      <c r="C182" s="4" t="s">
        <v>23</v>
      </c>
      <c r="D182" s="4">
        <v>2028</v>
      </c>
      <c r="E182" s="1"/>
      <c r="F182" s="4" t="s">
        <v>113</v>
      </c>
      <c r="H182" s="1">
        <f>IFERROR(VLOOKUP(A182,'2022_resources_less_planned_ret'!$A$3:$E$293,7,FALSE),0)</f>
        <v>0</v>
      </c>
      <c r="I182" s="2">
        <f t="shared" si="27"/>
        <v>0</v>
      </c>
      <c r="K182" s="4"/>
    </row>
    <row r="183" spans="1:11" x14ac:dyDescent="0.2">
      <c r="A183" s="4" t="str">
        <f t="shared" si="26"/>
        <v>Nuclear_PJM_PublicServiceEG_NJ</v>
      </c>
      <c r="B183" s="4" t="s">
        <v>141</v>
      </c>
      <c r="C183" s="4" t="s">
        <v>23</v>
      </c>
      <c r="D183" s="4">
        <v>2029</v>
      </c>
      <c r="E183" s="1"/>
      <c r="F183" s="4" t="s">
        <v>113</v>
      </c>
      <c r="H183" s="1">
        <f>IFERROR(VLOOKUP(A183,'2022_resources_less_planned_ret'!$A$3:$E$293,7,FALSE),0)</f>
        <v>0</v>
      </c>
      <c r="I183" s="2">
        <f t="shared" si="27"/>
        <v>0</v>
      </c>
      <c r="K183" s="4"/>
    </row>
    <row r="184" spans="1:11" x14ac:dyDescent="0.2">
      <c r="A184" s="4" t="str">
        <f t="shared" si="26"/>
        <v>Nuclear_PJM_PublicServiceEG_NJ</v>
      </c>
      <c r="B184" s="4" t="s">
        <v>141</v>
      </c>
      <c r="C184" s="4" t="s">
        <v>23</v>
      </c>
      <c r="D184" s="4">
        <v>2030</v>
      </c>
      <c r="E184" s="1"/>
      <c r="F184" s="4" t="s">
        <v>113</v>
      </c>
      <c r="H184" s="1">
        <f>IFERROR(VLOOKUP(A184,'2022_resources_less_planned_ret'!$A$3:$E$293,7,FALSE),0)</f>
        <v>0</v>
      </c>
      <c r="I184" s="2">
        <f t="shared" si="27"/>
        <v>0</v>
      </c>
      <c r="K184" s="4"/>
    </row>
    <row r="185" spans="1:11" x14ac:dyDescent="0.2">
      <c r="A185" s="4" t="str">
        <f t="shared" si="26"/>
        <v>Nuclear_PJM_RocklandElec_NJ</v>
      </c>
      <c r="B185" s="4" t="s">
        <v>141</v>
      </c>
      <c r="C185" s="4" t="s">
        <v>23</v>
      </c>
      <c r="D185" s="4">
        <v>2022</v>
      </c>
      <c r="E185" s="1"/>
      <c r="F185" s="4" t="s">
        <v>114</v>
      </c>
      <c r="H185" s="1">
        <f>IFERROR(VLOOKUP(A185,'2022_resources_less_planned_ret'!$A$3:$E$293,7,FALSE),0)</f>
        <v>0</v>
      </c>
      <c r="I185" s="2">
        <v>0</v>
      </c>
      <c r="K185" s="4"/>
    </row>
    <row r="186" spans="1:11" x14ac:dyDescent="0.2">
      <c r="A186" s="4" t="str">
        <f t="shared" si="26"/>
        <v>Nuclear_PJM_RocklandElec_NJ</v>
      </c>
      <c r="B186" s="4" t="s">
        <v>141</v>
      </c>
      <c r="C186" s="4" t="s">
        <v>23</v>
      </c>
      <c r="D186" s="4">
        <v>2023</v>
      </c>
      <c r="E186" s="1"/>
      <c r="F186" s="4" t="s">
        <v>114</v>
      </c>
      <c r="H186" s="1">
        <f>IFERROR(VLOOKUP(A186,'2022_resources_less_planned_ret'!$A$3:$E$293,7,FALSE),0)</f>
        <v>0</v>
      </c>
      <c r="I186" s="2">
        <f t="shared" si="27"/>
        <v>0</v>
      </c>
      <c r="K186" s="4"/>
    </row>
    <row r="187" spans="1:11" x14ac:dyDescent="0.2">
      <c r="A187" s="4" t="str">
        <f t="shared" si="26"/>
        <v>Nuclear_PJM_RocklandElec_NJ</v>
      </c>
      <c r="B187" s="4" t="s">
        <v>141</v>
      </c>
      <c r="C187" s="4" t="s">
        <v>23</v>
      </c>
      <c r="D187" s="4">
        <v>2024</v>
      </c>
      <c r="E187" s="1"/>
      <c r="F187" s="4" t="s">
        <v>114</v>
      </c>
      <c r="H187" s="1">
        <f>IFERROR(VLOOKUP(A187,'2022_resources_less_planned_ret'!$A$3:$E$293,7,FALSE),0)</f>
        <v>0</v>
      </c>
      <c r="I187" s="2">
        <f t="shared" si="27"/>
        <v>0</v>
      </c>
      <c r="K187" s="4"/>
    </row>
    <row r="188" spans="1:11" x14ac:dyDescent="0.2">
      <c r="A188" s="4" t="str">
        <f t="shared" si="26"/>
        <v>Nuclear_PJM_RocklandElec_NJ</v>
      </c>
      <c r="B188" s="4" t="s">
        <v>141</v>
      </c>
      <c r="C188" s="4" t="s">
        <v>23</v>
      </c>
      <c r="D188" s="4">
        <v>2025</v>
      </c>
      <c r="E188" s="1"/>
      <c r="F188" s="4" t="s">
        <v>114</v>
      </c>
      <c r="H188" s="1">
        <f>IFERROR(VLOOKUP(A188,'2022_resources_less_planned_ret'!$A$3:$E$293,7,FALSE),0)</f>
        <v>0</v>
      </c>
      <c r="I188" s="2">
        <f t="shared" si="27"/>
        <v>0</v>
      </c>
      <c r="K188" s="4"/>
    </row>
    <row r="189" spans="1:11" x14ac:dyDescent="0.2">
      <c r="A189" s="4" t="str">
        <f t="shared" si="26"/>
        <v>Nuclear_PJM_RocklandElec_NJ</v>
      </c>
      <c r="B189" s="4" t="s">
        <v>141</v>
      </c>
      <c r="C189" s="4" t="s">
        <v>23</v>
      </c>
      <c r="D189" s="4">
        <v>2026</v>
      </c>
      <c r="E189" s="1"/>
      <c r="F189" s="4" t="s">
        <v>114</v>
      </c>
      <c r="H189" s="1">
        <f>IFERROR(VLOOKUP(A189,'2022_resources_less_planned_ret'!$A$3:$E$293,7,FALSE),0)</f>
        <v>0</v>
      </c>
      <c r="I189" s="2">
        <f t="shared" si="27"/>
        <v>0</v>
      </c>
      <c r="K189" s="4"/>
    </row>
    <row r="190" spans="1:11" x14ac:dyDescent="0.2">
      <c r="A190" s="4" t="str">
        <f t="shared" si="26"/>
        <v>Nuclear_PJM_RocklandElec_NJ</v>
      </c>
      <c r="B190" s="4" t="s">
        <v>141</v>
      </c>
      <c r="C190" s="4" t="s">
        <v>23</v>
      </c>
      <c r="D190" s="4">
        <v>2027</v>
      </c>
      <c r="E190" s="1"/>
      <c r="F190" s="4" t="s">
        <v>114</v>
      </c>
      <c r="H190" s="1">
        <f>IFERROR(VLOOKUP(A190,'2022_resources_less_planned_ret'!$A$3:$E$293,7,FALSE),0)</f>
        <v>0</v>
      </c>
      <c r="I190" s="2">
        <f t="shared" si="27"/>
        <v>0</v>
      </c>
      <c r="K190" s="4"/>
    </row>
    <row r="191" spans="1:11" x14ac:dyDescent="0.2">
      <c r="A191" s="4" t="str">
        <f t="shared" si="26"/>
        <v>Nuclear_PJM_RocklandElec_NJ</v>
      </c>
      <c r="B191" s="4" t="s">
        <v>141</v>
      </c>
      <c r="C191" s="4" t="s">
        <v>23</v>
      </c>
      <c r="D191" s="4">
        <v>2028</v>
      </c>
      <c r="E191" s="1"/>
      <c r="F191" s="4" t="s">
        <v>114</v>
      </c>
      <c r="H191" s="1">
        <f>IFERROR(VLOOKUP(A191,'2022_resources_less_planned_ret'!$A$3:$E$293,7,FALSE),0)</f>
        <v>0</v>
      </c>
      <c r="I191" s="2">
        <f t="shared" si="27"/>
        <v>0</v>
      </c>
      <c r="K191" s="4"/>
    </row>
    <row r="192" spans="1:11" x14ac:dyDescent="0.2">
      <c r="A192" s="4" t="str">
        <f t="shared" si="26"/>
        <v>Nuclear_PJM_RocklandElec_NJ</v>
      </c>
      <c r="B192" s="4" t="s">
        <v>141</v>
      </c>
      <c r="C192" s="4" t="s">
        <v>23</v>
      </c>
      <c r="D192" s="4">
        <v>2029</v>
      </c>
      <c r="E192" s="1"/>
      <c r="F192" s="4" t="s">
        <v>114</v>
      </c>
      <c r="H192" s="1">
        <f>IFERROR(VLOOKUP(A192,'2022_resources_less_planned_ret'!$A$3:$E$293,7,FALSE),0)</f>
        <v>0</v>
      </c>
      <c r="I192" s="2">
        <f t="shared" si="27"/>
        <v>0</v>
      </c>
      <c r="K192" s="4"/>
    </row>
    <row r="193" spans="1:24" x14ac:dyDescent="0.2">
      <c r="A193" s="4" t="str">
        <f t="shared" si="26"/>
        <v>Nuclear_PJM_RocklandElec_NJ</v>
      </c>
      <c r="B193" s="4" t="s">
        <v>141</v>
      </c>
      <c r="C193" s="4" t="s">
        <v>23</v>
      </c>
      <c r="D193" s="4">
        <v>2030</v>
      </c>
      <c r="E193" s="1"/>
      <c r="F193" s="4" t="s">
        <v>114</v>
      </c>
      <c r="H193" s="1">
        <f>IFERROR(VLOOKUP(A193,'2022_resources_less_planned_ret'!$A$3:$E$293,7,FALSE),0)</f>
        <v>0</v>
      </c>
      <c r="I193" s="2">
        <f t="shared" si="27"/>
        <v>0</v>
      </c>
    </row>
    <row r="194" spans="1:24" x14ac:dyDescent="0.2">
      <c r="A194" t="s">
        <v>171</v>
      </c>
      <c r="B194" t="s">
        <v>142</v>
      </c>
      <c r="C194" t="s">
        <v>26</v>
      </c>
      <c r="D194" s="4">
        <v>2022</v>
      </c>
      <c r="F194" t="s">
        <v>95</v>
      </c>
      <c r="H194">
        <v>8.1999999999999993</v>
      </c>
      <c r="I194" s="4">
        <v>0</v>
      </c>
      <c r="N194" s="63"/>
      <c r="O194" s="63"/>
      <c r="P194" s="63"/>
      <c r="Q194" s="63"/>
      <c r="R194" s="63"/>
      <c r="S194" s="63"/>
      <c r="T194" s="63"/>
    </row>
    <row r="195" spans="1:24" x14ac:dyDescent="0.2">
      <c r="A195" t="s">
        <v>181</v>
      </c>
      <c r="B195" t="s">
        <v>142</v>
      </c>
      <c r="C195" t="s">
        <v>27</v>
      </c>
      <c r="D195" s="4">
        <v>2022</v>
      </c>
      <c r="F195" t="s">
        <v>105</v>
      </c>
      <c r="H195">
        <v>136</v>
      </c>
      <c r="I195" s="4">
        <v>0</v>
      </c>
      <c r="N195" s="63"/>
      <c r="O195" s="63"/>
      <c r="P195" s="63"/>
      <c r="Q195" s="63"/>
      <c r="R195" s="63"/>
      <c r="S195" s="63"/>
      <c r="T195" s="63"/>
      <c r="V195" s="63"/>
      <c r="W195" s="63"/>
      <c r="X195" s="63"/>
    </row>
    <row r="196" spans="1:24" x14ac:dyDescent="0.2">
      <c r="A196" s="63" t="s">
        <v>486</v>
      </c>
      <c r="B196" s="63" t="s">
        <v>142</v>
      </c>
      <c r="C196" s="63" t="s">
        <v>4</v>
      </c>
      <c r="D196" s="63">
        <v>2022</v>
      </c>
      <c r="E196" s="63"/>
      <c r="F196" s="63" t="s">
        <v>111</v>
      </c>
      <c r="G196" s="63"/>
      <c r="H196" s="63">
        <v>572</v>
      </c>
      <c r="I196" s="63">
        <v>0</v>
      </c>
      <c r="N196" s="63"/>
      <c r="O196" s="63"/>
      <c r="P196" s="63"/>
      <c r="Q196" s="63"/>
      <c r="R196" s="63"/>
      <c r="S196" s="63"/>
      <c r="T196" s="63"/>
      <c r="V196" s="63"/>
      <c r="W196" s="63"/>
      <c r="X196" s="63"/>
    </row>
    <row r="197" spans="1:24" x14ac:dyDescent="0.2">
      <c r="A197" s="63" t="s">
        <v>210</v>
      </c>
      <c r="B197" s="63" t="s">
        <v>142</v>
      </c>
      <c r="C197" s="63" t="s">
        <v>28</v>
      </c>
      <c r="D197" s="63">
        <v>2022</v>
      </c>
      <c r="E197" s="63"/>
      <c r="F197" s="63" t="s">
        <v>95</v>
      </c>
      <c r="G197" s="63"/>
      <c r="H197" s="63">
        <v>11.8</v>
      </c>
      <c r="I197" s="63">
        <v>0</v>
      </c>
      <c r="N197" s="63"/>
      <c r="O197" s="63"/>
      <c r="P197" s="63"/>
      <c r="Q197" s="63"/>
      <c r="R197" s="63"/>
      <c r="S197" s="63"/>
      <c r="T197" s="63"/>
      <c r="V197" s="63"/>
      <c r="W197" s="63"/>
      <c r="X197" s="63"/>
    </row>
    <row r="198" spans="1:24" x14ac:dyDescent="0.2">
      <c r="A198" s="63" t="s">
        <v>214</v>
      </c>
      <c r="B198" s="63" t="s">
        <v>142</v>
      </c>
      <c r="C198" s="63" t="s">
        <v>29</v>
      </c>
      <c r="D198" s="63">
        <v>2022</v>
      </c>
      <c r="E198" s="63"/>
      <c r="F198" s="63" t="s">
        <v>102</v>
      </c>
      <c r="G198" s="63"/>
      <c r="H198" s="63">
        <v>315</v>
      </c>
      <c r="I198" s="63">
        <v>0</v>
      </c>
      <c r="N198" s="63"/>
      <c r="O198" s="63"/>
      <c r="P198" s="63"/>
      <c r="Q198" s="63"/>
      <c r="R198" s="63"/>
      <c r="S198" s="63"/>
      <c r="T198" s="63"/>
      <c r="V198" s="63"/>
      <c r="W198" s="63"/>
      <c r="X198" s="63"/>
    </row>
    <row r="199" spans="1:24" x14ac:dyDescent="0.2">
      <c r="A199" s="63" t="s">
        <v>226</v>
      </c>
      <c r="B199" s="63" t="s">
        <v>142</v>
      </c>
      <c r="C199" s="63" t="s">
        <v>23</v>
      </c>
      <c r="D199" s="63">
        <v>2022</v>
      </c>
      <c r="E199" s="63"/>
      <c r="F199" s="63" t="s">
        <v>113</v>
      </c>
      <c r="G199" s="63"/>
      <c r="H199" s="63">
        <v>5</v>
      </c>
      <c r="I199" s="63">
        <v>0</v>
      </c>
      <c r="N199" s="63"/>
      <c r="O199" s="63"/>
      <c r="P199" s="63"/>
      <c r="Q199" s="63"/>
      <c r="R199" s="63"/>
      <c r="S199" s="63"/>
      <c r="T199" s="63"/>
      <c r="V199" s="63"/>
      <c r="W199" s="63"/>
      <c r="X199" s="63"/>
    </row>
    <row r="200" spans="1:24" x14ac:dyDescent="0.2">
      <c r="A200" s="63" t="s">
        <v>254</v>
      </c>
      <c r="B200" s="63" t="s">
        <v>142</v>
      </c>
      <c r="C200" s="63" t="s">
        <v>30</v>
      </c>
      <c r="D200" s="63">
        <v>2022</v>
      </c>
      <c r="E200" s="63"/>
      <c r="F200" s="63" t="s">
        <v>103</v>
      </c>
      <c r="G200" s="63"/>
      <c r="H200" s="63">
        <v>112</v>
      </c>
      <c r="I200" s="63">
        <v>0</v>
      </c>
      <c r="N200" s="63"/>
      <c r="O200" s="63"/>
      <c r="P200" s="63"/>
      <c r="Q200" s="63"/>
      <c r="R200" s="63"/>
      <c r="S200" s="63"/>
      <c r="T200" s="63"/>
      <c r="V200" s="63"/>
      <c r="W200" s="63"/>
      <c r="X200" s="63"/>
    </row>
    <row r="201" spans="1:24" x14ac:dyDescent="0.2">
      <c r="A201" s="63" t="s">
        <v>255</v>
      </c>
      <c r="B201" s="63" t="s">
        <v>142</v>
      </c>
      <c r="C201" s="63" t="s">
        <v>30</v>
      </c>
      <c r="D201" s="63">
        <v>2022</v>
      </c>
      <c r="E201" s="63"/>
      <c r="F201" s="63" t="s">
        <v>95</v>
      </c>
      <c r="G201" s="63"/>
      <c r="H201" s="63">
        <v>88</v>
      </c>
      <c r="I201" s="63">
        <v>0</v>
      </c>
      <c r="N201" s="63"/>
      <c r="O201" s="63"/>
      <c r="P201" s="63"/>
      <c r="Q201" s="63"/>
      <c r="R201" s="63"/>
      <c r="S201" s="63"/>
      <c r="T201" s="63"/>
      <c r="V201" s="63"/>
      <c r="W201" s="63"/>
      <c r="X201" s="63"/>
    </row>
    <row r="202" spans="1:24" x14ac:dyDescent="0.2">
      <c r="A202" s="63" t="s">
        <v>285</v>
      </c>
      <c r="B202" s="63" t="s">
        <v>142</v>
      </c>
      <c r="C202" s="63" t="s">
        <v>31</v>
      </c>
      <c r="D202" s="63">
        <v>2022</v>
      </c>
      <c r="E202" s="63"/>
      <c r="F202" s="63" t="s">
        <v>96</v>
      </c>
      <c r="G202" s="63"/>
      <c r="H202" s="63">
        <v>64.000000000000114</v>
      </c>
      <c r="I202" s="63">
        <v>0</v>
      </c>
      <c r="N202" s="63"/>
      <c r="O202" s="63"/>
      <c r="P202" s="63"/>
      <c r="Q202" s="63"/>
      <c r="R202" s="63"/>
      <c r="S202" s="63"/>
      <c r="T202" s="63"/>
      <c r="V202" s="63"/>
      <c r="W202" s="63"/>
      <c r="X202" s="63"/>
    </row>
    <row r="203" spans="1:24" x14ac:dyDescent="0.2">
      <c r="A203" s="63" t="s">
        <v>286</v>
      </c>
      <c r="B203" s="63" t="s">
        <v>142</v>
      </c>
      <c r="C203" s="63" t="s">
        <v>31</v>
      </c>
      <c r="D203" s="63">
        <v>2022</v>
      </c>
      <c r="E203" s="63"/>
      <c r="F203" s="63" t="s">
        <v>104</v>
      </c>
      <c r="G203" s="63"/>
      <c r="H203" s="63">
        <v>6.3</v>
      </c>
      <c r="I203" s="63">
        <v>0</v>
      </c>
      <c r="N203" s="63"/>
      <c r="O203" s="63"/>
      <c r="P203" s="63"/>
      <c r="Q203" s="63"/>
      <c r="R203" s="63"/>
      <c r="S203" s="63"/>
      <c r="T203" s="63"/>
      <c r="V203" s="63"/>
      <c r="W203" s="63"/>
      <c r="X203" s="63"/>
    </row>
    <row r="204" spans="1:24" x14ac:dyDescent="0.2">
      <c r="A204" s="63" t="s">
        <v>287</v>
      </c>
      <c r="B204" s="63" t="s">
        <v>142</v>
      </c>
      <c r="C204" s="63" t="s">
        <v>31</v>
      </c>
      <c r="D204" s="63">
        <v>2022</v>
      </c>
      <c r="E204" s="63"/>
      <c r="F204" s="63" t="s">
        <v>109</v>
      </c>
      <c r="G204" s="63"/>
      <c r="H204" s="63">
        <v>77.8</v>
      </c>
      <c r="I204" s="63">
        <v>0</v>
      </c>
      <c r="N204" s="63"/>
      <c r="O204" s="63"/>
      <c r="P204" s="63"/>
      <c r="Q204" s="63"/>
      <c r="R204" s="63"/>
      <c r="S204" s="63"/>
      <c r="T204" s="63"/>
      <c r="V204" s="63"/>
      <c r="W204" s="63"/>
      <c r="X204" s="63"/>
    </row>
    <row r="205" spans="1:24" x14ac:dyDescent="0.2">
      <c r="A205" s="63" t="s">
        <v>288</v>
      </c>
      <c r="B205" s="63" t="s">
        <v>142</v>
      </c>
      <c r="C205" s="63" t="s">
        <v>31</v>
      </c>
      <c r="D205" s="63">
        <v>2022</v>
      </c>
      <c r="E205" s="63"/>
      <c r="F205" s="63" t="s">
        <v>110</v>
      </c>
      <c r="G205" s="63"/>
      <c r="H205" s="63">
        <v>706.6</v>
      </c>
      <c r="I205" s="63">
        <v>0</v>
      </c>
      <c r="N205" s="63"/>
      <c r="O205" s="63"/>
      <c r="P205" s="63"/>
      <c r="Q205" s="63"/>
      <c r="R205" s="63"/>
      <c r="S205" s="63"/>
      <c r="T205" s="63"/>
      <c r="V205" s="63"/>
      <c r="W205" s="63"/>
      <c r="X205" s="63"/>
    </row>
    <row r="206" spans="1:24" x14ac:dyDescent="0.2">
      <c r="A206" s="63" t="s">
        <v>289</v>
      </c>
      <c r="B206" s="63" t="s">
        <v>142</v>
      </c>
      <c r="C206" s="63" t="s">
        <v>31</v>
      </c>
      <c r="D206" s="63">
        <v>2022</v>
      </c>
      <c r="E206" s="63"/>
      <c r="F206" s="63" t="s">
        <v>108</v>
      </c>
      <c r="G206" s="63"/>
      <c r="H206" s="63">
        <v>19</v>
      </c>
      <c r="I206" s="63">
        <v>0</v>
      </c>
      <c r="N206" s="63"/>
      <c r="O206" s="63"/>
      <c r="P206" s="63"/>
      <c r="Q206" s="63"/>
      <c r="R206" s="63"/>
      <c r="S206" s="63"/>
      <c r="T206" s="63"/>
      <c r="V206" s="63"/>
      <c r="W206" s="63"/>
      <c r="X206" s="63"/>
    </row>
    <row r="207" spans="1:24" x14ac:dyDescent="0.2">
      <c r="A207" s="63" t="s">
        <v>327</v>
      </c>
      <c r="B207" s="63" t="s">
        <v>142</v>
      </c>
      <c r="C207" s="63" t="s">
        <v>33</v>
      </c>
      <c r="D207" s="63">
        <v>2022</v>
      </c>
      <c r="E207" s="63"/>
      <c r="F207" s="63" t="s">
        <v>102</v>
      </c>
      <c r="G207" s="63"/>
      <c r="H207" s="63">
        <v>271.29999999999995</v>
      </c>
      <c r="I207" s="63">
        <v>0</v>
      </c>
      <c r="N207" s="63"/>
      <c r="O207" s="63"/>
      <c r="P207" s="63"/>
      <c r="Q207" s="63"/>
      <c r="R207" s="63"/>
      <c r="S207" s="63"/>
      <c r="T207" s="63"/>
      <c r="V207" s="63"/>
      <c r="W207" s="63"/>
      <c r="X207" s="63"/>
    </row>
    <row r="208" spans="1:24" x14ac:dyDescent="0.2">
      <c r="A208" s="63" t="s">
        <v>328</v>
      </c>
      <c r="B208" s="63" t="s">
        <v>142</v>
      </c>
      <c r="C208" s="63" t="s">
        <v>33</v>
      </c>
      <c r="D208" s="63">
        <v>2022</v>
      </c>
      <c r="E208" s="63"/>
      <c r="F208" s="63" t="s">
        <v>95</v>
      </c>
      <c r="G208" s="63"/>
      <c r="H208" s="63">
        <v>185.7</v>
      </c>
      <c r="I208" s="63">
        <v>0</v>
      </c>
      <c r="N208" s="63"/>
      <c r="O208" s="63"/>
      <c r="P208" s="63"/>
      <c r="Q208" s="63"/>
      <c r="R208" s="63"/>
      <c r="S208" s="63"/>
      <c r="T208" s="63"/>
      <c r="V208" s="63"/>
      <c r="W208" s="63"/>
      <c r="X208" s="63"/>
    </row>
    <row r="209" spans="1:24" x14ac:dyDescent="0.2">
      <c r="A209" s="63" t="s">
        <v>329</v>
      </c>
      <c r="B209" s="63" t="s">
        <v>142</v>
      </c>
      <c r="C209" s="63" t="s">
        <v>33</v>
      </c>
      <c r="D209" s="63">
        <v>2022</v>
      </c>
      <c r="E209" s="63"/>
      <c r="F209" s="63" t="s">
        <v>96</v>
      </c>
      <c r="G209" s="63"/>
      <c r="H209" s="63">
        <v>3.1</v>
      </c>
      <c r="I209" s="63">
        <v>0</v>
      </c>
      <c r="N209" s="63"/>
      <c r="O209" s="63"/>
      <c r="P209" s="63"/>
      <c r="Q209" s="63"/>
      <c r="R209" s="63"/>
      <c r="S209" s="63"/>
      <c r="T209" s="63"/>
      <c r="V209" s="63"/>
      <c r="W209" s="63"/>
      <c r="X209" s="63"/>
    </row>
    <row r="210" spans="1:24" x14ac:dyDescent="0.2">
      <c r="A210" s="63" t="s">
        <v>338</v>
      </c>
      <c r="B210" s="63" t="s">
        <v>142</v>
      </c>
      <c r="C210" s="63" t="s">
        <v>34</v>
      </c>
      <c r="D210" s="63">
        <v>2022</v>
      </c>
      <c r="E210" s="63"/>
      <c r="F210" s="63" t="s">
        <v>95</v>
      </c>
      <c r="G210" s="63"/>
      <c r="H210" s="63">
        <v>127.2</v>
      </c>
      <c r="I210" s="63">
        <v>0</v>
      </c>
      <c r="N210" s="63"/>
      <c r="O210" s="63"/>
      <c r="P210" s="63"/>
      <c r="Q210" s="63"/>
      <c r="R210" s="63"/>
      <c r="S210" s="63"/>
      <c r="T210" s="63"/>
      <c r="V210" s="63"/>
      <c r="W210" s="63"/>
      <c r="X210" s="63"/>
    </row>
    <row r="211" spans="1:24" x14ac:dyDescent="0.2">
      <c r="A211" s="63" t="s">
        <v>339</v>
      </c>
      <c r="B211" s="63" t="s">
        <v>142</v>
      </c>
      <c r="C211" s="63" t="s">
        <v>34</v>
      </c>
      <c r="D211" s="63">
        <v>2022</v>
      </c>
      <c r="E211" s="63"/>
      <c r="F211" s="63" t="s">
        <v>96</v>
      </c>
      <c r="G211" s="63"/>
      <c r="H211" s="63">
        <v>62.1</v>
      </c>
      <c r="I211" s="63">
        <v>0</v>
      </c>
      <c r="N211" s="63"/>
      <c r="O211" s="63"/>
      <c r="P211" s="63"/>
      <c r="Q211" s="63"/>
      <c r="R211" s="63"/>
      <c r="S211" s="63"/>
      <c r="T211" s="63"/>
      <c r="V211" s="63"/>
      <c r="W211" s="63"/>
      <c r="X211" s="63"/>
    </row>
    <row r="212" spans="1:24" x14ac:dyDescent="0.2">
      <c r="A212" s="63" t="s">
        <v>409</v>
      </c>
      <c r="B212" s="63" t="s">
        <v>142</v>
      </c>
      <c r="C212" s="63" t="s">
        <v>5</v>
      </c>
      <c r="D212" s="63">
        <v>2022</v>
      </c>
      <c r="E212" s="63"/>
      <c r="F212" s="63" t="s">
        <v>401</v>
      </c>
      <c r="G212" s="63"/>
      <c r="H212" s="63">
        <v>14</v>
      </c>
      <c r="I212" s="63">
        <v>0</v>
      </c>
      <c r="N212" s="63"/>
      <c r="O212" s="63"/>
      <c r="P212" s="63"/>
      <c r="Q212" s="63"/>
      <c r="R212" s="63"/>
      <c r="S212" s="63"/>
      <c r="T212" s="63"/>
      <c r="V212" s="63"/>
      <c r="W212" s="63"/>
      <c r="X212" s="63"/>
    </row>
    <row r="213" spans="1:24" x14ac:dyDescent="0.2">
      <c r="A213" s="63" t="s">
        <v>414</v>
      </c>
      <c r="B213" s="63" t="s">
        <v>139</v>
      </c>
      <c r="C213" s="63" t="s">
        <v>23</v>
      </c>
      <c r="D213" s="63">
        <v>2022</v>
      </c>
      <c r="E213" s="63"/>
      <c r="F213" s="63" t="s">
        <v>97</v>
      </c>
      <c r="G213" s="63"/>
      <c r="H213" s="63">
        <v>63</v>
      </c>
      <c r="I213" s="63">
        <v>0</v>
      </c>
      <c r="N213" s="63"/>
      <c r="O213" s="63"/>
      <c r="P213" s="63"/>
      <c r="Q213" s="63"/>
      <c r="R213" s="63"/>
      <c r="S213" s="63"/>
      <c r="T213" s="63"/>
      <c r="V213" s="63"/>
      <c r="W213" s="63"/>
      <c r="X213" s="63"/>
    </row>
    <row r="214" spans="1:24" x14ac:dyDescent="0.2">
      <c r="A214" s="63" t="s">
        <v>415</v>
      </c>
      <c r="B214" s="63" t="s">
        <v>139</v>
      </c>
      <c r="C214" s="63" t="s">
        <v>26</v>
      </c>
      <c r="D214" s="63">
        <v>2022</v>
      </c>
      <c r="E214" s="63"/>
      <c r="F214" s="63" t="s">
        <v>95</v>
      </c>
      <c r="G214" s="63"/>
      <c r="H214" s="63">
        <v>181.98</v>
      </c>
      <c r="I214" s="63">
        <v>0</v>
      </c>
      <c r="N214" s="63"/>
      <c r="O214" s="63"/>
      <c r="P214" s="63"/>
      <c r="Q214" s="63"/>
      <c r="R214" s="63"/>
      <c r="S214" s="63"/>
      <c r="T214" s="63"/>
      <c r="V214" s="63"/>
      <c r="W214" s="63"/>
      <c r="X214" s="63"/>
    </row>
    <row r="215" spans="1:24" x14ac:dyDescent="0.2">
      <c r="A215" s="63" t="s">
        <v>416</v>
      </c>
      <c r="B215" s="63" t="s">
        <v>139</v>
      </c>
      <c r="C215" s="63" t="s">
        <v>27</v>
      </c>
      <c r="D215" s="63">
        <v>2022</v>
      </c>
      <c r="E215" s="63"/>
      <c r="F215" s="63" t="s">
        <v>95</v>
      </c>
      <c r="G215" s="63"/>
      <c r="H215" s="63">
        <v>50.55</v>
      </c>
      <c r="I215" s="63">
        <v>0</v>
      </c>
      <c r="N215" s="63"/>
      <c r="O215" s="63"/>
      <c r="P215" s="63"/>
      <c r="Q215" s="63"/>
      <c r="R215" s="63"/>
      <c r="S215" s="63"/>
      <c r="T215" s="63"/>
      <c r="V215" s="63"/>
      <c r="W215" s="63"/>
      <c r="X215" s="63"/>
    </row>
    <row r="216" spans="1:24" x14ac:dyDescent="0.2">
      <c r="A216" s="63" t="s">
        <v>417</v>
      </c>
      <c r="B216" s="63" t="s">
        <v>139</v>
      </c>
      <c r="C216" s="63" t="s">
        <v>28</v>
      </c>
      <c r="D216" s="63">
        <v>2022</v>
      </c>
      <c r="E216" s="63"/>
      <c r="F216" s="63" t="s">
        <v>95</v>
      </c>
      <c r="G216" s="63"/>
      <c r="H216" s="63">
        <v>40.44</v>
      </c>
      <c r="I216" s="63">
        <v>0</v>
      </c>
      <c r="N216" s="63"/>
      <c r="O216" s="63"/>
      <c r="P216" s="63"/>
      <c r="Q216" s="63"/>
      <c r="R216" s="63"/>
      <c r="S216" s="63"/>
      <c r="T216" s="63"/>
      <c r="V216" s="63"/>
      <c r="W216" s="63"/>
      <c r="X216" s="63"/>
    </row>
    <row r="217" spans="1:24" x14ac:dyDescent="0.2">
      <c r="A217" s="63" t="s">
        <v>418</v>
      </c>
      <c r="B217" s="63" t="s">
        <v>139</v>
      </c>
      <c r="C217" s="63" t="s">
        <v>30</v>
      </c>
      <c r="D217" s="63">
        <v>2022</v>
      </c>
      <c r="E217" s="63"/>
      <c r="F217" s="63" t="s">
        <v>95</v>
      </c>
      <c r="G217" s="63"/>
      <c r="H217" s="63">
        <v>434.73</v>
      </c>
      <c r="I217" s="63">
        <v>0</v>
      </c>
      <c r="N217" s="63"/>
      <c r="O217" s="63"/>
      <c r="P217" s="63"/>
      <c r="Q217" s="63"/>
      <c r="R217" s="63"/>
      <c r="S217" s="63"/>
      <c r="T217" s="63"/>
      <c r="V217" s="63"/>
      <c r="W217" s="63"/>
      <c r="X217" s="63"/>
    </row>
    <row r="218" spans="1:24" x14ac:dyDescent="0.2">
      <c r="A218" s="63" t="s">
        <v>419</v>
      </c>
      <c r="B218" s="63" t="s">
        <v>139</v>
      </c>
      <c r="C218" s="63" t="s">
        <v>32</v>
      </c>
      <c r="D218" s="63">
        <v>2022</v>
      </c>
      <c r="E218" s="63"/>
      <c r="F218" s="63" t="s">
        <v>95</v>
      </c>
      <c r="G218" s="63"/>
      <c r="H218" s="63">
        <v>20.22</v>
      </c>
      <c r="I218" s="63">
        <v>0</v>
      </c>
      <c r="N218" s="63"/>
      <c r="O218" s="63"/>
      <c r="P218" s="63"/>
      <c r="Q218" s="63"/>
      <c r="R218" s="63"/>
      <c r="S218" s="63"/>
      <c r="T218" s="63"/>
      <c r="V218" s="63"/>
      <c r="W218" s="63"/>
      <c r="X218" s="63"/>
    </row>
    <row r="219" spans="1:24" x14ac:dyDescent="0.2">
      <c r="A219" s="63" t="s">
        <v>420</v>
      </c>
      <c r="B219" s="63" t="s">
        <v>139</v>
      </c>
      <c r="C219" s="63" t="s">
        <v>33</v>
      </c>
      <c r="D219" s="63">
        <v>2022</v>
      </c>
      <c r="E219" s="63"/>
      <c r="F219" s="63" t="s">
        <v>95</v>
      </c>
      <c r="G219" s="63"/>
      <c r="H219" s="63">
        <v>151.65</v>
      </c>
      <c r="I219" s="63">
        <v>0</v>
      </c>
      <c r="N219" s="63"/>
      <c r="O219" s="63"/>
      <c r="P219" s="63"/>
      <c r="Q219" s="63"/>
      <c r="R219" s="63"/>
      <c r="S219" s="63"/>
      <c r="T219" s="63"/>
      <c r="V219" s="63"/>
      <c r="W219" s="63"/>
      <c r="X219" s="63"/>
    </row>
    <row r="220" spans="1:24" x14ac:dyDescent="0.2">
      <c r="A220" s="63" t="s">
        <v>421</v>
      </c>
      <c r="B220" s="63" t="s">
        <v>139</v>
      </c>
      <c r="C220" s="63" t="s">
        <v>34</v>
      </c>
      <c r="D220" s="63">
        <v>2022</v>
      </c>
      <c r="E220" s="63"/>
      <c r="F220" s="63" t="s">
        <v>95</v>
      </c>
      <c r="G220" s="63"/>
      <c r="H220" s="63">
        <v>141.54</v>
      </c>
      <c r="I220" s="63">
        <v>0</v>
      </c>
      <c r="N220" s="63"/>
      <c r="O220" s="63"/>
      <c r="P220" s="63"/>
      <c r="Q220" s="63"/>
      <c r="R220" s="63"/>
      <c r="S220" s="63"/>
      <c r="T220" s="63"/>
      <c r="V220" s="63"/>
      <c r="W220" s="63"/>
      <c r="X220" s="63"/>
    </row>
    <row r="221" spans="1:24" x14ac:dyDescent="0.2">
      <c r="A221" s="63" t="s">
        <v>422</v>
      </c>
      <c r="B221" s="63" t="s">
        <v>139</v>
      </c>
      <c r="C221" s="63" t="s">
        <v>4</v>
      </c>
      <c r="D221" s="63">
        <v>2022</v>
      </c>
      <c r="E221" s="63"/>
      <c r="F221" s="63" t="s">
        <v>96</v>
      </c>
      <c r="G221" s="63"/>
      <c r="H221" s="63">
        <v>120.7</v>
      </c>
      <c r="I221" s="63">
        <v>0</v>
      </c>
      <c r="N221" s="63"/>
      <c r="O221" s="63"/>
      <c r="P221" s="63"/>
      <c r="Q221" s="63"/>
      <c r="R221" s="63"/>
      <c r="S221" s="63"/>
      <c r="T221" s="63"/>
      <c r="V221" s="63"/>
      <c r="W221" s="63"/>
      <c r="X221" s="63"/>
    </row>
    <row r="222" spans="1:24" x14ac:dyDescent="0.2">
      <c r="A222" s="63" t="s">
        <v>423</v>
      </c>
      <c r="B222" s="63" t="s">
        <v>139</v>
      </c>
      <c r="C222" s="63" t="s">
        <v>31</v>
      </c>
      <c r="D222" s="63">
        <v>2022</v>
      </c>
      <c r="E222" s="63"/>
      <c r="F222" s="63" t="s">
        <v>96</v>
      </c>
      <c r="G222" s="63"/>
      <c r="H222" s="63">
        <v>312.39999999999998</v>
      </c>
      <c r="I222" s="63">
        <v>0</v>
      </c>
      <c r="N222" s="63"/>
      <c r="O222" s="63"/>
      <c r="P222" s="63"/>
      <c r="Q222" s="63"/>
      <c r="R222" s="63"/>
      <c r="S222" s="63"/>
      <c r="T222" s="63"/>
      <c r="V222" s="63"/>
      <c r="W222" s="63"/>
      <c r="X222" s="63"/>
    </row>
    <row r="223" spans="1:24" x14ac:dyDescent="0.2">
      <c r="A223" s="63" t="s">
        <v>424</v>
      </c>
      <c r="B223" s="63" t="s">
        <v>139</v>
      </c>
      <c r="C223" s="63" t="s">
        <v>33</v>
      </c>
      <c r="D223" s="63">
        <v>2022</v>
      </c>
      <c r="E223" s="63"/>
      <c r="F223" s="63" t="s">
        <v>96</v>
      </c>
      <c r="G223" s="63"/>
      <c r="H223" s="63">
        <v>49.7</v>
      </c>
      <c r="I223" s="63">
        <v>0</v>
      </c>
      <c r="N223" s="63"/>
      <c r="O223" s="63"/>
      <c r="P223" s="63"/>
      <c r="Q223" s="63"/>
      <c r="R223" s="63"/>
      <c r="S223" s="63"/>
      <c r="T223" s="63"/>
      <c r="V223" s="63"/>
      <c r="W223" s="63"/>
      <c r="X223" s="63"/>
    </row>
    <row r="224" spans="1:24" x14ac:dyDescent="0.2">
      <c r="A224" s="63" t="s">
        <v>425</v>
      </c>
      <c r="B224" s="63" t="s">
        <v>139</v>
      </c>
      <c r="C224" s="63" t="s">
        <v>34</v>
      </c>
      <c r="D224" s="63">
        <v>2022</v>
      </c>
      <c r="E224" s="63"/>
      <c r="F224" s="63" t="s">
        <v>96</v>
      </c>
      <c r="G224" s="63"/>
      <c r="H224" s="63">
        <v>227.2</v>
      </c>
      <c r="I224" s="63">
        <v>0</v>
      </c>
      <c r="N224" s="63"/>
      <c r="O224" s="63"/>
      <c r="P224" s="63"/>
      <c r="Q224" s="63"/>
      <c r="R224" s="63"/>
      <c r="S224" s="63"/>
      <c r="T224" s="63"/>
      <c r="V224" s="63"/>
      <c r="W224" s="63"/>
      <c r="X224" s="63"/>
    </row>
    <row r="225" spans="1:24" x14ac:dyDescent="0.2">
      <c r="A225" s="63" t="s">
        <v>426</v>
      </c>
      <c r="B225" s="63" t="s">
        <v>139</v>
      </c>
      <c r="C225" s="63" t="s">
        <v>30</v>
      </c>
      <c r="D225" s="63">
        <v>2022</v>
      </c>
      <c r="E225" s="63"/>
      <c r="F225" s="63" t="s">
        <v>106</v>
      </c>
      <c r="G225" s="63"/>
      <c r="H225" s="63">
        <v>633.88</v>
      </c>
      <c r="I225" s="63">
        <v>0</v>
      </c>
      <c r="N225" s="63"/>
      <c r="O225" s="63"/>
      <c r="P225" s="63"/>
      <c r="Q225" s="63"/>
      <c r="R225" s="63"/>
      <c r="S225" s="63"/>
      <c r="T225" s="63"/>
      <c r="V225" s="63"/>
      <c r="W225" s="63"/>
      <c r="X225" s="63"/>
    </row>
    <row r="226" spans="1:24" x14ac:dyDescent="0.2">
      <c r="A226" s="63" t="s">
        <v>427</v>
      </c>
      <c r="B226" s="63" t="s">
        <v>139</v>
      </c>
      <c r="C226" s="63" t="s">
        <v>31</v>
      </c>
      <c r="D226" s="63">
        <v>2022</v>
      </c>
      <c r="E226" s="63"/>
      <c r="F226" s="63" t="s">
        <v>106</v>
      </c>
      <c r="G226" s="63"/>
      <c r="H226" s="63">
        <v>55.12</v>
      </c>
      <c r="I226" s="63">
        <v>0</v>
      </c>
      <c r="N226" s="63"/>
      <c r="O226" s="63"/>
      <c r="P226" s="63"/>
      <c r="Q226" s="63"/>
      <c r="R226" s="63"/>
      <c r="S226" s="63"/>
      <c r="T226" s="63"/>
      <c r="V226" s="63"/>
      <c r="W226" s="63"/>
      <c r="X226" s="63"/>
    </row>
    <row r="227" spans="1:24" x14ac:dyDescent="0.2">
      <c r="A227" s="63" t="s">
        <v>428</v>
      </c>
      <c r="B227" s="63" t="s">
        <v>139</v>
      </c>
      <c r="C227" s="63" t="s">
        <v>4</v>
      </c>
      <c r="D227" s="63">
        <v>2022</v>
      </c>
      <c r="E227" s="63"/>
      <c r="F227" s="63" t="s">
        <v>98</v>
      </c>
      <c r="G227" s="63"/>
      <c r="H227" s="63">
        <v>247</v>
      </c>
      <c r="I227" s="63">
        <v>0</v>
      </c>
      <c r="N227" s="63"/>
      <c r="O227" s="63"/>
      <c r="P227" s="63"/>
      <c r="Q227" s="63"/>
      <c r="R227" s="63"/>
      <c r="S227" s="63"/>
      <c r="T227" s="63"/>
      <c r="V227" s="63"/>
      <c r="W227" s="63"/>
      <c r="X227" s="63"/>
    </row>
    <row r="228" spans="1:24" x14ac:dyDescent="0.2">
      <c r="A228" s="63" t="s">
        <v>429</v>
      </c>
      <c r="B228" s="63" t="s">
        <v>139</v>
      </c>
      <c r="C228" s="63" t="s">
        <v>5</v>
      </c>
      <c r="D228" s="63">
        <v>2022</v>
      </c>
      <c r="E228" s="63"/>
      <c r="F228" s="63" t="s">
        <v>99</v>
      </c>
      <c r="G228" s="63"/>
      <c r="H228" s="63">
        <v>1513</v>
      </c>
      <c r="I228" s="63">
        <v>0</v>
      </c>
      <c r="N228" s="63"/>
      <c r="O228" s="63"/>
      <c r="P228" s="63"/>
      <c r="Q228" s="63"/>
      <c r="R228" s="63"/>
      <c r="S228" s="63"/>
      <c r="T228" s="63"/>
      <c r="V228" s="63"/>
      <c r="W228" s="63"/>
      <c r="X228" s="63"/>
    </row>
    <row r="229" spans="1:24" x14ac:dyDescent="0.2">
      <c r="A229" s="63" t="s">
        <v>430</v>
      </c>
      <c r="B229" s="63" t="s">
        <v>139</v>
      </c>
      <c r="C229" s="63" t="s">
        <v>30</v>
      </c>
      <c r="D229" s="63">
        <v>2022</v>
      </c>
      <c r="E229" s="63"/>
      <c r="F229" s="63" t="s">
        <v>100</v>
      </c>
      <c r="G229" s="63"/>
      <c r="H229" s="63">
        <v>165</v>
      </c>
      <c r="I229" s="63">
        <v>0</v>
      </c>
      <c r="N229" s="63"/>
      <c r="O229" s="63"/>
      <c r="P229" s="63"/>
      <c r="Q229" s="63"/>
      <c r="R229" s="63"/>
      <c r="S229" s="63"/>
      <c r="T229" s="63"/>
      <c r="V229" s="63"/>
      <c r="W229" s="63"/>
      <c r="X229" s="63"/>
    </row>
    <row r="230" spans="1:24" x14ac:dyDescent="0.2">
      <c r="A230" s="63" t="s">
        <v>431</v>
      </c>
      <c r="B230" s="63" t="s">
        <v>139</v>
      </c>
      <c r="C230" s="63" t="s">
        <v>27</v>
      </c>
      <c r="D230" s="63">
        <v>2022</v>
      </c>
      <c r="E230" s="63"/>
      <c r="F230" s="63" t="s">
        <v>103</v>
      </c>
      <c r="G230" s="63"/>
      <c r="H230" s="63">
        <v>26.01</v>
      </c>
      <c r="I230" s="63">
        <v>0</v>
      </c>
      <c r="N230" s="63"/>
      <c r="O230" s="63"/>
      <c r="P230" s="63"/>
      <c r="Q230" s="63"/>
      <c r="R230" s="63"/>
      <c r="S230" s="63"/>
      <c r="T230" s="63"/>
      <c r="V230" s="63"/>
      <c r="W230" s="63"/>
      <c r="X230" s="63"/>
    </row>
    <row r="231" spans="1:24" x14ac:dyDescent="0.2">
      <c r="A231" s="63" t="s">
        <v>432</v>
      </c>
      <c r="B231" s="63" t="s">
        <v>139</v>
      </c>
      <c r="C231" s="63" t="s">
        <v>30</v>
      </c>
      <c r="D231" s="63">
        <v>2022</v>
      </c>
      <c r="E231" s="63"/>
      <c r="F231" s="63" t="s">
        <v>103</v>
      </c>
      <c r="G231" s="63"/>
      <c r="H231" s="63">
        <v>126.99</v>
      </c>
      <c r="I231" s="63">
        <v>0</v>
      </c>
      <c r="N231" s="63"/>
      <c r="O231" s="63"/>
      <c r="P231" s="63"/>
      <c r="Q231" s="63"/>
      <c r="R231" s="63"/>
      <c r="S231" s="63"/>
      <c r="T231" s="63"/>
      <c r="V231" s="63"/>
      <c r="W231" s="63"/>
      <c r="X231" s="63"/>
    </row>
    <row r="232" spans="1:24" x14ac:dyDescent="0.2">
      <c r="A232" s="63" t="s">
        <v>433</v>
      </c>
      <c r="B232" s="63" t="s">
        <v>139</v>
      </c>
      <c r="C232" s="63" t="s">
        <v>31</v>
      </c>
      <c r="D232" s="63">
        <v>2022</v>
      </c>
      <c r="E232" s="63"/>
      <c r="F232" s="63" t="s">
        <v>104</v>
      </c>
      <c r="G232" s="63"/>
      <c r="H232" s="63">
        <v>160</v>
      </c>
      <c r="I232" s="63">
        <v>0</v>
      </c>
      <c r="N232" s="63"/>
      <c r="O232" s="63"/>
      <c r="P232" s="63"/>
      <c r="Q232" s="63"/>
      <c r="R232" s="63"/>
      <c r="S232" s="63"/>
      <c r="T232" s="63"/>
      <c r="V232" s="63"/>
      <c r="W232" s="63"/>
      <c r="X232" s="63"/>
    </row>
    <row r="233" spans="1:24" x14ac:dyDescent="0.2">
      <c r="A233" s="63" t="s">
        <v>434</v>
      </c>
      <c r="B233" s="63" t="s">
        <v>139</v>
      </c>
      <c r="C233" s="63" t="s">
        <v>29</v>
      </c>
      <c r="D233" s="63">
        <v>2022</v>
      </c>
      <c r="E233" s="63"/>
      <c r="F233" s="63" t="s">
        <v>102</v>
      </c>
      <c r="G233" s="63"/>
      <c r="H233" s="63">
        <v>29.25</v>
      </c>
      <c r="I233" s="63">
        <v>0</v>
      </c>
      <c r="N233" s="63"/>
      <c r="O233" s="63"/>
      <c r="P233" s="63"/>
      <c r="Q233" s="63"/>
      <c r="R233" s="63"/>
      <c r="S233" s="63"/>
      <c r="T233" s="63"/>
      <c r="V233" s="63"/>
      <c r="W233" s="63"/>
      <c r="X233" s="63"/>
    </row>
    <row r="234" spans="1:24" x14ac:dyDescent="0.2">
      <c r="A234" s="63" t="s">
        <v>435</v>
      </c>
      <c r="B234" s="63" t="s">
        <v>139</v>
      </c>
      <c r="C234" s="63" t="s">
        <v>33</v>
      </c>
      <c r="D234" s="63">
        <v>2022</v>
      </c>
      <c r="E234" s="63"/>
      <c r="F234" s="63" t="s">
        <v>102</v>
      </c>
      <c r="G234" s="63"/>
      <c r="H234" s="63">
        <v>555.75</v>
      </c>
      <c r="I234" s="63">
        <v>0</v>
      </c>
      <c r="N234" s="63"/>
      <c r="O234" s="63"/>
      <c r="P234" s="63"/>
      <c r="Q234" s="63"/>
      <c r="R234" s="63"/>
      <c r="S234" s="63"/>
      <c r="T234" s="63"/>
      <c r="V234" s="63"/>
      <c r="W234" s="63"/>
      <c r="X234" s="63"/>
    </row>
    <row r="235" spans="1:24" x14ac:dyDescent="0.2">
      <c r="A235" s="63" t="s">
        <v>436</v>
      </c>
      <c r="B235" s="63" t="s">
        <v>139</v>
      </c>
      <c r="C235" s="63" t="s">
        <v>21</v>
      </c>
      <c r="D235" s="63">
        <v>2022</v>
      </c>
      <c r="E235" s="63"/>
      <c r="F235" s="63" t="s">
        <v>101</v>
      </c>
      <c r="G235" s="63"/>
      <c r="H235" s="63">
        <v>129.93</v>
      </c>
      <c r="I235" s="63">
        <v>0</v>
      </c>
      <c r="N235" s="63"/>
      <c r="O235" s="63"/>
      <c r="P235" s="63"/>
      <c r="Q235" s="63"/>
      <c r="R235" s="63"/>
      <c r="S235" s="63"/>
      <c r="T235" s="63"/>
      <c r="V235" s="63"/>
      <c r="W235" s="63"/>
      <c r="X235" s="63"/>
    </row>
    <row r="236" spans="1:24" x14ac:dyDescent="0.2">
      <c r="A236" s="63" t="s">
        <v>437</v>
      </c>
      <c r="B236" s="63" t="s">
        <v>139</v>
      </c>
      <c r="C236" s="63" t="s">
        <v>4</v>
      </c>
      <c r="D236" s="63">
        <v>2022</v>
      </c>
      <c r="E236" s="63"/>
      <c r="F236" s="63" t="s">
        <v>101</v>
      </c>
      <c r="G236" s="63"/>
      <c r="H236" s="63">
        <v>76.679999999999893</v>
      </c>
      <c r="I236" s="63">
        <v>0</v>
      </c>
      <c r="N236" s="63"/>
      <c r="O236" s="63"/>
      <c r="P236" s="63"/>
      <c r="Q236" s="63"/>
      <c r="R236" s="63"/>
      <c r="S236" s="63"/>
      <c r="T236" s="63"/>
      <c r="V236" s="63"/>
      <c r="W236" s="63"/>
      <c r="X236" s="63"/>
    </row>
    <row r="237" spans="1:24" x14ac:dyDescent="0.2">
      <c r="A237" s="63" t="s">
        <v>438</v>
      </c>
      <c r="B237" s="63" t="s">
        <v>139</v>
      </c>
      <c r="C237" s="63" t="s">
        <v>33</v>
      </c>
      <c r="D237" s="63">
        <v>2022</v>
      </c>
      <c r="E237" s="63"/>
      <c r="F237" s="63" t="s">
        <v>101</v>
      </c>
      <c r="G237" s="63"/>
      <c r="H237" s="63">
        <v>6.39</v>
      </c>
      <c r="I237" s="63">
        <v>0</v>
      </c>
      <c r="N237" s="63"/>
      <c r="O237" s="63"/>
      <c r="P237" s="63"/>
      <c r="Q237" s="63"/>
      <c r="R237" s="63"/>
      <c r="S237" s="63"/>
      <c r="T237" s="63"/>
      <c r="V237" s="63"/>
      <c r="W237" s="63"/>
      <c r="X237" s="63"/>
    </row>
    <row r="238" spans="1:24" x14ac:dyDescent="0.2">
      <c r="A238" s="63" t="s">
        <v>439</v>
      </c>
      <c r="B238" s="63" t="s">
        <v>139</v>
      </c>
      <c r="C238" s="63" t="s">
        <v>27</v>
      </c>
      <c r="D238" s="63">
        <v>2022</v>
      </c>
      <c r="E238" s="63"/>
      <c r="F238" s="63" t="s">
        <v>105</v>
      </c>
      <c r="G238" s="63"/>
      <c r="H238" s="63">
        <v>137</v>
      </c>
      <c r="I238" s="63">
        <v>0</v>
      </c>
      <c r="N238" s="63"/>
      <c r="O238" s="63"/>
      <c r="P238" s="63"/>
      <c r="Q238" s="63"/>
      <c r="R238" s="63"/>
      <c r="S238" s="63"/>
      <c r="T238" s="63"/>
      <c r="V238" s="63"/>
      <c r="W238" s="63"/>
      <c r="X238" s="63"/>
    </row>
    <row r="239" spans="1:24" x14ac:dyDescent="0.2">
      <c r="A239" s="63" t="s">
        <v>440</v>
      </c>
      <c r="B239" s="63" t="s">
        <v>139</v>
      </c>
      <c r="C239" s="63" t="s">
        <v>23</v>
      </c>
      <c r="D239" s="63">
        <v>2022</v>
      </c>
      <c r="E239" s="63"/>
      <c r="F239" s="63" t="s">
        <v>107</v>
      </c>
      <c r="G239" s="63"/>
      <c r="H239" s="63">
        <v>144</v>
      </c>
      <c r="I239" s="63">
        <v>0</v>
      </c>
      <c r="N239" s="63"/>
      <c r="O239" s="63"/>
      <c r="P239" s="63"/>
      <c r="Q239" s="63"/>
      <c r="R239" s="63"/>
      <c r="S239" s="63"/>
      <c r="T239" s="63"/>
      <c r="V239" s="63"/>
      <c r="W239" s="63"/>
      <c r="X239" s="63"/>
    </row>
    <row r="240" spans="1:24" x14ac:dyDescent="0.2">
      <c r="A240" s="63" t="s">
        <v>441</v>
      </c>
      <c r="B240" s="63" t="s">
        <v>139</v>
      </c>
      <c r="C240" s="63" t="s">
        <v>31</v>
      </c>
      <c r="D240" s="63">
        <v>2022</v>
      </c>
      <c r="E240" s="63"/>
      <c r="F240" s="63" t="s">
        <v>108</v>
      </c>
      <c r="G240" s="63"/>
      <c r="H240" s="63">
        <v>242</v>
      </c>
      <c r="I240" s="63">
        <v>0</v>
      </c>
      <c r="N240" s="63"/>
      <c r="O240" s="63"/>
      <c r="P240" s="63"/>
      <c r="Q240" s="63"/>
      <c r="R240" s="63"/>
      <c r="S240" s="63"/>
      <c r="T240" s="63"/>
      <c r="V240" s="63"/>
      <c r="W240" s="63"/>
      <c r="X240" s="63"/>
    </row>
    <row r="241" spans="1:24" x14ac:dyDescent="0.2">
      <c r="A241" s="63" t="s">
        <v>442</v>
      </c>
      <c r="B241" s="63" t="s">
        <v>139</v>
      </c>
      <c r="C241" s="63" t="s">
        <v>31</v>
      </c>
      <c r="D241" s="63">
        <v>2022</v>
      </c>
      <c r="E241" s="63"/>
      <c r="F241" s="63" t="s">
        <v>111</v>
      </c>
      <c r="G241" s="63"/>
      <c r="H241" s="63">
        <v>363</v>
      </c>
      <c r="I241" s="63">
        <v>0</v>
      </c>
      <c r="N241" s="63"/>
      <c r="O241" s="63"/>
      <c r="P241" s="63"/>
      <c r="Q241" s="63"/>
      <c r="R241" s="63"/>
      <c r="S241" s="63"/>
      <c r="T241" s="63"/>
      <c r="V241" s="63"/>
      <c r="W241" s="63"/>
      <c r="X241" s="63"/>
    </row>
    <row r="242" spans="1:24" x14ac:dyDescent="0.2">
      <c r="A242" s="63" t="s">
        <v>443</v>
      </c>
      <c r="B242" s="63" t="s">
        <v>139</v>
      </c>
      <c r="C242" s="63" t="s">
        <v>31</v>
      </c>
      <c r="D242" s="63">
        <v>2022</v>
      </c>
      <c r="E242" s="63"/>
      <c r="F242" s="63" t="s">
        <v>109</v>
      </c>
      <c r="G242" s="63"/>
      <c r="H242" s="63">
        <v>304</v>
      </c>
      <c r="I242" s="63">
        <v>0</v>
      </c>
      <c r="N242" s="63"/>
      <c r="O242" s="63"/>
      <c r="P242" s="63"/>
      <c r="Q242" s="63"/>
      <c r="R242" s="63"/>
      <c r="S242" s="63"/>
      <c r="T242" s="63"/>
      <c r="V242" s="63"/>
      <c r="W242" s="63"/>
      <c r="X242" s="63"/>
    </row>
    <row r="243" spans="1:24" x14ac:dyDescent="0.2">
      <c r="A243" s="63" t="s">
        <v>444</v>
      </c>
      <c r="B243" s="63" t="s">
        <v>139</v>
      </c>
      <c r="C243" s="63" t="s">
        <v>22</v>
      </c>
      <c r="D243" s="63">
        <v>2022</v>
      </c>
      <c r="E243" s="63"/>
      <c r="F243" s="63" t="s">
        <v>112</v>
      </c>
      <c r="G243" s="63"/>
      <c r="H243" s="63">
        <v>63.599999999999902</v>
      </c>
      <c r="I243" s="63">
        <v>0</v>
      </c>
      <c r="N243" s="63"/>
      <c r="O243" s="63"/>
      <c r="P243" s="63"/>
      <c r="Q243" s="63"/>
      <c r="R243" s="63"/>
      <c r="S243" s="63"/>
      <c r="T243" s="63"/>
      <c r="V243" s="63"/>
      <c r="W243" s="63"/>
      <c r="X243" s="63"/>
    </row>
    <row r="244" spans="1:24" x14ac:dyDescent="0.2">
      <c r="A244" s="63" t="s">
        <v>445</v>
      </c>
      <c r="B244" s="63" t="s">
        <v>139</v>
      </c>
      <c r="C244" s="63" t="s">
        <v>4</v>
      </c>
      <c r="D244" s="63">
        <v>2022</v>
      </c>
      <c r="E244" s="63"/>
      <c r="F244" s="63" t="s">
        <v>112</v>
      </c>
      <c r="G244" s="63"/>
      <c r="H244" s="63">
        <v>148.39999999999901</v>
      </c>
      <c r="I244" s="63">
        <v>0</v>
      </c>
      <c r="N244" s="63"/>
      <c r="O244" s="63"/>
      <c r="P244" s="63"/>
      <c r="Q244" s="63"/>
      <c r="R244" s="63"/>
      <c r="S244" s="63"/>
      <c r="T244" s="63"/>
      <c r="V244" s="63"/>
      <c r="W244" s="63"/>
      <c r="X244" s="63"/>
    </row>
    <row r="245" spans="1:24" x14ac:dyDescent="0.2">
      <c r="A245" s="63" t="s">
        <v>446</v>
      </c>
      <c r="B245" s="63" t="s">
        <v>139</v>
      </c>
      <c r="C245" s="63" t="s">
        <v>31</v>
      </c>
      <c r="D245" s="63">
        <v>2022</v>
      </c>
      <c r="E245" s="63"/>
      <c r="F245" s="63" t="s">
        <v>110</v>
      </c>
      <c r="G245" s="63"/>
      <c r="H245" s="63">
        <v>580</v>
      </c>
      <c r="I245" s="63">
        <v>0</v>
      </c>
      <c r="N245" s="63"/>
      <c r="O245" s="63"/>
      <c r="P245" s="63"/>
      <c r="Q245" s="63"/>
      <c r="R245" s="63"/>
      <c r="S245" s="63"/>
      <c r="T245" s="63"/>
      <c r="V245" s="63"/>
      <c r="W245" s="63"/>
      <c r="X245" s="63"/>
    </row>
    <row r="246" spans="1:24" x14ac:dyDescent="0.2">
      <c r="A246" s="63" t="s">
        <v>447</v>
      </c>
      <c r="B246" s="63" t="s">
        <v>139</v>
      </c>
      <c r="C246" s="63" t="s">
        <v>23</v>
      </c>
      <c r="D246" s="63">
        <v>2022</v>
      </c>
      <c r="E246" s="63"/>
      <c r="F246" s="63" t="s">
        <v>113</v>
      </c>
      <c r="G246" s="63"/>
      <c r="H246" s="63">
        <v>328</v>
      </c>
      <c r="I246" s="63">
        <v>0</v>
      </c>
      <c r="N246" s="63"/>
      <c r="O246" s="63"/>
      <c r="P246" s="63"/>
      <c r="Q246" s="63"/>
      <c r="R246" s="63"/>
      <c r="S246" s="63"/>
      <c r="T246" s="63"/>
      <c r="V246" s="63"/>
      <c r="W246" s="63"/>
      <c r="X246" s="63"/>
    </row>
    <row r="247" spans="1:24" x14ac:dyDescent="0.2">
      <c r="A247" s="63" t="s">
        <v>448</v>
      </c>
      <c r="B247" s="63" t="s">
        <v>139</v>
      </c>
      <c r="C247" s="63" t="s">
        <v>23</v>
      </c>
      <c r="D247" s="63">
        <v>2022</v>
      </c>
      <c r="E247" s="63"/>
      <c r="F247" s="63" t="s">
        <v>114</v>
      </c>
      <c r="G247" s="63"/>
      <c r="H247" s="63">
        <v>4</v>
      </c>
      <c r="I247" s="63">
        <v>0</v>
      </c>
      <c r="N247" s="63"/>
      <c r="O247" s="63"/>
      <c r="P247" s="63"/>
      <c r="Q247" s="63"/>
      <c r="R247" s="63"/>
      <c r="S247" s="63"/>
      <c r="T247" s="63"/>
      <c r="V247" s="63"/>
      <c r="W247" s="63"/>
      <c r="X247" s="63"/>
    </row>
    <row r="248" spans="1:24" x14ac:dyDescent="0.2">
      <c r="A248" s="63" t="s">
        <v>462</v>
      </c>
      <c r="B248" s="63" t="s">
        <v>463</v>
      </c>
      <c r="C248" s="63" t="s">
        <v>23</v>
      </c>
      <c r="D248" s="63">
        <v>2022</v>
      </c>
      <c r="E248" s="63"/>
      <c r="F248" s="63" t="s">
        <v>107</v>
      </c>
      <c r="G248" s="63"/>
      <c r="H248" s="2">
        <v>140.001</v>
      </c>
      <c r="I248" s="63">
        <v>0</v>
      </c>
      <c r="N248" s="63"/>
      <c r="O248" s="63"/>
      <c r="P248" s="63"/>
      <c r="Q248" s="63"/>
      <c r="R248" s="63"/>
      <c r="S248" s="63"/>
      <c r="T248" s="63"/>
      <c r="V248" s="63"/>
      <c r="W248" s="63"/>
      <c r="X248" s="63"/>
    </row>
    <row r="249" spans="1:24" x14ac:dyDescent="0.2">
      <c r="A249" s="63" t="s">
        <v>464</v>
      </c>
      <c r="B249" s="63" t="s">
        <v>463</v>
      </c>
      <c r="C249" s="63" t="s">
        <v>31</v>
      </c>
      <c r="D249" s="63">
        <v>2022</v>
      </c>
      <c r="E249" s="63"/>
      <c r="F249" s="63" t="s">
        <v>111</v>
      </c>
      <c r="G249" s="63"/>
      <c r="H249" s="2">
        <v>1070.001</v>
      </c>
      <c r="I249" s="63">
        <v>0</v>
      </c>
      <c r="N249" s="63"/>
      <c r="O249" s="63"/>
      <c r="P249" s="63"/>
      <c r="Q249" s="63"/>
      <c r="R249" s="63"/>
      <c r="S249" s="63"/>
      <c r="T249" s="63"/>
      <c r="V249" s="63"/>
      <c r="W249" s="63"/>
      <c r="X249" s="63"/>
    </row>
    <row r="250" spans="1:24" x14ac:dyDescent="0.2">
      <c r="A250" s="63" t="s">
        <v>465</v>
      </c>
      <c r="B250" s="63" t="s">
        <v>463</v>
      </c>
      <c r="C250" s="63" t="s">
        <v>31</v>
      </c>
      <c r="D250" s="63">
        <v>2022</v>
      </c>
      <c r="E250" s="63"/>
      <c r="F250" s="63" t="s">
        <v>109</v>
      </c>
      <c r="G250" s="63"/>
      <c r="H250" s="2">
        <v>513.00099999999998</v>
      </c>
      <c r="I250" s="63">
        <v>0</v>
      </c>
      <c r="N250" s="63"/>
      <c r="O250" s="63"/>
      <c r="P250" s="63"/>
      <c r="Q250" s="63"/>
      <c r="R250" s="63"/>
      <c r="S250" s="63"/>
      <c r="T250" s="63"/>
      <c r="V250" s="63"/>
      <c r="X250" s="63"/>
    </row>
    <row r="251" spans="1:24" x14ac:dyDescent="0.2">
      <c r="A251" s="63" t="s">
        <v>466</v>
      </c>
      <c r="B251" s="63" t="s">
        <v>463</v>
      </c>
      <c r="C251" s="63" t="s">
        <v>33</v>
      </c>
      <c r="D251" s="63">
        <v>2022</v>
      </c>
      <c r="E251" s="63"/>
      <c r="F251" s="63" t="s">
        <v>102</v>
      </c>
      <c r="G251" s="63"/>
      <c r="H251" s="2">
        <v>3003.0010000000002</v>
      </c>
      <c r="I251" s="63">
        <v>0</v>
      </c>
      <c r="N251" s="63"/>
      <c r="O251" s="63"/>
      <c r="P251" s="63"/>
      <c r="Q251" s="63"/>
      <c r="R251" s="63"/>
      <c r="S251" s="63"/>
      <c r="T251" s="63"/>
      <c r="V251" s="63"/>
      <c r="X251" s="63"/>
    </row>
    <row r="252" spans="1:24" x14ac:dyDescent="0.2">
      <c r="A252" s="63" t="s">
        <v>467</v>
      </c>
      <c r="B252" s="63" t="s">
        <v>463</v>
      </c>
      <c r="C252" s="63" t="s">
        <v>33</v>
      </c>
      <c r="D252" s="63">
        <v>2022</v>
      </c>
      <c r="E252" s="63"/>
      <c r="F252" s="63" t="s">
        <v>95</v>
      </c>
      <c r="G252" s="63"/>
      <c r="H252" s="2">
        <v>66.001000000000005</v>
      </c>
      <c r="I252" s="63">
        <v>0</v>
      </c>
      <c r="V252" s="63"/>
      <c r="X252" s="63"/>
    </row>
    <row r="253" spans="1:24" x14ac:dyDescent="0.2">
      <c r="A253" s="63"/>
      <c r="B253" s="63"/>
      <c r="C253" s="63"/>
      <c r="D253" s="63"/>
      <c r="E253" s="63"/>
      <c r="F253" s="63"/>
      <c r="G253" s="63"/>
      <c r="H253" s="2"/>
      <c r="I253" s="63"/>
    </row>
    <row r="254" spans="1:24" x14ac:dyDescent="0.2">
      <c r="C254" s="4"/>
      <c r="F254"/>
      <c r="H254" s="2"/>
      <c r="I254" s="4"/>
      <c r="T254" s="63"/>
      <c r="U254" s="63"/>
    </row>
    <row r="255" spans="1:24" x14ac:dyDescent="0.2">
      <c r="T255" s="63"/>
      <c r="U255" s="63"/>
    </row>
    <row r="256" spans="1:24" x14ac:dyDescent="0.2">
      <c r="T256" s="63"/>
      <c r="U256" s="63"/>
    </row>
    <row r="257" spans="20:21" x14ac:dyDescent="0.2">
      <c r="T257" s="63"/>
      <c r="U257" s="63"/>
    </row>
  </sheetData>
  <autoFilter ref="B1:I257"/>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9"/>
  <sheetViews>
    <sheetView workbookViewId="0"/>
  </sheetViews>
  <sheetFormatPr defaultRowHeight="14.25" x14ac:dyDescent="0.2"/>
  <cols>
    <col min="1" max="1" width="36.25" bestFit="1" customWidth="1"/>
    <col min="2" max="2" width="21.375" bestFit="1" customWidth="1"/>
    <col min="3" max="3" width="4.875" bestFit="1" customWidth="1"/>
    <col min="4" max="4" width="10.625" bestFit="1" customWidth="1"/>
    <col min="5" max="5" width="4.875" bestFit="1" customWidth="1"/>
    <col min="6" max="6" width="12" bestFit="1" customWidth="1"/>
    <col min="9" max="9" width="21.375" bestFit="1" customWidth="1"/>
    <col min="10" max="10" width="11.25" bestFit="1" customWidth="1"/>
  </cols>
  <sheetData>
    <row r="1" spans="1:10" x14ac:dyDescent="0.2">
      <c r="A1" s="63" t="s">
        <v>399</v>
      </c>
      <c r="B1" s="63" t="s">
        <v>9</v>
      </c>
      <c r="C1" s="63" t="s">
        <v>24</v>
      </c>
      <c r="D1" s="63" t="s">
        <v>8</v>
      </c>
      <c r="E1" s="63" t="s">
        <v>1</v>
      </c>
      <c r="F1" s="63" t="s">
        <v>565</v>
      </c>
      <c r="I1" s="63"/>
    </row>
    <row r="2" spans="1:10" x14ac:dyDescent="0.2">
      <c r="A2" s="63" t="s">
        <v>160</v>
      </c>
      <c r="B2" s="63" t="s">
        <v>99</v>
      </c>
      <c r="C2" s="63" t="s">
        <v>5</v>
      </c>
      <c r="D2" s="63" t="s">
        <v>75</v>
      </c>
      <c r="E2" s="63">
        <v>2028</v>
      </c>
      <c r="F2" s="1">
        <v>4771.5333333333347</v>
      </c>
      <c r="I2" s="25"/>
      <c r="J2" s="42"/>
    </row>
    <row r="3" spans="1:10" x14ac:dyDescent="0.2">
      <c r="A3" s="63" t="s">
        <v>160</v>
      </c>
      <c r="B3" s="63" t="s">
        <v>99</v>
      </c>
      <c r="C3" s="63" t="s">
        <v>5</v>
      </c>
      <c r="D3" s="63" t="s">
        <v>75</v>
      </c>
      <c r="E3" s="63">
        <v>2029</v>
      </c>
      <c r="F3" s="1">
        <v>2869.7666666666687</v>
      </c>
      <c r="H3" s="63"/>
      <c r="I3" s="25"/>
      <c r="J3" s="42"/>
    </row>
    <row r="4" spans="1:10" x14ac:dyDescent="0.2">
      <c r="A4" s="63" t="s">
        <v>160</v>
      </c>
      <c r="B4" s="63" t="s">
        <v>99</v>
      </c>
      <c r="C4" s="63" t="s">
        <v>5</v>
      </c>
      <c r="D4" s="63" t="s">
        <v>75</v>
      </c>
      <c r="E4" s="63">
        <v>2030</v>
      </c>
      <c r="F4" s="1">
        <v>968.00000000000273</v>
      </c>
      <c r="H4" s="63"/>
      <c r="I4" s="25"/>
      <c r="J4" s="42"/>
    </row>
    <row r="5" spans="1:10" x14ac:dyDescent="0.2">
      <c r="A5" s="63" t="s">
        <v>161</v>
      </c>
      <c r="B5" s="63" t="s">
        <v>99</v>
      </c>
      <c r="C5" s="63" t="s">
        <v>5</v>
      </c>
      <c r="D5" s="63" t="s">
        <v>80</v>
      </c>
      <c r="E5" s="63">
        <v>2028</v>
      </c>
      <c r="F5" s="1">
        <v>150.80000000000001</v>
      </c>
      <c r="H5" s="63"/>
      <c r="I5" s="25"/>
      <c r="J5" s="42"/>
    </row>
    <row r="6" spans="1:10" x14ac:dyDescent="0.2">
      <c r="A6" s="63" t="s">
        <v>161</v>
      </c>
      <c r="B6" s="63" t="s">
        <v>99</v>
      </c>
      <c r="C6" s="63" t="s">
        <v>5</v>
      </c>
      <c r="D6" s="63" t="s">
        <v>80</v>
      </c>
      <c r="E6" s="63">
        <v>2029</v>
      </c>
      <c r="F6" s="1">
        <v>75.400000000000006</v>
      </c>
      <c r="H6" s="63"/>
      <c r="I6" s="25"/>
      <c r="J6" s="42"/>
    </row>
    <row r="7" spans="1:10" x14ac:dyDescent="0.2">
      <c r="A7" s="63" t="s">
        <v>161</v>
      </c>
      <c r="B7" s="63" t="s">
        <v>99</v>
      </c>
      <c r="C7" s="63" t="s">
        <v>5</v>
      </c>
      <c r="D7" s="63" t="s">
        <v>80</v>
      </c>
      <c r="E7" s="63">
        <v>2030</v>
      </c>
      <c r="F7" s="1">
        <v>0</v>
      </c>
      <c r="H7" s="63"/>
      <c r="I7" s="25"/>
      <c r="J7" s="42"/>
    </row>
    <row r="8" spans="1:10" x14ac:dyDescent="0.2">
      <c r="A8" s="63" t="s">
        <v>164</v>
      </c>
      <c r="B8" s="63" t="s">
        <v>99</v>
      </c>
      <c r="C8" s="63" t="s">
        <v>5</v>
      </c>
      <c r="D8" s="63" t="s">
        <v>81</v>
      </c>
      <c r="E8" s="63">
        <v>2024</v>
      </c>
      <c r="F8" s="1">
        <v>2133.3333333333335</v>
      </c>
      <c r="H8" s="63"/>
      <c r="I8" s="25"/>
      <c r="J8" s="42"/>
    </row>
    <row r="9" spans="1:10" x14ac:dyDescent="0.2">
      <c r="A9" s="63" t="s">
        <v>164</v>
      </c>
      <c r="B9" s="63" t="s">
        <v>99</v>
      </c>
      <c r="C9" s="63" t="s">
        <v>5</v>
      </c>
      <c r="D9" s="63" t="s">
        <v>81</v>
      </c>
      <c r="E9" s="63">
        <v>2025</v>
      </c>
      <c r="F9" s="1">
        <v>1251.3333333333335</v>
      </c>
      <c r="H9" s="63"/>
      <c r="I9" s="25"/>
      <c r="J9" s="42"/>
    </row>
    <row r="10" spans="1:10" x14ac:dyDescent="0.2">
      <c r="A10" s="63" t="s">
        <v>164</v>
      </c>
      <c r="B10" s="63" t="s">
        <v>99</v>
      </c>
      <c r="C10" s="63" t="s">
        <v>5</v>
      </c>
      <c r="D10" s="63" t="s">
        <v>81</v>
      </c>
      <c r="E10" s="63">
        <v>2026</v>
      </c>
      <c r="F10" s="1">
        <v>369.33333333333348</v>
      </c>
      <c r="H10" s="63"/>
      <c r="I10" s="25"/>
      <c r="J10" s="42"/>
    </row>
    <row r="11" spans="1:10" x14ac:dyDescent="0.2">
      <c r="A11" s="63" t="s">
        <v>164</v>
      </c>
      <c r="B11" s="63" t="s">
        <v>99</v>
      </c>
      <c r="C11" s="63" t="s">
        <v>5</v>
      </c>
      <c r="D11" s="63" t="s">
        <v>81</v>
      </c>
      <c r="E11" s="63">
        <v>2027</v>
      </c>
      <c r="F11" s="1">
        <v>0</v>
      </c>
      <c r="H11" s="63"/>
      <c r="I11" s="25"/>
      <c r="J11" s="42"/>
    </row>
    <row r="12" spans="1:10" x14ac:dyDescent="0.2">
      <c r="A12" s="63" t="s">
        <v>173</v>
      </c>
      <c r="B12" s="63" t="s">
        <v>95</v>
      </c>
      <c r="C12" s="63" t="s">
        <v>26</v>
      </c>
      <c r="D12" s="63" t="s">
        <v>81</v>
      </c>
      <c r="E12" s="63">
        <v>2024</v>
      </c>
      <c r="F12" s="1">
        <v>3857.2333333333336</v>
      </c>
      <c r="H12" s="63"/>
      <c r="I12" s="25"/>
      <c r="J12" s="42"/>
    </row>
    <row r="13" spans="1:10" x14ac:dyDescent="0.2">
      <c r="A13" s="63" t="s">
        <v>173</v>
      </c>
      <c r="B13" s="63" t="s">
        <v>95</v>
      </c>
      <c r="C13" s="63" t="s">
        <v>26</v>
      </c>
      <c r="D13" s="63" t="s">
        <v>81</v>
      </c>
      <c r="E13" s="63">
        <v>2025</v>
      </c>
      <c r="F13" s="1">
        <v>3790.666666666667</v>
      </c>
      <c r="H13" s="63"/>
      <c r="I13" s="25"/>
      <c r="J13" s="42"/>
    </row>
    <row r="14" spans="1:10" x14ac:dyDescent="0.2">
      <c r="A14" s="63" t="s">
        <v>173</v>
      </c>
      <c r="B14" s="63" t="s">
        <v>95</v>
      </c>
      <c r="C14" s="63" t="s">
        <v>26</v>
      </c>
      <c r="D14" s="63" t="s">
        <v>81</v>
      </c>
      <c r="E14" s="63">
        <v>2026</v>
      </c>
      <c r="F14" s="1">
        <v>3285.7666666666673</v>
      </c>
      <c r="H14" s="63"/>
      <c r="I14" s="25"/>
      <c r="J14" s="42"/>
    </row>
    <row r="15" spans="1:10" x14ac:dyDescent="0.2">
      <c r="A15" s="63" t="s">
        <v>173</v>
      </c>
      <c r="B15" s="63" t="s">
        <v>95</v>
      </c>
      <c r="C15" s="63" t="s">
        <v>26</v>
      </c>
      <c r="D15" s="63" t="s">
        <v>81</v>
      </c>
      <c r="E15" s="63">
        <v>2027</v>
      </c>
      <c r="F15" s="1">
        <v>2847.4333333333338</v>
      </c>
      <c r="H15" s="63"/>
      <c r="I15" s="25"/>
      <c r="J15" s="42"/>
    </row>
    <row r="16" spans="1:10" x14ac:dyDescent="0.2">
      <c r="A16" s="63" t="s">
        <v>173</v>
      </c>
      <c r="B16" s="63" t="s">
        <v>95</v>
      </c>
      <c r="C16" s="63" t="s">
        <v>26</v>
      </c>
      <c r="D16" s="63" t="s">
        <v>81</v>
      </c>
      <c r="E16" s="63">
        <v>2028</v>
      </c>
      <c r="F16" s="1">
        <v>2409.1000000000004</v>
      </c>
      <c r="G16" s="1"/>
      <c r="H16" s="63"/>
    </row>
    <row r="17" spans="1:11" x14ac:dyDescent="0.2">
      <c r="A17" s="63" t="s">
        <v>183</v>
      </c>
      <c r="B17" s="63" t="s">
        <v>105</v>
      </c>
      <c r="C17" s="63" t="s">
        <v>27</v>
      </c>
      <c r="D17" s="63" t="s">
        <v>81</v>
      </c>
      <c r="E17" s="63">
        <v>2024</v>
      </c>
      <c r="F17" s="1">
        <v>1648.3333333333333</v>
      </c>
      <c r="H17" s="63"/>
    </row>
    <row r="18" spans="1:11" x14ac:dyDescent="0.2">
      <c r="A18" s="63" t="s">
        <v>183</v>
      </c>
      <c r="B18" s="63" t="s">
        <v>105</v>
      </c>
      <c r="C18" s="63" t="s">
        <v>27</v>
      </c>
      <c r="D18" s="63" t="s">
        <v>81</v>
      </c>
      <c r="E18" s="63">
        <v>2025</v>
      </c>
      <c r="F18" s="1">
        <v>1609.6666666666667</v>
      </c>
      <c r="H18" s="63"/>
    </row>
    <row r="19" spans="1:11" x14ac:dyDescent="0.2">
      <c r="A19" s="63" t="s">
        <v>183</v>
      </c>
      <c r="B19" s="63" t="s">
        <v>105</v>
      </c>
      <c r="C19" s="63" t="s">
        <v>27</v>
      </c>
      <c r="D19" s="63" t="s">
        <v>81</v>
      </c>
      <c r="E19" s="63">
        <v>2026</v>
      </c>
      <c r="F19" s="1">
        <v>1571</v>
      </c>
      <c r="H19" s="63"/>
      <c r="K19" s="63"/>
    </row>
    <row r="20" spans="1:11" x14ac:dyDescent="0.2">
      <c r="A20" s="63" t="s">
        <v>201</v>
      </c>
      <c r="B20" s="63" t="s">
        <v>98</v>
      </c>
      <c r="C20" s="63" t="s">
        <v>4</v>
      </c>
      <c r="D20" s="63" t="s">
        <v>81</v>
      </c>
      <c r="E20" s="63">
        <v>2023</v>
      </c>
      <c r="F20" s="1">
        <v>1503.8666666666668</v>
      </c>
      <c r="H20" s="63"/>
      <c r="K20" s="63"/>
    </row>
    <row r="21" spans="1:11" x14ac:dyDescent="0.2">
      <c r="A21" s="63" t="s">
        <v>201</v>
      </c>
      <c r="B21" s="63" t="s">
        <v>98</v>
      </c>
      <c r="C21" s="63" t="s">
        <v>4</v>
      </c>
      <c r="D21" s="63" t="s">
        <v>81</v>
      </c>
      <c r="E21" s="63">
        <v>2024</v>
      </c>
      <c r="F21" s="1">
        <v>975.73333333333335</v>
      </c>
      <c r="H21" s="63"/>
      <c r="K21" s="63"/>
    </row>
    <row r="22" spans="1:11" x14ac:dyDescent="0.2">
      <c r="A22" s="63" t="s">
        <v>201</v>
      </c>
      <c r="B22" s="63" t="s">
        <v>98</v>
      </c>
      <c r="C22" s="63" t="s">
        <v>4</v>
      </c>
      <c r="D22" s="63" t="s">
        <v>81</v>
      </c>
      <c r="E22" s="63">
        <v>2025</v>
      </c>
      <c r="F22" s="1">
        <v>447.59999999999991</v>
      </c>
      <c r="H22" s="63"/>
      <c r="K22" s="63"/>
    </row>
    <row r="23" spans="1:11" x14ac:dyDescent="0.2">
      <c r="A23" s="63" t="s">
        <v>215</v>
      </c>
      <c r="B23" s="63" t="s">
        <v>102</v>
      </c>
      <c r="C23" s="63" t="s">
        <v>29</v>
      </c>
      <c r="D23" s="63" t="s">
        <v>76</v>
      </c>
      <c r="E23" s="63">
        <v>2025</v>
      </c>
      <c r="F23" s="1">
        <v>110</v>
      </c>
      <c r="H23" s="63"/>
      <c r="K23" s="63"/>
    </row>
    <row r="24" spans="1:11" x14ac:dyDescent="0.2">
      <c r="A24" s="63" t="s">
        <v>215</v>
      </c>
      <c r="B24" s="63" t="s">
        <v>102</v>
      </c>
      <c r="C24" s="63" t="s">
        <v>29</v>
      </c>
      <c r="D24" s="63" t="s">
        <v>76</v>
      </c>
      <c r="E24" s="63">
        <v>2026</v>
      </c>
      <c r="F24" s="1">
        <v>55</v>
      </c>
      <c r="H24" s="63"/>
      <c r="K24" s="63"/>
    </row>
    <row r="25" spans="1:11" x14ac:dyDescent="0.2">
      <c r="A25" s="63" t="s">
        <v>215</v>
      </c>
      <c r="B25" s="63" t="s">
        <v>102</v>
      </c>
      <c r="C25" s="63" t="s">
        <v>29</v>
      </c>
      <c r="D25" s="63" t="s">
        <v>76</v>
      </c>
      <c r="E25" s="63">
        <v>2027</v>
      </c>
      <c r="F25" s="1">
        <v>0</v>
      </c>
      <c r="H25" s="63"/>
      <c r="K25" s="63"/>
    </row>
    <row r="26" spans="1:11" x14ac:dyDescent="0.2">
      <c r="A26" s="63" t="s">
        <v>221</v>
      </c>
      <c r="B26" s="63" t="s">
        <v>97</v>
      </c>
      <c r="C26" s="63" t="s">
        <v>23</v>
      </c>
      <c r="D26" s="63" t="s">
        <v>75</v>
      </c>
      <c r="E26" s="63">
        <v>2023</v>
      </c>
      <c r="F26" s="1">
        <v>431.50000000000006</v>
      </c>
      <c r="H26" s="63"/>
      <c r="K26" s="63"/>
    </row>
    <row r="27" spans="1:11" x14ac:dyDescent="0.2">
      <c r="A27" s="63" t="s">
        <v>221</v>
      </c>
      <c r="B27" s="63" t="s">
        <v>97</v>
      </c>
      <c r="C27" s="63" t="s">
        <v>23</v>
      </c>
      <c r="D27" s="63" t="s">
        <v>75</v>
      </c>
      <c r="E27" s="63">
        <v>2024</v>
      </c>
      <c r="F27" s="1">
        <v>374.90000000000003</v>
      </c>
      <c r="H27" s="63"/>
      <c r="K27" s="63"/>
    </row>
    <row r="28" spans="1:11" x14ac:dyDescent="0.2">
      <c r="A28" s="63" t="s">
        <v>221</v>
      </c>
      <c r="B28" s="63" t="s">
        <v>97</v>
      </c>
      <c r="C28" s="63" t="s">
        <v>23</v>
      </c>
      <c r="D28" s="63" t="s">
        <v>75</v>
      </c>
      <c r="E28" s="63">
        <v>2025</v>
      </c>
      <c r="F28" s="1">
        <v>341.20000000000005</v>
      </c>
      <c r="H28" s="63"/>
      <c r="K28" s="63"/>
    </row>
    <row r="29" spans="1:11" x14ac:dyDescent="0.2">
      <c r="A29" s="63" t="s">
        <v>221</v>
      </c>
      <c r="B29" s="63" t="s">
        <v>97</v>
      </c>
      <c r="C29" s="63" t="s">
        <v>23</v>
      </c>
      <c r="D29" s="63" t="s">
        <v>75</v>
      </c>
      <c r="E29" s="63">
        <v>2026</v>
      </c>
      <c r="F29" s="1">
        <v>307.50000000000006</v>
      </c>
      <c r="H29" s="63"/>
      <c r="K29" s="63"/>
    </row>
    <row r="30" spans="1:11" x14ac:dyDescent="0.2">
      <c r="A30" s="63" t="s">
        <v>221</v>
      </c>
      <c r="B30" s="63" t="s">
        <v>97</v>
      </c>
      <c r="C30" s="63" t="s">
        <v>23</v>
      </c>
      <c r="D30" s="63" t="s">
        <v>75</v>
      </c>
      <c r="E30" s="63">
        <v>2027</v>
      </c>
      <c r="F30" s="1">
        <v>273.80000000000007</v>
      </c>
      <c r="G30" s="1"/>
      <c r="H30" s="63"/>
      <c r="K30" s="63"/>
    </row>
    <row r="31" spans="1:11" x14ac:dyDescent="0.2">
      <c r="A31" s="63" t="s">
        <v>227</v>
      </c>
      <c r="B31" s="63" t="s">
        <v>107</v>
      </c>
      <c r="C31" s="63" t="s">
        <v>23</v>
      </c>
      <c r="D31" s="63" t="s">
        <v>76</v>
      </c>
      <c r="E31" s="63">
        <v>2025</v>
      </c>
      <c r="F31" s="1">
        <v>2030.8333333333333</v>
      </c>
      <c r="H31" s="63"/>
      <c r="K31" s="63"/>
    </row>
    <row r="32" spans="1:11" x14ac:dyDescent="0.2">
      <c r="A32" s="63" t="s">
        <v>227</v>
      </c>
      <c r="B32" s="63" t="s">
        <v>107</v>
      </c>
      <c r="C32" s="63" t="s">
        <v>23</v>
      </c>
      <c r="D32" s="63" t="s">
        <v>76</v>
      </c>
      <c r="E32" s="63">
        <v>2026</v>
      </c>
      <c r="F32" s="1">
        <v>1832.1666666666667</v>
      </c>
      <c r="H32" s="63"/>
      <c r="K32" s="63"/>
    </row>
    <row r="33" spans="1:11" x14ac:dyDescent="0.2">
      <c r="A33" s="63" t="s">
        <v>227</v>
      </c>
      <c r="B33" s="63" t="s">
        <v>107</v>
      </c>
      <c r="C33" s="63" t="s">
        <v>23</v>
      </c>
      <c r="D33" s="63" t="s">
        <v>76</v>
      </c>
      <c r="E33" s="63">
        <v>2027</v>
      </c>
      <c r="F33" s="1">
        <v>1633.5</v>
      </c>
      <c r="H33" s="63"/>
      <c r="K33" s="63"/>
    </row>
    <row r="34" spans="1:11" x14ac:dyDescent="0.2">
      <c r="A34" s="63" t="s">
        <v>223</v>
      </c>
      <c r="B34" s="63" t="s">
        <v>107</v>
      </c>
      <c r="C34" s="63" t="s">
        <v>23</v>
      </c>
      <c r="D34" s="63" t="s">
        <v>75</v>
      </c>
      <c r="E34" s="63">
        <v>2023</v>
      </c>
      <c r="F34" s="1">
        <v>328.16666666666674</v>
      </c>
      <c r="H34" s="63"/>
      <c r="K34" s="63"/>
    </row>
    <row r="35" spans="1:11" x14ac:dyDescent="0.2">
      <c r="A35" s="63" t="s">
        <v>223</v>
      </c>
      <c r="B35" s="63" t="s">
        <v>107</v>
      </c>
      <c r="C35" s="63" t="s">
        <v>23</v>
      </c>
      <c r="D35" s="63" t="s">
        <v>75</v>
      </c>
      <c r="E35" s="63">
        <v>2024</v>
      </c>
      <c r="F35" s="1">
        <v>226.70000000000005</v>
      </c>
      <c r="H35" s="63"/>
      <c r="K35" s="63"/>
    </row>
    <row r="36" spans="1:11" x14ac:dyDescent="0.2">
      <c r="A36" s="63" t="s">
        <v>223</v>
      </c>
      <c r="B36" s="63" t="s">
        <v>107</v>
      </c>
      <c r="C36" s="63" t="s">
        <v>23</v>
      </c>
      <c r="D36" s="63" t="s">
        <v>75</v>
      </c>
      <c r="E36" s="63">
        <v>2025</v>
      </c>
      <c r="F36" s="1">
        <v>151.13333333333338</v>
      </c>
      <c r="H36" s="63"/>
      <c r="K36" s="63"/>
    </row>
    <row r="37" spans="1:11" x14ac:dyDescent="0.2">
      <c r="A37" s="63" t="s">
        <v>223</v>
      </c>
      <c r="B37" s="63" t="s">
        <v>107</v>
      </c>
      <c r="C37" s="63" t="s">
        <v>23</v>
      </c>
      <c r="D37" s="63" t="s">
        <v>75</v>
      </c>
      <c r="E37" s="63">
        <v>2026</v>
      </c>
      <c r="F37" s="1">
        <v>75.56666666666672</v>
      </c>
      <c r="H37" s="63"/>
      <c r="K37" s="63"/>
    </row>
    <row r="38" spans="1:11" x14ac:dyDescent="0.2">
      <c r="A38" s="63" t="s">
        <v>223</v>
      </c>
      <c r="B38" s="63" t="s">
        <v>107</v>
      </c>
      <c r="C38" s="63" t="s">
        <v>23</v>
      </c>
      <c r="D38" s="63" t="s">
        <v>75</v>
      </c>
      <c r="E38" s="63">
        <v>2027</v>
      </c>
      <c r="F38" s="1">
        <v>0</v>
      </c>
      <c r="G38" s="1"/>
      <c r="H38" s="63"/>
      <c r="K38" s="63"/>
    </row>
    <row r="39" spans="1:11" x14ac:dyDescent="0.2">
      <c r="A39" s="63" t="s">
        <v>228</v>
      </c>
      <c r="B39" s="63" t="s">
        <v>113</v>
      </c>
      <c r="C39" s="63" t="s">
        <v>23</v>
      </c>
      <c r="D39" s="63" t="s">
        <v>76</v>
      </c>
      <c r="E39" s="63">
        <v>2025</v>
      </c>
      <c r="F39" s="1">
        <v>3813.4333333333338</v>
      </c>
      <c r="H39" s="63"/>
      <c r="K39" s="63"/>
    </row>
    <row r="40" spans="1:11" x14ac:dyDescent="0.2">
      <c r="A40" s="63" t="s">
        <v>228</v>
      </c>
      <c r="B40" s="63" t="s">
        <v>113</v>
      </c>
      <c r="C40" s="63" t="s">
        <v>23</v>
      </c>
      <c r="D40" s="63" t="s">
        <v>76</v>
      </c>
      <c r="E40" s="63">
        <v>2026</v>
      </c>
      <c r="F40" s="1">
        <v>3403.7666666666669</v>
      </c>
      <c r="H40" s="63"/>
      <c r="K40" s="63"/>
    </row>
    <row r="41" spans="1:11" x14ac:dyDescent="0.2">
      <c r="A41" s="63" t="s">
        <v>228</v>
      </c>
      <c r="B41" s="63" t="s">
        <v>113</v>
      </c>
      <c r="C41" s="63" t="s">
        <v>23</v>
      </c>
      <c r="D41" s="63" t="s">
        <v>76</v>
      </c>
      <c r="E41" s="63">
        <v>2027</v>
      </c>
      <c r="F41" s="1">
        <v>2994.1000000000004</v>
      </c>
      <c r="H41" s="63"/>
      <c r="K41" s="63"/>
    </row>
    <row r="42" spans="1:11" x14ac:dyDescent="0.2">
      <c r="A42" s="63" t="s">
        <v>222</v>
      </c>
      <c r="B42" s="63" t="s">
        <v>113</v>
      </c>
      <c r="C42" s="63" t="s">
        <v>23</v>
      </c>
      <c r="D42" s="63" t="s">
        <v>75</v>
      </c>
      <c r="E42" s="63">
        <v>2025</v>
      </c>
      <c r="F42" s="1">
        <v>815.93333333333339</v>
      </c>
      <c r="H42" s="63"/>
      <c r="K42" s="63"/>
    </row>
    <row r="43" spans="1:11" x14ac:dyDescent="0.2">
      <c r="A43" s="63" t="s">
        <v>222</v>
      </c>
      <c r="B43" s="63" t="s">
        <v>113</v>
      </c>
      <c r="C43" s="63" t="s">
        <v>23</v>
      </c>
      <c r="D43" s="63" t="s">
        <v>75</v>
      </c>
      <c r="E43" s="63">
        <v>2026</v>
      </c>
      <c r="F43" s="1">
        <v>673.66666666666674</v>
      </c>
      <c r="H43" s="63"/>
      <c r="K43" s="63"/>
    </row>
    <row r="44" spans="1:11" x14ac:dyDescent="0.2">
      <c r="A44" s="63" t="s">
        <v>222</v>
      </c>
      <c r="B44" s="63" t="s">
        <v>113</v>
      </c>
      <c r="C44" s="63" t="s">
        <v>23</v>
      </c>
      <c r="D44" s="63" t="s">
        <v>75</v>
      </c>
      <c r="E44" s="63">
        <v>2027</v>
      </c>
      <c r="F44" s="1">
        <v>531.40000000000009</v>
      </c>
      <c r="H44" s="63"/>
      <c r="K44" s="63"/>
    </row>
    <row r="45" spans="1:11" x14ac:dyDescent="0.2">
      <c r="A45" s="63" t="s">
        <v>225</v>
      </c>
      <c r="B45" s="63" t="s">
        <v>113</v>
      </c>
      <c r="C45" s="63" t="s">
        <v>23</v>
      </c>
      <c r="D45" s="63" t="s">
        <v>80</v>
      </c>
      <c r="E45" s="63">
        <v>2022</v>
      </c>
      <c r="F45" s="1">
        <v>0</v>
      </c>
      <c r="H45" s="63"/>
      <c r="K45" s="63"/>
    </row>
    <row r="46" spans="1:11" x14ac:dyDescent="0.2">
      <c r="A46" s="63" t="s">
        <v>225</v>
      </c>
      <c r="B46" s="63" t="s">
        <v>113</v>
      </c>
      <c r="C46" s="63" t="s">
        <v>23</v>
      </c>
      <c r="D46" s="63" t="s">
        <v>80</v>
      </c>
      <c r="E46" s="63">
        <v>2023</v>
      </c>
      <c r="F46" s="1">
        <v>0</v>
      </c>
      <c r="H46" s="63"/>
      <c r="K46" s="63"/>
    </row>
    <row r="47" spans="1:11" x14ac:dyDescent="0.2">
      <c r="A47" s="63" t="s">
        <v>225</v>
      </c>
      <c r="B47" s="63" t="s">
        <v>113</v>
      </c>
      <c r="C47" s="63" t="s">
        <v>23</v>
      </c>
      <c r="D47" s="63" t="s">
        <v>80</v>
      </c>
      <c r="E47" s="63">
        <v>2024</v>
      </c>
      <c r="F47" s="1">
        <v>0</v>
      </c>
      <c r="H47" s="63"/>
      <c r="K47" s="63"/>
    </row>
    <row r="48" spans="1:11" x14ac:dyDescent="0.2">
      <c r="A48" s="63" t="s">
        <v>232</v>
      </c>
      <c r="B48" s="63" t="s">
        <v>113</v>
      </c>
      <c r="C48" s="63" t="s">
        <v>23</v>
      </c>
      <c r="D48" s="63" t="s">
        <v>81</v>
      </c>
      <c r="E48" s="63">
        <v>2023</v>
      </c>
      <c r="F48" s="1">
        <v>138.9</v>
      </c>
      <c r="H48" s="63"/>
      <c r="K48" s="63"/>
    </row>
    <row r="49" spans="1:11" x14ac:dyDescent="0.2">
      <c r="A49" s="63" t="s">
        <v>232</v>
      </c>
      <c r="B49" s="63" t="s">
        <v>113</v>
      </c>
      <c r="C49" s="63" t="s">
        <v>23</v>
      </c>
      <c r="D49" s="63" t="s">
        <v>81</v>
      </c>
      <c r="E49" s="63">
        <v>2024</v>
      </c>
      <c r="F49" s="1">
        <v>118.8</v>
      </c>
      <c r="H49" s="63"/>
      <c r="K49" s="63"/>
    </row>
    <row r="50" spans="1:11" x14ac:dyDescent="0.2">
      <c r="A50" s="63" t="s">
        <v>232</v>
      </c>
      <c r="B50" s="63" t="s">
        <v>113</v>
      </c>
      <c r="C50" s="63" t="s">
        <v>23</v>
      </c>
      <c r="D50" s="63" t="s">
        <v>81</v>
      </c>
      <c r="E50" s="63">
        <v>2025</v>
      </c>
      <c r="F50" s="1">
        <v>117.3</v>
      </c>
      <c r="H50" s="63"/>
      <c r="K50" s="63"/>
    </row>
    <row r="51" spans="1:11" x14ac:dyDescent="0.2">
      <c r="A51" s="63" t="s">
        <v>232</v>
      </c>
      <c r="B51" s="63" t="s">
        <v>113</v>
      </c>
      <c r="C51" s="63" t="s">
        <v>23</v>
      </c>
      <c r="D51" s="63" t="s">
        <v>81</v>
      </c>
      <c r="E51" s="63">
        <v>2026</v>
      </c>
      <c r="F51" s="1">
        <v>115.8</v>
      </c>
      <c r="H51" s="63"/>
      <c r="K51" s="63"/>
    </row>
    <row r="52" spans="1:11" x14ac:dyDescent="0.2">
      <c r="A52" s="63" t="s">
        <v>232</v>
      </c>
      <c r="B52" s="63" t="s">
        <v>113</v>
      </c>
      <c r="C52" s="63" t="s">
        <v>23</v>
      </c>
      <c r="D52" s="63" t="s">
        <v>81</v>
      </c>
      <c r="E52" s="63">
        <v>2027</v>
      </c>
      <c r="F52" s="1">
        <v>114.3</v>
      </c>
      <c r="G52" s="1"/>
      <c r="H52" s="63"/>
      <c r="K52" s="63"/>
    </row>
    <row r="53" spans="1:11" x14ac:dyDescent="0.2">
      <c r="A53" s="63" t="s">
        <v>260</v>
      </c>
      <c r="B53" s="63" t="s">
        <v>95</v>
      </c>
      <c r="C53" s="63" t="s">
        <v>30</v>
      </c>
      <c r="D53" s="63" t="s">
        <v>81</v>
      </c>
      <c r="E53" s="63">
        <v>2026</v>
      </c>
      <c r="F53" s="1">
        <v>5373</v>
      </c>
      <c r="H53" s="63"/>
      <c r="K53" s="63"/>
    </row>
    <row r="54" spans="1:11" x14ac:dyDescent="0.2">
      <c r="A54" s="63" t="s">
        <v>260</v>
      </c>
      <c r="B54" s="63" t="s">
        <v>95</v>
      </c>
      <c r="C54" s="63" t="s">
        <v>30</v>
      </c>
      <c r="D54" s="63" t="s">
        <v>81</v>
      </c>
      <c r="E54" s="63">
        <v>2027</v>
      </c>
      <c r="F54" s="1">
        <v>5178</v>
      </c>
      <c r="H54" s="63"/>
      <c r="K54" s="63"/>
    </row>
    <row r="55" spans="1:11" x14ac:dyDescent="0.2">
      <c r="A55" s="63" t="s">
        <v>260</v>
      </c>
      <c r="B55" s="63" t="s">
        <v>95</v>
      </c>
      <c r="C55" s="63" t="s">
        <v>30</v>
      </c>
      <c r="D55" s="63" t="s">
        <v>81</v>
      </c>
      <c r="E55" s="63">
        <v>2028</v>
      </c>
      <c r="F55" s="1">
        <v>4983</v>
      </c>
      <c r="H55" s="63"/>
      <c r="K55" s="63"/>
    </row>
    <row r="56" spans="1:11" x14ac:dyDescent="0.2">
      <c r="A56" s="63" t="s">
        <v>261</v>
      </c>
      <c r="B56" s="63" t="s">
        <v>103</v>
      </c>
      <c r="C56" s="63" t="s">
        <v>30</v>
      </c>
      <c r="D56" s="63" t="s">
        <v>81</v>
      </c>
      <c r="E56" s="63">
        <v>2025</v>
      </c>
      <c r="F56" s="1">
        <v>912</v>
      </c>
      <c r="H56" s="63"/>
      <c r="K56" s="63"/>
    </row>
    <row r="57" spans="1:11" x14ac:dyDescent="0.2">
      <c r="A57" s="63" t="s">
        <v>261</v>
      </c>
      <c r="B57" s="63" t="s">
        <v>103</v>
      </c>
      <c r="C57" s="63" t="s">
        <v>30</v>
      </c>
      <c r="D57" s="63" t="s">
        <v>81</v>
      </c>
      <c r="E57" s="63">
        <v>2026</v>
      </c>
      <c r="F57" s="1">
        <v>572</v>
      </c>
      <c r="H57" s="63"/>
      <c r="K57" s="63"/>
    </row>
    <row r="58" spans="1:11" x14ac:dyDescent="0.2">
      <c r="A58" s="63" t="s">
        <v>261</v>
      </c>
      <c r="B58" s="63" t="s">
        <v>103</v>
      </c>
      <c r="C58" s="63" t="s">
        <v>30</v>
      </c>
      <c r="D58" s="63" t="s">
        <v>81</v>
      </c>
      <c r="E58" s="63">
        <v>2027</v>
      </c>
      <c r="F58" s="1">
        <v>232</v>
      </c>
      <c r="H58" s="63"/>
      <c r="K58" s="63"/>
    </row>
    <row r="59" spans="1:11" x14ac:dyDescent="0.2">
      <c r="A59" s="63" t="s">
        <v>299</v>
      </c>
      <c r="B59" s="63" t="s">
        <v>109</v>
      </c>
      <c r="C59" s="63" t="s">
        <v>31</v>
      </c>
      <c r="D59" s="63" t="s">
        <v>81</v>
      </c>
      <c r="E59" s="63">
        <v>2026</v>
      </c>
      <c r="F59" s="1">
        <v>4962.333333333333</v>
      </c>
      <c r="H59" s="63"/>
      <c r="K59" s="63"/>
    </row>
    <row r="60" spans="1:11" x14ac:dyDescent="0.2">
      <c r="A60" s="63" t="s">
        <v>299</v>
      </c>
      <c r="B60" s="63" t="s">
        <v>109</v>
      </c>
      <c r="C60" s="63" t="s">
        <v>31</v>
      </c>
      <c r="D60" s="63" t="s">
        <v>81</v>
      </c>
      <c r="E60" s="63">
        <v>2027</v>
      </c>
      <c r="F60" s="1">
        <v>3829.1666666666665</v>
      </c>
      <c r="H60" s="63"/>
      <c r="K60" s="63"/>
    </row>
    <row r="61" spans="1:11" x14ac:dyDescent="0.2">
      <c r="A61" s="63" t="s">
        <v>299</v>
      </c>
      <c r="B61" s="63" t="s">
        <v>109</v>
      </c>
      <c r="C61" s="63" t="s">
        <v>31</v>
      </c>
      <c r="D61" s="63" t="s">
        <v>81</v>
      </c>
      <c r="E61" s="63">
        <v>2028</v>
      </c>
      <c r="F61" s="1">
        <v>2696</v>
      </c>
      <c r="H61" s="63"/>
      <c r="K61" s="63"/>
    </row>
    <row r="62" spans="1:11" x14ac:dyDescent="0.2">
      <c r="A62" s="63" t="s">
        <v>301</v>
      </c>
      <c r="B62" s="63" t="s">
        <v>110</v>
      </c>
      <c r="C62" s="63" t="s">
        <v>31</v>
      </c>
      <c r="D62" s="63" t="s">
        <v>81</v>
      </c>
      <c r="E62" s="63">
        <v>2024</v>
      </c>
      <c r="F62" s="1">
        <v>2566.0666666666666</v>
      </c>
      <c r="H62" s="63"/>
      <c r="K62" s="63"/>
    </row>
    <row r="63" spans="1:11" x14ac:dyDescent="0.2">
      <c r="A63" s="63" t="s">
        <v>301</v>
      </c>
      <c r="B63" s="63" t="s">
        <v>110</v>
      </c>
      <c r="C63" s="63" t="s">
        <v>31</v>
      </c>
      <c r="D63" s="63" t="s">
        <v>81</v>
      </c>
      <c r="E63" s="63">
        <v>2025</v>
      </c>
      <c r="F63" s="1">
        <v>2555.2333333333336</v>
      </c>
      <c r="H63" s="63"/>
      <c r="K63" s="63"/>
    </row>
    <row r="64" spans="1:11" x14ac:dyDescent="0.2">
      <c r="A64" s="63" t="s">
        <v>301</v>
      </c>
      <c r="B64" s="63" t="s">
        <v>110</v>
      </c>
      <c r="C64" s="63" t="s">
        <v>31</v>
      </c>
      <c r="D64" s="63" t="s">
        <v>81</v>
      </c>
      <c r="E64" s="63">
        <v>2026</v>
      </c>
      <c r="F64" s="1">
        <v>2544.4</v>
      </c>
      <c r="H64" s="63"/>
      <c r="K64" s="63"/>
    </row>
    <row r="65" spans="1:11" x14ac:dyDescent="0.2">
      <c r="A65" s="63" t="s">
        <v>309</v>
      </c>
      <c r="B65" s="63" t="s">
        <v>110</v>
      </c>
      <c r="C65" s="63" t="s">
        <v>31</v>
      </c>
      <c r="D65" s="63" t="s">
        <v>82</v>
      </c>
      <c r="E65" s="63">
        <v>2024</v>
      </c>
      <c r="F65" s="1">
        <v>1963.2333333333333</v>
      </c>
      <c r="H65" s="63"/>
      <c r="K65" s="63"/>
    </row>
    <row r="66" spans="1:11" x14ac:dyDescent="0.2">
      <c r="A66" s="63" t="s">
        <v>309</v>
      </c>
      <c r="B66" s="63" t="s">
        <v>110</v>
      </c>
      <c r="C66" s="63" t="s">
        <v>31</v>
      </c>
      <c r="D66" s="63" t="s">
        <v>82</v>
      </c>
      <c r="E66" s="63">
        <v>2025</v>
      </c>
      <c r="F66" s="1">
        <v>1477.4666666666667</v>
      </c>
      <c r="H66" s="63"/>
      <c r="K66" s="63"/>
    </row>
    <row r="67" spans="1:11" x14ac:dyDescent="0.2">
      <c r="A67" s="63" t="s">
        <v>309</v>
      </c>
      <c r="B67" s="63" t="s">
        <v>110</v>
      </c>
      <c r="C67" s="63" t="s">
        <v>31</v>
      </c>
      <c r="D67" s="63" t="s">
        <v>82</v>
      </c>
      <c r="E67" s="63">
        <v>2026</v>
      </c>
      <c r="F67" s="1">
        <v>991.69999999999982</v>
      </c>
      <c r="H67" s="63"/>
      <c r="K67" s="63"/>
    </row>
    <row r="68" spans="1:11" x14ac:dyDescent="0.2">
      <c r="A68" s="63" t="s">
        <v>331</v>
      </c>
      <c r="B68" s="63" t="s">
        <v>102</v>
      </c>
      <c r="C68" s="63" t="s">
        <v>33</v>
      </c>
      <c r="D68" s="63" t="s">
        <v>81</v>
      </c>
      <c r="E68" s="63">
        <v>2023</v>
      </c>
      <c r="F68" s="1">
        <v>3319.3666666666668</v>
      </c>
      <c r="H68" s="63"/>
      <c r="K68" s="63"/>
    </row>
    <row r="69" spans="1:11" x14ac:dyDescent="0.2">
      <c r="A69" s="63" t="s">
        <v>331</v>
      </c>
      <c r="B69" s="63" t="s">
        <v>102</v>
      </c>
      <c r="C69" s="63" t="s">
        <v>33</v>
      </c>
      <c r="D69" s="63" t="s">
        <v>81</v>
      </c>
      <c r="E69" s="63">
        <v>2024</v>
      </c>
      <c r="F69" s="1">
        <v>3025.5333333333338</v>
      </c>
      <c r="H69" s="63"/>
      <c r="K69" s="63"/>
    </row>
    <row r="70" spans="1:11" x14ac:dyDescent="0.2">
      <c r="A70" s="63" t="s">
        <v>331</v>
      </c>
      <c r="B70" s="63" t="s">
        <v>102</v>
      </c>
      <c r="C70" s="63" t="s">
        <v>33</v>
      </c>
      <c r="D70" s="63" t="s">
        <v>81</v>
      </c>
      <c r="E70" s="63">
        <v>2025</v>
      </c>
      <c r="F70" s="1">
        <v>2731.7000000000003</v>
      </c>
      <c r="H70" s="63"/>
      <c r="K70" s="63"/>
    </row>
    <row r="71" spans="1:11" x14ac:dyDescent="0.2">
      <c r="A71" s="63" t="s">
        <v>331</v>
      </c>
      <c r="B71" s="63" t="s">
        <v>102</v>
      </c>
      <c r="C71" s="63" t="s">
        <v>33</v>
      </c>
      <c r="D71" s="63" t="s">
        <v>81</v>
      </c>
      <c r="E71" s="63">
        <v>2026</v>
      </c>
      <c r="F71" s="1">
        <v>2697.7000000000003</v>
      </c>
      <c r="H71" s="63"/>
      <c r="K71" s="63"/>
    </row>
    <row r="72" spans="1:11" x14ac:dyDescent="0.2">
      <c r="A72" s="63" t="s">
        <v>331</v>
      </c>
      <c r="B72" s="63" t="s">
        <v>102</v>
      </c>
      <c r="C72" s="63" t="s">
        <v>33</v>
      </c>
      <c r="D72" s="63" t="s">
        <v>81</v>
      </c>
      <c r="E72" s="63">
        <v>2027</v>
      </c>
      <c r="F72" s="1">
        <v>2663.7000000000003</v>
      </c>
      <c r="H72" s="63"/>
      <c r="K72" s="63"/>
    </row>
    <row r="73" spans="1:11" x14ac:dyDescent="0.2">
      <c r="A73" s="63" t="s">
        <v>331</v>
      </c>
      <c r="B73" s="63" t="s">
        <v>102</v>
      </c>
      <c r="C73" s="63" t="s">
        <v>33</v>
      </c>
      <c r="D73" s="63" t="s">
        <v>81</v>
      </c>
      <c r="E73" s="63">
        <v>2028</v>
      </c>
      <c r="F73" s="1">
        <v>2629.7000000000003</v>
      </c>
      <c r="H73" s="63"/>
      <c r="K73" s="63"/>
    </row>
    <row r="74" spans="1:11" x14ac:dyDescent="0.2">
      <c r="A74" s="63" t="s">
        <v>336</v>
      </c>
      <c r="B74" s="63" t="s">
        <v>95</v>
      </c>
      <c r="C74" s="63" t="s">
        <v>34</v>
      </c>
      <c r="D74" s="63" t="s">
        <v>75</v>
      </c>
      <c r="E74" s="63">
        <v>2024</v>
      </c>
      <c r="F74" s="1">
        <v>847.06666666666672</v>
      </c>
      <c r="H74" s="63"/>
      <c r="K74" s="63"/>
    </row>
    <row r="75" spans="1:11" x14ac:dyDescent="0.2">
      <c r="A75" s="63" t="s">
        <v>336</v>
      </c>
      <c r="B75" s="63" t="s">
        <v>95</v>
      </c>
      <c r="C75" s="63" t="s">
        <v>34</v>
      </c>
      <c r="D75" s="63" t="s">
        <v>75</v>
      </c>
      <c r="E75" s="63">
        <v>2025</v>
      </c>
      <c r="F75" s="1">
        <v>828.13333333333333</v>
      </c>
      <c r="H75" s="63"/>
      <c r="K75" s="63"/>
    </row>
    <row r="76" spans="1:11" x14ac:dyDescent="0.2">
      <c r="A76" s="63" t="s">
        <v>336</v>
      </c>
      <c r="B76" s="63" t="s">
        <v>95</v>
      </c>
      <c r="C76" s="63" t="s">
        <v>34</v>
      </c>
      <c r="D76" s="63" t="s">
        <v>75</v>
      </c>
      <c r="E76" s="63">
        <v>2026</v>
      </c>
      <c r="F76" s="1">
        <v>809.2</v>
      </c>
      <c r="H76" s="63"/>
      <c r="K76" s="63"/>
    </row>
    <row r="77" spans="1:11" x14ac:dyDescent="0.2">
      <c r="A77" s="63" t="s">
        <v>343</v>
      </c>
      <c r="B77" s="63" t="s">
        <v>96</v>
      </c>
      <c r="C77" s="63" t="s">
        <v>34</v>
      </c>
      <c r="D77" s="63" t="s">
        <v>81</v>
      </c>
      <c r="E77" s="63">
        <v>2024</v>
      </c>
      <c r="F77" s="1">
        <v>3462.1666666666665</v>
      </c>
      <c r="H77" s="63"/>
      <c r="K77" s="63"/>
    </row>
    <row r="78" spans="1:11" x14ac:dyDescent="0.2">
      <c r="A78" s="63" t="s">
        <v>343</v>
      </c>
      <c r="B78" s="63" t="s">
        <v>96</v>
      </c>
      <c r="C78" s="63" t="s">
        <v>34</v>
      </c>
      <c r="D78" s="63" t="s">
        <v>81</v>
      </c>
      <c r="E78" s="63">
        <v>2025</v>
      </c>
      <c r="F78" s="1">
        <v>3096.3333333333335</v>
      </c>
      <c r="H78" s="63"/>
      <c r="K78" s="63"/>
    </row>
    <row r="79" spans="1:11" x14ac:dyDescent="0.2">
      <c r="A79" s="63" t="s">
        <v>343</v>
      </c>
      <c r="B79" s="63" t="s">
        <v>96</v>
      </c>
      <c r="C79" s="63" t="s">
        <v>34</v>
      </c>
      <c r="D79" s="63" t="s">
        <v>81</v>
      </c>
      <c r="E79" s="63">
        <v>2026</v>
      </c>
      <c r="F79" s="1">
        <v>2730.5</v>
      </c>
      <c r="H79" s="63"/>
      <c r="K79" s="63"/>
    </row>
    <row r="80" spans="1:11" x14ac:dyDescent="0.2">
      <c r="A80" s="63" t="s">
        <v>405</v>
      </c>
      <c r="B80" s="63" t="s">
        <v>401</v>
      </c>
      <c r="C80" s="63" t="s">
        <v>5</v>
      </c>
      <c r="D80" s="63" t="s">
        <v>75</v>
      </c>
      <c r="E80" s="63">
        <v>2028</v>
      </c>
      <c r="F80" s="1">
        <v>2855.2333333333336</v>
      </c>
      <c r="H80" s="63"/>
      <c r="K80" s="63"/>
    </row>
    <row r="81" spans="1:11" x14ac:dyDescent="0.2">
      <c r="A81" s="63" t="s">
        <v>405</v>
      </c>
      <c r="B81" s="63" t="s">
        <v>401</v>
      </c>
      <c r="C81" s="63" t="s">
        <v>5</v>
      </c>
      <c r="D81" s="63" t="s">
        <v>75</v>
      </c>
      <c r="E81" s="63">
        <v>2029</v>
      </c>
      <c r="F81" s="1">
        <v>2792.5666666666666</v>
      </c>
      <c r="H81" s="63"/>
      <c r="K81" s="63"/>
    </row>
    <row r="82" spans="1:11" x14ac:dyDescent="0.2">
      <c r="A82" s="63" t="s">
        <v>405</v>
      </c>
      <c r="B82" s="63" t="s">
        <v>401</v>
      </c>
      <c r="C82" s="63" t="s">
        <v>5</v>
      </c>
      <c r="D82" s="63" t="s">
        <v>75</v>
      </c>
      <c r="E82" s="63">
        <v>2030</v>
      </c>
      <c r="F82" s="1">
        <v>2729.9</v>
      </c>
      <c r="H82" s="63"/>
      <c r="K82" s="63"/>
    </row>
    <row r="83" spans="1:11" x14ac:dyDescent="0.2">
      <c r="A83" s="63" t="s">
        <v>407</v>
      </c>
      <c r="B83" s="63" t="s">
        <v>401</v>
      </c>
      <c r="C83" s="63" t="s">
        <v>5</v>
      </c>
      <c r="D83" s="63" t="s">
        <v>81</v>
      </c>
      <c r="E83" s="63">
        <v>2025</v>
      </c>
      <c r="F83" s="1">
        <v>3128.2</v>
      </c>
      <c r="H83" s="63"/>
      <c r="K83" s="63"/>
    </row>
    <row r="84" spans="1:11" x14ac:dyDescent="0.2">
      <c r="A84" s="63" t="s">
        <v>407</v>
      </c>
      <c r="B84" s="63" t="s">
        <v>401</v>
      </c>
      <c r="C84" s="63" t="s">
        <v>5</v>
      </c>
      <c r="D84" s="63" t="s">
        <v>81</v>
      </c>
      <c r="E84" s="63">
        <v>2026</v>
      </c>
      <c r="F84" s="1">
        <v>2528.1999999999998</v>
      </c>
      <c r="H84" s="63"/>
      <c r="K84" s="63"/>
    </row>
    <row r="85" spans="1:11" x14ac:dyDescent="0.2">
      <c r="A85" s="63" t="s">
        <v>407</v>
      </c>
      <c r="B85" s="63" t="s">
        <v>401</v>
      </c>
      <c r="C85" s="63" t="s">
        <v>5</v>
      </c>
      <c r="D85" s="63" t="s">
        <v>81</v>
      </c>
      <c r="E85" s="63">
        <v>2027</v>
      </c>
      <c r="F85" s="1">
        <v>1928.1999999999998</v>
      </c>
      <c r="H85" s="63"/>
      <c r="K85" s="63"/>
    </row>
    <row r="86" spans="1:11" x14ac:dyDescent="0.2">
      <c r="A86" s="63" t="s">
        <v>407</v>
      </c>
      <c r="B86" s="63" t="s">
        <v>401</v>
      </c>
      <c r="C86" s="63" t="s">
        <v>5</v>
      </c>
      <c r="D86" s="63" t="s">
        <v>81</v>
      </c>
      <c r="E86" s="63">
        <v>2028</v>
      </c>
      <c r="F86" s="1">
        <v>1927.6666666666665</v>
      </c>
      <c r="H86" s="63"/>
      <c r="K86" s="63"/>
    </row>
    <row r="87" spans="1:11" x14ac:dyDescent="0.2">
      <c r="A87" s="63" t="s">
        <v>407</v>
      </c>
      <c r="B87" s="63" t="s">
        <v>401</v>
      </c>
      <c r="C87" s="63" t="s">
        <v>5</v>
      </c>
      <c r="D87" s="63" t="s">
        <v>81</v>
      </c>
      <c r="E87" s="63">
        <v>2029</v>
      </c>
      <c r="F87" s="1">
        <v>1927.1333333333332</v>
      </c>
      <c r="H87" s="63"/>
      <c r="K87" s="63"/>
    </row>
    <row r="88" spans="1:11" x14ac:dyDescent="0.2">
      <c r="A88" s="63" t="s">
        <v>407</v>
      </c>
      <c r="B88" s="63" t="s">
        <v>401</v>
      </c>
      <c r="C88" s="63" t="s">
        <v>5</v>
      </c>
      <c r="D88" s="63" t="s">
        <v>81</v>
      </c>
      <c r="E88" s="63">
        <v>2030</v>
      </c>
      <c r="F88" s="1">
        <v>1926.6</v>
      </c>
      <c r="H88" s="63"/>
      <c r="K88" s="63"/>
    </row>
    <row r="89" spans="1:11" x14ac:dyDescent="0.2">
      <c r="A89" s="6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C103"/>
  <sheetViews>
    <sheetView workbookViewId="0">
      <selection activeCell="A2" sqref="A2"/>
    </sheetView>
  </sheetViews>
  <sheetFormatPr defaultRowHeight="14.25" x14ac:dyDescent="0.2"/>
  <cols>
    <col min="1" max="1" width="37.5" bestFit="1" customWidth="1"/>
    <col min="2" max="3" width="37.5" style="63" customWidth="1"/>
    <col min="4" max="4" width="24.625" bestFit="1" customWidth="1"/>
    <col min="5" max="5" width="20" bestFit="1" customWidth="1"/>
    <col min="6" max="6" width="4.875" bestFit="1" customWidth="1"/>
    <col min="7" max="7" width="20.625" bestFit="1" customWidth="1"/>
    <col min="8" max="8" width="6" bestFit="1" customWidth="1"/>
    <col min="9" max="9" width="15.875" bestFit="1" customWidth="1"/>
    <col min="10" max="10" width="5.25" bestFit="1" customWidth="1"/>
    <col min="11" max="11" width="20.25" bestFit="1" customWidth="1"/>
    <col min="12" max="12" width="8.875" bestFit="1" customWidth="1"/>
    <col min="13" max="13" width="8.125" bestFit="1" customWidth="1"/>
    <col min="14" max="14" width="4.5" bestFit="1" customWidth="1"/>
    <col min="15" max="15" width="11.375" bestFit="1" customWidth="1"/>
    <col min="19" max="19" width="12.5" customWidth="1"/>
    <col min="20" max="29" width="8" customWidth="1"/>
  </cols>
  <sheetData>
    <row r="1" spans="1:29" x14ac:dyDescent="0.2">
      <c r="A1" t="str">
        <f>'RPS-2C'!A1</f>
        <v>product_id</v>
      </c>
      <c r="B1" s="63" t="s">
        <v>605</v>
      </c>
      <c r="C1" s="63" t="s">
        <v>619</v>
      </c>
      <c r="D1" s="4" t="s">
        <v>603</v>
      </c>
      <c r="E1" s="4" t="s">
        <v>604</v>
      </c>
      <c r="F1" s="4" t="str">
        <f>'RPS-2C'!F1</f>
        <v>year</v>
      </c>
      <c r="G1" s="4" t="str">
        <f>'RPS-2C'!G1</f>
        <v>annual_energy_in_GWh</v>
      </c>
      <c r="H1" s="4" t="str">
        <f>'RPS-2C'!H1</f>
        <v>rps</v>
      </c>
      <c r="I1" s="4" t="str">
        <f>'RPS-2C'!I1</f>
        <v>voluntary_demand</v>
      </c>
      <c r="J1" s="4" t="str">
        <f>'RPS-2C'!J1</f>
        <v>slope</v>
      </c>
      <c r="K1" s="4" t="str">
        <f>'RPS-2C'!K1</f>
        <v>cap_in_USD_per_MWh</v>
      </c>
      <c r="L1" s="4" t="str">
        <f>'RPS-2C'!L1</f>
        <v>constraint</v>
      </c>
      <c r="M1" s="4" t="str">
        <f>'RPS-2C'!M1</f>
        <v>parent</v>
      </c>
      <c r="N1" s="4" t="str">
        <f>'RPS-2C'!N1</f>
        <v>level</v>
      </c>
      <c r="O1" s="63" t="s">
        <v>612</v>
      </c>
      <c r="P1" t="s">
        <v>611</v>
      </c>
      <c r="T1" s="63"/>
    </row>
    <row r="2" spans="1:29" s="4" customFormat="1" x14ac:dyDescent="0.2">
      <c r="A2" s="4" t="str">
        <f>'RPS-2C'!A2</f>
        <v>RTO-renewable_hydro</v>
      </c>
      <c r="B2" s="63" t="str">
        <f>'RPS-2C'!B2</f>
        <v>clean_energy</v>
      </c>
      <c r="C2" s="63"/>
      <c r="D2" s="4" t="str">
        <f>'RPS-2C'!D2</f>
        <v>renewable_hydro</v>
      </c>
      <c r="E2" s="4" t="str">
        <f>'RPS-2C'!E2</f>
        <v>RTO</v>
      </c>
      <c r="F2" s="4">
        <f>'RPS-2C'!F2</f>
        <v>2022</v>
      </c>
      <c r="G2" s="2">
        <f>'RPS-2C'!G2</f>
        <v>811917.9279515394</v>
      </c>
      <c r="H2" s="9">
        <f>'RPS-2C'!H2</f>
        <v>0.10966334730871773</v>
      </c>
      <c r="I2" s="4">
        <v>0</v>
      </c>
      <c r="J2" s="4">
        <v>0</v>
      </c>
      <c r="K2" s="4">
        <f>'RPS-2C'!K2</f>
        <v>60</v>
      </c>
      <c r="L2" s="4" t="s">
        <v>12</v>
      </c>
      <c r="N2" s="4">
        <f>'RPS-2C'!N2</f>
        <v>0</v>
      </c>
      <c r="O2" s="34"/>
      <c r="P2" s="4">
        <f t="shared" ref="P2:P33" si="0">IF(COUNTIF($M$2:$M$100,A2)=0,1,0)</f>
        <v>0</v>
      </c>
      <c r="S2"/>
      <c r="T2" s="63"/>
      <c r="U2" s="63"/>
      <c r="V2" s="63"/>
      <c r="W2" s="63"/>
      <c r="X2" s="63"/>
      <c r="Y2" s="63"/>
      <c r="Z2" s="63"/>
      <c r="AA2" s="63"/>
      <c r="AB2" s="63"/>
      <c r="AC2" s="63"/>
    </row>
    <row r="3" spans="1:29" x14ac:dyDescent="0.2">
      <c r="A3" s="4" t="str">
        <f>'RPS-2C'!A3</f>
        <v>RTO-renewable_hydro</v>
      </c>
      <c r="B3" s="63" t="str">
        <f>'RPS-2C'!B3</f>
        <v>clean_energy</v>
      </c>
      <c r="D3" s="4" t="str">
        <f>'RPS-2C'!D3</f>
        <v>renewable_hydro</v>
      </c>
      <c r="E3" s="4" t="str">
        <f>'RPS-2C'!E3</f>
        <v>RTO</v>
      </c>
      <c r="F3" s="4">
        <f>'RPS-2C'!F3</f>
        <v>2023</v>
      </c>
      <c r="G3" s="2">
        <f>'RPS-2C'!G3</f>
        <v>817201.76997622335</v>
      </c>
      <c r="H3" s="9">
        <f>'RPS-2C'!H3</f>
        <v>0.11991398921894665</v>
      </c>
      <c r="I3" s="4">
        <v>0</v>
      </c>
      <c r="J3" s="4">
        <v>0</v>
      </c>
      <c r="K3" s="4">
        <f>'RPS-2C'!K3</f>
        <v>60</v>
      </c>
      <c r="L3" s="4" t="s">
        <v>12</v>
      </c>
      <c r="M3" s="4"/>
      <c r="N3" s="4">
        <f>'RPS-2C'!N3</f>
        <v>0</v>
      </c>
      <c r="O3" s="34"/>
      <c r="P3" s="63">
        <f t="shared" si="0"/>
        <v>0</v>
      </c>
      <c r="Q3" s="63"/>
      <c r="T3" s="73"/>
      <c r="U3" s="73"/>
      <c r="V3" s="73"/>
      <c r="W3" s="73"/>
      <c r="X3" s="73"/>
      <c r="Y3" s="73"/>
      <c r="Z3" s="73"/>
      <c r="AA3" s="73"/>
      <c r="AB3" s="73"/>
      <c r="AC3" s="42"/>
    </row>
    <row r="4" spans="1:29" x14ac:dyDescent="0.2">
      <c r="A4" s="4" t="str">
        <f>'RPS-2C'!A4</f>
        <v>RTO-renewable_hydro</v>
      </c>
      <c r="B4" s="63" t="str">
        <f>'RPS-2C'!B4</f>
        <v>clean_energy</v>
      </c>
      <c r="D4" s="4" t="str">
        <f>'RPS-2C'!D4</f>
        <v>renewable_hydro</v>
      </c>
      <c r="E4" s="4" t="str">
        <f>'RPS-2C'!E4</f>
        <v>RTO</v>
      </c>
      <c r="F4" s="4">
        <f>'RPS-2C'!F4</f>
        <v>2024</v>
      </c>
      <c r="G4" s="2">
        <f>'RPS-2C'!G4</f>
        <v>823970.06921936828</v>
      </c>
      <c r="H4" s="9">
        <f>'RPS-2C'!H4</f>
        <v>0.13703849270426874</v>
      </c>
      <c r="I4" s="4">
        <v>0</v>
      </c>
      <c r="J4" s="4">
        <v>0</v>
      </c>
      <c r="K4" s="4">
        <f>'RPS-2C'!K4</f>
        <v>60</v>
      </c>
      <c r="L4" s="4" t="s">
        <v>12</v>
      </c>
      <c r="M4" s="4"/>
      <c r="N4" s="4">
        <f>'RPS-2C'!N4</f>
        <v>0</v>
      </c>
      <c r="O4" s="34"/>
      <c r="P4" s="63">
        <f t="shared" si="0"/>
        <v>0</v>
      </c>
      <c r="Q4" s="63"/>
    </row>
    <row r="5" spans="1:29" x14ac:dyDescent="0.2">
      <c r="A5" s="4" t="str">
        <f>'RPS-2C'!A5</f>
        <v>RTO-renewable_hydro</v>
      </c>
      <c r="B5" s="63" t="str">
        <f>'RPS-2C'!B5</f>
        <v>clean_energy</v>
      </c>
      <c r="D5" s="4" t="str">
        <f>'RPS-2C'!D5</f>
        <v>renewable_hydro</v>
      </c>
      <c r="E5" s="4" t="str">
        <f>'RPS-2C'!E5</f>
        <v>RTO</v>
      </c>
      <c r="F5" s="4">
        <f>'RPS-2C'!F5</f>
        <v>2025</v>
      </c>
      <c r="G5" s="2">
        <f>'RPS-2C'!G5</f>
        <v>829832.25243344798</v>
      </c>
      <c r="H5" s="9">
        <f>'RPS-2C'!H5</f>
        <v>0.15770001259058</v>
      </c>
      <c r="I5" s="4">
        <v>0</v>
      </c>
      <c r="J5" s="4">
        <v>0</v>
      </c>
      <c r="K5" s="4">
        <f>'RPS-2C'!K5</f>
        <v>60</v>
      </c>
      <c r="L5" s="4" t="s">
        <v>12</v>
      </c>
      <c r="M5" s="4"/>
      <c r="N5" s="4">
        <f>'RPS-2C'!N5</f>
        <v>0</v>
      </c>
      <c r="O5" s="34"/>
      <c r="P5" s="63">
        <f t="shared" si="0"/>
        <v>0</v>
      </c>
      <c r="Q5" s="63"/>
    </row>
    <row r="6" spans="1:29" x14ac:dyDescent="0.2">
      <c r="A6" s="4" t="str">
        <f>'RPS-2C'!A6</f>
        <v>RTO-renewable_hydro</v>
      </c>
      <c r="B6" s="63" t="str">
        <f>'RPS-2C'!B6</f>
        <v>clean_energy</v>
      </c>
      <c r="D6" s="4" t="str">
        <f>'RPS-2C'!D6</f>
        <v>renewable_hydro</v>
      </c>
      <c r="E6" s="4" t="str">
        <f>'RPS-2C'!E6</f>
        <v>RTO</v>
      </c>
      <c r="F6" s="4">
        <f>'RPS-2C'!F6</f>
        <v>2026</v>
      </c>
      <c r="G6" s="2">
        <f>'RPS-2C'!G6</f>
        <v>835225.83710738039</v>
      </c>
      <c r="H6" s="9">
        <f>'RPS-2C'!H6</f>
        <v>0.17609062853473301</v>
      </c>
      <c r="I6" s="4">
        <v>0</v>
      </c>
      <c r="J6" s="4">
        <v>0</v>
      </c>
      <c r="K6" s="4">
        <f>'RPS-2C'!K6</f>
        <v>60</v>
      </c>
      <c r="L6" s="4" t="s">
        <v>12</v>
      </c>
      <c r="M6" s="4"/>
      <c r="N6" s="4">
        <f>'RPS-2C'!N6</f>
        <v>0</v>
      </c>
      <c r="O6" s="34"/>
      <c r="P6" s="63">
        <f t="shared" si="0"/>
        <v>0</v>
      </c>
      <c r="Q6" s="63"/>
    </row>
    <row r="7" spans="1:29" x14ac:dyDescent="0.2">
      <c r="A7" s="4" t="str">
        <f>'RPS-2C'!A7</f>
        <v>RTO-renewable_hydro</v>
      </c>
      <c r="B7" s="63" t="str">
        <f>'RPS-2C'!B7</f>
        <v>clean_energy</v>
      </c>
      <c r="D7" s="4" t="str">
        <f>'RPS-2C'!D7</f>
        <v>renewable_hydro</v>
      </c>
      <c r="E7" s="4" t="str">
        <f>'RPS-2C'!E7</f>
        <v>RTO</v>
      </c>
      <c r="F7" s="4">
        <f>'RPS-2C'!F7</f>
        <v>2027</v>
      </c>
      <c r="G7" s="2">
        <f>'RPS-2C'!G7</f>
        <v>838305.50720648246</v>
      </c>
      <c r="H7" s="9">
        <f>'RPS-2C'!H7</f>
        <v>0.17858823221208159</v>
      </c>
      <c r="I7" s="4">
        <v>0</v>
      </c>
      <c r="J7" s="4">
        <v>0</v>
      </c>
      <c r="K7" s="4">
        <f>'RPS-2C'!K7</f>
        <v>60</v>
      </c>
      <c r="L7" s="4" t="s">
        <v>12</v>
      </c>
      <c r="M7" s="4"/>
      <c r="N7" s="4">
        <f>'RPS-2C'!N7</f>
        <v>0</v>
      </c>
      <c r="O7" s="34"/>
      <c r="P7" s="63">
        <f t="shared" si="0"/>
        <v>0</v>
      </c>
      <c r="Q7" s="63"/>
    </row>
    <row r="8" spans="1:29" x14ac:dyDescent="0.2">
      <c r="A8" s="4" t="str">
        <f>'RPS-2C'!A8</f>
        <v>RTO-renewable_hydro</v>
      </c>
      <c r="B8" s="63" t="str">
        <f>'RPS-2C'!B8</f>
        <v>clean_energy</v>
      </c>
      <c r="D8" s="4" t="str">
        <f>'RPS-2C'!D8</f>
        <v>renewable_hydro</v>
      </c>
      <c r="E8" s="4" t="str">
        <f>'RPS-2C'!E8</f>
        <v>RTO</v>
      </c>
      <c r="F8" s="4">
        <f>'RPS-2C'!F8</f>
        <v>2028</v>
      </c>
      <c r="G8" s="2">
        <f>'RPS-2C'!G8</f>
        <v>842053.61250675155</v>
      </c>
      <c r="H8" s="9">
        <f>'RPS-2C'!H8</f>
        <v>0.19551295445781947</v>
      </c>
      <c r="I8" s="4">
        <v>0</v>
      </c>
      <c r="J8" s="4">
        <v>0</v>
      </c>
      <c r="K8" s="4">
        <f>'RPS-2C'!K8</f>
        <v>60</v>
      </c>
      <c r="L8" s="4" t="s">
        <v>12</v>
      </c>
      <c r="M8" s="4"/>
      <c r="N8" s="4">
        <f>'RPS-2C'!N8</f>
        <v>0</v>
      </c>
      <c r="O8" s="34"/>
      <c r="P8" s="63">
        <f t="shared" si="0"/>
        <v>0</v>
      </c>
      <c r="Q8" s="63"/>
    </row>
    <row r="9" spans="1:29" x14ac:dyDescent="0.2">
      <c r="A9" s="4" t="str">
        <f>'RPS-2C'!A9</f>
        <v>RTO-renewable_hydro</v>
      </c>
      <c r="B9" s="63" t="str">
        <f>'RPS-2C'!B9</f>
        <v>clean_energy</v>
      </c>
      <c r="D9" s="4" t="str">
        <f>'RPS-2C'!D9</f>
        <v>renewable_hydro</v>
      </c>
      <c r="E9" s="4" t="str">
        <f>'RPS-2C'!E9</f>
        <v>RTO</v>
      </c>
      <c r="F9" s="4">
        <f>'RPS-2C'!F9</f>
        <v>2029</v>
      </c>
      <c r="G9" s="2">
        <f>'RPS-2C'!G9</f>
        <v>846843.9014939433</v>
      </c>
      <c r="H9" s="9">
        <f>'RPS-2C'!H9</f>
        <v>0.21459340692433423</v>
      </c>
      <c r="I9" s="4">
        <v>0</v>
      </c>
      <c r="J9" s="4">
        <v>0</v>
      </c>
      <c r="K9" s="4">
        <f>'RPS-2C'!K9</f>
        <v>60</v>
      </c>
      <c r="L9" s="4" t="s">
        <v>12</v>
      </c>
      <c r="M9" s="4"/>
      <c r="N9" s="4">
        <f>'RPS-2C'!N9</f>
        <v>0</v>
      </c>
      <c r="O9" s="34"/>
      <c r="P9" s="63">
        <f t="shared" si="0"/>
        <v>0</v>
      </c>
      <c r="Q9" s="63"/>
    </row>
    <row r="10" spans="1:29" x14ac:dyDescent="0.2">
      <c r="A10" s="4" t="str">
        <f>'RPS-2C'!A10</f>
        <v>RTO-renewable_hydro</v>
      </c>
      <c r="B10" s="63" t="str">
        <f>'RPS-2C'!B10</f>
        <v>clean_energy</v>
      </c>
      <c r="D10" s="4" t="str">
        <f>'RPS-2C'!D10</f>
        <v>renewable_hydro</v>
      </c>
      <c r="E10" s="4" t="str">
        <f>'RPS-2C'!E10</f>
        <v>RTO</v>
      </c>
      <c r="F10" s="4">
        <f>'RPS-2C'!F10</f>
        <v>2030</v>
      </c>
      <c r="G10" s="2">
        <f>'RPS-2C'!G10</f>
        <v>851754.38291297364</v>
      </c>
      <c r="H10" s="9">
        <f>'RPS-2C'!H10</f>
        <v>0.23194573563893009</v>
      </c>
      <c r="I10" s="4">
        <v>0</v>
      </c>
      <c r="J10" s="4">
        <v>0</v>
      </c>
      <c r="K10" s="4">
        <f>'RPS-2C'!K10</f>
        <v>60</v>
      </c>
      <c r="L10" s="4" t="s">
        <v>12</v>
      </c>
      <c r="M10" s="4"/>
      <c r="N10" s="4">
        <f>'RPS-2C'!N10</f>
        <v>0</v>
      </c>
      <c r="O10" s="34"/>
      <c r="P10" s="63">
        <f t="shared" si="0"/>
        <v>0</v>
      </c>
      <c r="Q10" s="63"/>
    </row>
    <row r="11" spans="1:29" x14ac:dyDescent="0.2">
      <c r="A11" s="4" t="str">
        <f>E11&amp;"-"&amp;D11</f>
        <v>DE-solar</v>
      </c>
      <c r="B11" s="63" t="str">
        <f>B10</f>
        <v>clean_energy</v>
      </c>
      <c r="C11" s="63" t="str">
        <f>E11</f>
        <v>DE</v>
      </c>
      <c r="D11" s="4" t="str">
        <f>states_RPS!C83</f>
        <v>solar</v>
      </c>
      <c r="E11" s="4" t="str">
        <f>states_RPS!D83</f>
        <v>DE</v>
      </c>
      <c r="F11" s="4">
        <f>states_RPS!B83</f>
        <v>2022</v>
      </c>
      <c r="G11" s="2">
        <f>states_RPS!I83</f>
        <v>11046.554952090442</v>
      </c>
      <c r="H11" s="9">
        <f>MAX(0,states_RPS!O83)</f>
        <v>2.2505432048260755E-2</v>
      </c>
      <c r="I11" s="4">
        <v>0</v>
      </c>
      <c r="J11" s="4">
        <v>0</v>
      </c>
      <c r="K11" s="4">
        <f>K10</f>
        <v>60</v>
      </c>
      <c r="L11" s="4" t="s">
        <v>12</v>
      </c>
      <c r="M11" s="4" t="str">
        <f>A3</f>
        <v>RTO-renewable_hydro</v>
      </c>
      <c r="N11" s="4">
        <v>1</v>
      </c>
      <c r="O11" s="74">
        <f>states_RPS!L2/VLOOKUP(F11,states_RPS!$T$1:$U$10,2,FALSE)</f>
        <v>2.3254880594967414E-2</v>
      </c>
      <c r="P11" s="63">
        <f t="shared" si="0"/>
        <v>1</v>
      </c>
      <c r="Q11" s="2"/>
    </row>
    <row r="12" spans="1:29" x14ac:dyDescent="0.2">
      <c r="A12" s="63" t="str">
        <f t="shared" ref="A12:A75" si="1">E12&amp;"-"&amp;D12</f>
        <v>DE-solar</v>
      </c>
      <c r="B12" s="63" t="str">
        <f t="shared" ref="B12:B75" si="2">B11</f>
        <v>clean_energy</v>
      </c>
      <c r="C12" s="63" t="str">
        <f t="shared" ref="C12:C73" si="3">E12</f>
        <v>DE</v>
      </c>
      <c r="D12" s="4" t="str">
        <f>states_RPS!C84</f>
        <v>solar</v>
      </c>
      <c r="E12" s="4" t="str">
        <f>states_RPS!D84</f>
        <v>DE</v>
      </c>
      <c r="F12" s="4">
        <f>states_RPS!B84</f>
        <v>2023</v>
      </c>
      <c r="G12" s="2">
        <f>states_RPS!I84</f>
        <v>11104.203474454725</v>
      </c>
      <c r="H12" s="9">
        <f>MAX(0,states_RPS!O84)</f>
        <v>2.5031361820074479E-2</v>
      </c>
      <c r="I12" s="4">
        <v>0</v>
      </c>
      <c r="J12" s="4">
        <v>0</v>
      </c>
      <c r="K12" s="4">
        <f t="shared" ref="K12:K84" si="4">K11</f>
        <v>60</v>
      </c>
      <c r="L12" s="4" t="s">
        <v>12</v>
      </c>
      <c r="M12" s="4" t="str">
        <f>M11</f>
        <v>RTO-renewable_hydro</v>
      </c>
      <c r="N12" s="4">
        <v>1</v>
      </c>
      <c r="O12" s="74">
        <f>states_RPS!L3/VLOOKUP(F12,states_RPS!$T$1:$U$10,2,FALSE)</f>
        <v>2.2509666421295402E-2</v>
      </c>
      <c r="P12" s="63">
        <f t="shared" si="0"/>
        <v>1</v>
      </c>
      <c r="Q12" s="2"/>
    </row>
    <row r="13" spans="1:29" x14ac:dyDescent="0.2">
      <c r="A13" s="63" t="str">
        <f t="shared" si="1"/>
        <v>DE-solar</v>
      </c>
      <c r="B13" s="63" t="str">
        <f t="shared" si="2"/>
        <v>clean_energy</v>
      </c>
      <c r="C13" s="63" t="str">
        <f t="shared" si="3"/>
        <v>DE</v>
      </c>
      <c r="D13" s="4" t="str">
        <f>states_RPS!C85</f>
        <v>solar</v>
      </c>
      <c r="E13" s="4" t="str">
        <f>states_RPS!D85</f>
        <v>DE</v>
      </c>
      <c r="F13" s="4">
        <f>states_RPS!B85</f>
        <v>2024</v>
      </c>
      <c r="G13" s="2">
        <f>states_RPS!I85</f>
        <v>11156.361661355795</v>
      </c>
      <c r="H13" s="9">
        <f>MAX(0,states_RPS!O85)</f>
        <v>2.8261078155694893E-2</v>
      </c>
      <c r="I13" s="4">
        <v>0</v>
      </c>
      <c r="J13" s="4">
        <v>0</v>
      </c>
      <c r="K13" s="4">
        <f t="shared" si="4"/>
        <v>60</v>
      </c>
      <c r="L13" s="4" t="s">
        <v>12</v>
      </c>
      <c r="M13" s="4" t="str">
        <f t="shared" ref="M13:M85" si="5">M12</f>
        <v>RTO-renewable_hydro</v>
      </c>
      <c r="N13" s="4">
        <v>1</v>
      </c>
      <c r="O13" s="74">
        <f>states_RPS!L4/VLOOKUP(F13,states_RPS!$T$1:$U$10,2,FALSE)</f>
        <v>2.1221073113982875E-2</v>
      </c>
      <c r="P13" s="63">
        <f t="shared" si="0"/>
        <v>1</v>
      </c>
      <c r="Q13" s="2"/>
    </row>
    <row r="14" spans="1:29" x14ac:dyDescent="0.2">
      <c r="A14" s="63" t="str">
        <f t="shared" si="1"/>
        <v>DE-solar</v>
      </c>
      <c r="B14" s="63" t="str">
        <f t="shared" si="2"/>
        <v>clean_energy</v>
      </c>
      <c r="C14" s="63" t="str">
        <f t="shared" si="3"/>
        <v>DE</v>
      </c>
      <c r="D14" s="4" t="str">
        <f>states_RPS!C86</f>
        <v>solar</v>
      </c>
      <c r="E14" s="4" t="str">
        <f>states_RPS!D86</f>
        <v>DE</v>
      </c>
      <c r="F14" s="4">
        <f>states_RPS!B86</f>
        <v>2025</v>
      </c>
      <c r="G14" s="2">
        <f>states_RPS!I86</f>
        <v>11205.774680525145</v>
      </c>
      <c r="H14" s="9">
        <f>MAX(0,states_RPS!O86)</f>
        <v>3.1483141765626318E-2</v>
      </c>
      <c r="I14" s="4">
        <v>0</v>
      </c>
      <c r="J14" s="4">
        <v>0</v>
      </c>
      <c r="K14" s="4">
        <f t="shared" si="4"/>
        <v>60</v>
      </c>
      <c r="L14" s="4" t="s">
        <v>12</v>
      </c>
      <c r="M14" s="4" t="str">
        <f t="shared" si="5"/>
        <v>RTO-renewable_hydro</v>
      </c>
      <c r="N14" s="4">
        <v>1</v>
      </c>
      <c r="O14" s="74">
        <f>states_RPS!L5/VLOOKUP(F14,states_RPS!$T$1:$U$10,2,FALSE)</f>
        <v>1.9740656010828729E-2</v>
      </c>
      <c r="P14" s="63">
        <f t="shared" si="0"/>
        <v>1</v>
      </c>
      <c r="Q14" s="2"/>
    </row>
    <row r="15" spans="1:29" x14ac:dyDescent="0.2">
      <c r="A15" s="63" t="str">
        <f t="shared" si="1"/>
        <v>DE-solar</v>
      </c>
      <c r="B15" s="63" t="str">
        <f t="shared" si="2"/>
        <v>clean_energy</v>
      </c>
      <c r="C15" s="63" t="str">
        <f t="shared" si="3"/>
        <v>DE</v>
      </c>
      <c r="D15" s="4" t="str">
        <f>states_RPS!C87</f>
        <v>solar</v>
      </c>
      <c r="E15" s="4" t="str">
        <f>states_RPS!D87</f>
        <v>DE</v>
      </c>
      <c r="F15" s="4">
        <f>states_RPS!B87</f>
        <v>2026</v>
      </c>
      <c r="G15" s="2">
        <f>states_RPS!I87</f>
        <v>11233.22635784146</v>
      </c>
      <c r="H15" s="9">
        <f>MAX(0,states_RPS!O87)</f>
        <v>3.469338899067187E-2</v>
      </c>
      <c r="I15" s="4">
        <v>0</v>
      </c>
      <c r="J15" s="4">
        <v>0</v>
      </c>
      <c r="K15" s="4">
        <f t="shared" si="4"/>
        <v>60</v>
      </c>
      <c r="L15" s="4" t="s">
        <v>12</v>
      </c>
      <c r="M15" s="4" t="str">
        <f t="shared" si="5"/>
        <v>RTO-renewable_hydro</v>
      </c>
      <c r="N15" s="4">
        <v>1</v>
      </c>
      <c r="O15" s="74">
        <f>states_RPS!L6/VLOOKUP(F15,states_RPS!$T$1:$U$10,2,FALSE)</f>
        <v>1.8372167126928692E-2</v>
      </c>
      <c r="P15" s="63">
        <f t="shared" si="0"/>
        <v>1</v>
      </c>
      <c r="Q15" s="2"/>
    </row>
    <row r="16" spans="1:29" x14ac:dyDescent="0.2">
      <c r="A16" s="63" t="str">
        <f t="shared" si="1"/>
        <v>DE-solar</v>
      </c>
      <c r="B16" s="63" t="str">
        <f t="shared" si="2"/>
        <v>clean_energy</v>
      </c>
      <c r="C16" s="63" t="str">
        <f t="shared" si="3"/>
        <v>DE</v>
      </c>
      <c r="D16" s="4" t="str">
        <f>states_RPS!C88</f>
        <v>solar</v>
      </c>
      <c r="E16" s="4" t="str">
        <f>states_RPS!D88</f>
        <v>DE</v>
      </c>
      <c r="F16" s="4">
        <f>states_RPS!B88</f>
        <v>2027</v>
      </c>
      <c r="G16" s="2">
        <f>states_RPS!I88</f>
        <v>11277.149041547602</v>
      </c>
      <c r="H16" s="9">
        <f>MAX(0,states_RPS!O88)</f>
        <v>3.7903240217227845E-2</v>
      </c>
      <c r="I16" s="4">
        <v>0</v>
      </c>
      <c r="J16" s="4">
        <v>0</v>
      </c>
      <c r="K16" s="4">
        <f t="shared" si="4"/>
        <v>60</v>
      </c>
      <c r="L16" s="4" t="s">
        <v>12</v>
      </c>
      <c r="M16" s="4" t="str">
        <f t="shared" si="5"/>
        <v>RTO-renewable_hydro</v>
      </c>
      <c r="N16" s="4">
        <v>1</v>
      </c>
      <c r="O16" s="74">
        <f>states_RPS!L7/VLOOKUP(F16,states_RPS!$T$1:$U$10,2,FALSE)</f>
        <v>1.8754349679741721E-2</v>
      </c>
      <c r="P16" s="63">
        <f t="shared" si="0"/>
        <v>1</v>
      </c>
      <c r="Q16" s="2"/>
    </row>
    <row r="17" spans="1:17" x14ac:dyDescent="0.2">
      <c r="A17" s="63" t="str">
        <f t="shared" si="1"/>
        <v>DE-solar</v>
      </c>
      <c r="B17" s="63" t="str">
        <f t="shared" si="2"/>
        <v>clean_energy</v>
      </c>
      <c r="C17" s="63" t="str">
        <f t="shared" si="3"/>
        <v>DE</v>
      </c>
      <c r="D17" s="4" t="str">
        <f>states_RPS!C89</f>
        <v>solar</v>
      </c>
      <c r="E17" s="4" t="str">
        <f>states_RPS!D89</f>
        <v>DE</v>
      </c>
      <c r="F17" s="4">
        <f>states_RPS!B89</f>
        <v>2028</v>
      </c>
      <c r="G17" s="2">
        <f>states_RPS!I89</f>
        <v>11326.562060716962</v>
      </c>
      <c r="H17" s="9">
        <f>MAX(0,states_RPS!O89)</f>
        <v>4.1108258331292932E-2</v>
      </c>
      <c r="I17" s="4">
        <v>0</v>
      </c>
      <c r="J17" s="4">
        <v>0</v>
      </c>
      <c r="K17" s="4">
        <f t="shared" si="4"/>
        <v>60</v>
      </c>
      <c r="L17" s="4" t="s">
        <v>12</v>
      </c>
      <c r="M17" s="4" t="str">
        <f t="shared" si="5"/>
        <v>RTO-renewable_hydro</v>
      </c>
      <c r="N17" s="4">
        <v>1</v>
      </c>
      <c r="O17" s="74">
        <f>states_RPS!L8/VLOOKUP(F17,states_RPS!$T$1:$U$10,2,FALSE)</f>
        <v>1.7755172480508567E-2</v>
      </c>
      <c r="P17" s="63">
        <f t="shared" si="0"/>
        <v>1</v>
      </c>
      <c r="Q17" s="2"/>
    </row>
    <row r="18" spans="1:17" x14ac:dyDescent="0.2">
      <c r="A18" s="63" t="str">
        <f t="shared" si="1"/>
        <v>DE-solar</v>
      </c>
      <c r="B18" s="63" t="str">
        <f t="shared" si="2"/>
        <v>clean_energy</v>
      </c>
      <c r="C18" s="63" t="str">
        <f t="shared" si="3"/>
        <v>DE</v>
      </c>
      <c r="D18" s="4" t="str">
        <f>states_RPS!C90</f>
        <v>solar</v>
      </c>
      <c r="E18" s="4" t="str">
        <f>states_RPS!D90</f>
        <v>DE</v>
      </c>
      <c r="F18" s="4">
        <f>states_RPS!B90</f>
        <v>2029</v>
      </c>
      <c r="G18" s="2">
        <f>states_RPS!I90</f>
        <v>11386.955750812864</v>
      </c>
      <c r="H18" s="9">
        <f>MAX(0,states_RPS!O90)</f>
        <v>4.4307819898133392E-2</v>
      </c>
      <c r="I18" s="4">
        <v>0</v>
      </c>
      <c r="J18" s="4">
        <v>0</v>
      </c>
      <c r="K18" s="4">
        <f t="shared" si="4"/>
        <v>60</v>
      </c>
      <c r="L18" s="4" t="s">
        <v>12</v>
      </c>
      <c r="M18" s="4" t="str">
        <f t="shared" si="5"/>
        <v>RTO-renewable_hydro</v>
      </c>
      <c r="N18" s="4">
        <v>1</v>
      </c>
      <c r="O18" s="74">
        <f>states_RPS!L9/VLOOKUP(F18,states_RPS!$T$1:$U$10,2,FALSE)</f>
        <v>1.671487153192627E-2</v>
      </c>
      <c r="P18" s="63">
        <f t="shared" si="0"/>
        <v>1</v>
      </c>
      <c r="Q18" s="2"/>
    </row>
    <row r="19" spans="1:17" x14ac:dyDescent="0.2">
      <c r="A19" s="63" t="str">
        <f t="shared" si="1"/>
        <v>DE-solar</v>
      </c>
      <c r="B19" s="63" t="str">
        <f t="shared" si="2"/>
        <v>clean_energy</v>
      </c>
      <c r="C19" s="63" t="str">
        <f t="shared" si="3"/>
        <v>DE</v>
      </c>
      <c r="D19" s="4" t="str">
        <f>states_RPS!C91</f>
        <v>solar</v>
      </c>
      <c r="E19" s="4" t="str">
        <f>states_RPS!D91</f>
        <v>DE</v>
      </c>
      <c r="F19" s="4">
        <f>states_RPS!B91</f>
        <v>2030</v>
      </c>
      <c r="G19" s="2">
        <f>states_RPS!I91</f>
        <v>11458.330111835365</v>
      </c>
      <c r="H19" s="9">
        <f>MAX(0,states_RPS!O91)</f>
        <v>4.9999999999999996E-2</v>
      </c>
      <c r="I19" s="4">
        <v>0</v>
      </c>
      <c r="J19" s="4">
        <v>0</v>
      </c>
      <c r="K19" s="4">
        <f t="shared" si="4"/>
        <v>60</v>
      </c>
      <c r="L19" s="4" t="s">
        <v>12</v>
      </c>
      <c r="M19" s="4" t="str">
        <f t="shared" si="5"/>
        <v>RTO-renewable_hydro</v>
      </c>
      <c r="N19" s="4">
        <v>1</v>
      </c>
      <c r="O19" s="74">
        <f>states_RPS!L10/VLOOKUP(F19,states_RPS!$T$1:$U$10,2,FALSE)</f>
        <v>1.6239722056173609E-2</v>
      </c>
      <c r="P19" s="63">
        <f t="shared" si="0"/>
        <v>1</v>
      </c>
      <c r="Q19" s="2"/>
    </row>
    <row r="20" spans="1:17" x14ac:dyDescent="0.2">
      <c r="A20" s="63" t="str">
        <f t="shared" si="1"/>
        <v>DC-solar</v>
      </c>
      <c r="B20" s="63" t="str">
        <f t="shared" si="2"/>
        <v>clean_energy</v>
      </c>
      <c r="C20" s="63" t="str">
        <f t="shared" si="3"/>
        <v>DC</v>
      </c>
      <c r="D20" s="4" t="str">
        <f>states_RPS!C92</f>
        <v>solar</v>
      </c>
      <c r="E20" s="4" t="str">
        <f>states_RPS!D92</f>
        <v>DC</v>
      </c>
      <c r="F20" s="4">
        <f>states_RPS!B92</f>
        <v>2022</v>
      </c>
      <c r="G20" s="2">
        <f>states_RPS!I92</f>
        <v>8437.7871124067169</v>
      </c>
      <c r="H20" s="9">
        <f>MAX(0,states_RPS!O92)</f>
        <v>2.581266392722276E-2</v>
      </c>
      <c r="I20" s="4">
        <v>0</v>
      </c>
      <c r="J20" s="4">
        <v>0</v>
      </c>
      <c r="K20" s="4">
        <f t="shared" si="4"/>
        <v>60</v>
      </c>
      <c r="L20" s="4" t="s">
        <v>12</v>
      </c>
      <c r="M20" s="4" t="str">
        <f t="shared" si="5"/>
        <v>RTO-renewable_hydro</v>
      </c>
      <c r="N20" s="4">
        <v>1</v>
      </c>
      <c r="O20" s="74">
        <f>states_RPS!L11/VLOOKUP(F20,states_RPS!$T$1:$U$10,2,FALSE)</f>
        <v>2.6240765521522165E-2</v>
      </c>
      <c r="P20" s="63">
        <f t="shared" si="0"/>
        <v>1</v>
      </c>
      <c r="Q20" s="2"/>
    </row>
    <row r="21" spans="1:17" x14ac:dyDescent="0.2">
      <c r="A21" s="63" t="str">
        <f t="shared" si="1"/>
        <v>DC-solar</v>
      </c>
      <c r="B21" s="63" t="str">
        <f t="shared" si="2"/>
        <v>clean_energy</v>
      </c>
      <c r="C21" s="63" t="str">
        <f t="shared" si="3"/>
        <v>DC</v>
      </c>
      <c r="D21" s="4" t="str">
        <f>states_RPS!C93</f>
        <v>solar</v>
      </c>
      <c r="E21" s="4" t="str">
        <f>states_RPS!D93</f>
        <v>DC</v>
      </c>
      <c r="F21" s="4">
        <f>states_RPS!B93</f>
        <v>2023</v>
      </c>
      <c r="G21" s="2">
        <f>states_RPS!I93</f>
        <v>8464.0687443961415</v>
      </c>
      <c r="H21" s="9">
        <f>MAX(0,states_RPS!O93)</f>
        <v>2.8336589918540853E-2</v>
      </c>
      <c r="I21" s="4">
        <v>0</v>
      </c>
      <c r="J21" s="4">
        <v>0</v>
      </c>
      <c r="K21" s="4">
        <f t="shared" si="4"/>
        <v>60</v>
      </c>
      <c r="L21" s="4" t="s">
        <v>12</v>
      </c>
      <c r="M21" s="4" t="str">
        <f t="shared" si="5"/>
        <v>RTO-renewable_hydro</v>
      </c>
      <c r="N21" s="4">
        <v>1</v>
      </c>
      <c r="O21" s="74">
        <f>states_RPS!L12/VLOOKUP(F21,states_RPS!$T$1:$U$10,2,FALSE)</f>
        <v>2.8907111704260486E-2</v>
      </c>
      <c r="P21" s="63">
        <f t="shared" si="0"/>
        <v>1</v>
      </c>
      <c r="Q21" s="2"/>
    </row>
    <row r="22" spans="1:17" x14ac:dyDescent="0.2">
      <c r="A22" s="63" t="str">
        <f t="shared" si="1"/>
        <v>DC-solar</v>
      </c>
      <c r="B22" s="63" t="str">
        <f t="shared" si="2"/>
        <v>clean_energy</v>
      </c>
      <c r="C22" s="63" t="str">
        <f t="shared" si="3"/>
        <v>DC</v>
      </c>
      <c r="D22" s="4" t="str">
        <f>states_RPS!C94</f>
        <v>solar</v>
      </c>
      <c r="E22" s="4" t="str">
        <f>states_RPS!D94</f>
        <v>DC</v>
      </c>
      <c r="F22" s="4">
        <f>states_RPS!B94</f>
        <v>2024</v>
      </c>
      <c r="G22" s="2">
        <f>states_RPS!I94</f>
        <v>8490.3503763856334</v>
      </c>
      <c r="H22" s="9">
        <f>MAX(0,states_RPS!O94)</f>
        <v>3.1360367785442184E-2</v>
      </c>
      <c r="I22" s="4">
        <v>0</v>
      </c>
      <c r="J22" s="4">
        <v>0</v>
      </c>
      <c r="K22" s="4">
        <f t="shared" si="4"/>
        <v>60</v>
      </c>
      <c r="L22" s="4" t="s">
        <v>12</v>
      </c>
      <c r="M22" s="4" t="str">
        <f t="shared" si="5"/>
        <v>RTO-renewable_hydro</v>
      </c>
      <c r="N22" s="4">
        <v>1</v>
      </c>
      <c r="O22" s="74">
        <f>states_RPS!L13/VLOOKUP(F22,states_RPS!$T$1:$U$10,2,FALSE)</f>
        <v>3.0281099626667331E-2</v>
      </c>
      <c r="P22" s="63">
        <f t="shared" si="0"/>
        <v>1</v>
      </c>
      <c r="Q22" s="2"/>
    </row>
    <row r="23" spans="1:17" x14ac:dyDescent="0.2">
      <c r="A23" s="63" t="str">
        <f t="shared" si="1"/>
        <v>DC-solar</v>
      </c>
      <c r="B23" s="63" t="str">
        <f t="shared" si="2"/>
        <v>clean_energy</v>
      </c>
      <c r="C23" s="63" t="str">
        <f t="shared" si="3"/>
        <v>DC</v>
      </c>
      <c r="D23" s="4" t="str">
        <f>states_RPS!C95</f>
        <v>solar</v>
      </c>
      <c r="E23" s="4" t="str">
        <f>states_RPS!D95</f>
        <v>DC</v>
      </c>
      <c r="F23" s="4">
        <f>states_RPS!B95</f>
        <v>2025</v>
      </c>
      <c r="G23" s="2">
        <f>states_RPS!I95</f>
        <v>8518.0152521640011</v>
      </c>
      <c r="H23" s="9">
        <f>MAX(0,states_RPS!O95)</f>
        <v>3.4384017736689962E-2</v>
      </c>
      <c r="I23" s="4">
        <v>0</v>
      </c>
      <c r="J23" s="4">
        <v>0</v>
      </c>
      <c r="K23" s="4">
        <f t="shared" si="4"/>
        <v>60</v>
      </c>
      <c r="L23" s="4" t="s">
        <v>12</v>
      </c>
      <c r="M23" s="4" t="str">
        <f t="shared" si="5"/>
        <v>RTO-renewable_hydro</v>
      </c>
      <c r="N23" s="4">
        <v>1</v>
      </c>
      <c r="O23" s="74">
        <f>states_RPS!L14/VLOOKUP(F23,states_RPS!$T$1:$U$10,2,FALSE)</f>
        <v>3.1211988877735523E-2</v>
      </c>
      <c r="P23" s="63">
        <f t="shared" si="0"/>
        <v>1</v>
      </c>
      <c r="Q23" s="2"/>
    </row>
    <row r="24" spans="1:17" x14ac:dyDescent="0.2">
      <c r="A24" s="63" t="str">
        <f t="shared" si="1"/>
        <v>DC-solar</v>
      </c>
      <c r="B24" s="63" t="str">
        <f t="shared" si="2"/>
        <v>clean_energy</v>
      </c>
      <c r="C24" s="63" t="str">
        <f t="shared" si="3"/>
        <v>DC</v>
      </c>
      <c r="D24" s="4" t="str">
        <f>states_RPS!C96</f>
        <v>solar</v>
      </c>
      <c r="E24" s="4" t="str">
        <f>states_RPS!D96</f>
        <v>DC</v>
      </c>
      <c r="F24" s="4">
        <f>states_RPS!B96</f>
        <v>2026</v>
      </c>
      <c r="G24" s="2">
        <f>states_RPS!I96</f>
        <v>8501.4163266969808</v>
      </c>
      <c r="H24" s="9">
        <f>MAX(0,states_RPS!O96)</f>
        <v>3.7407033026037977E-2</v>
      </c>
      <c r="I24" s="4">
        <v>0</v>
      </c>
      <c r="J24" s="4">
        <v>0</v>
      </c>
      <c r="K24" s="4">
        <f t="shared" si="4"/>
        <v>60</v>
      </c>
      <c r="L24" s="4" t="s">
        <v>12</v>
      </c>
      <c r="M24" s="4" t="str">
        <f t="shared" si="5"/>
        <v>RTO-renewable_hydro</v>
      </c>
      <c r="N24" s="4">
        <v>1</v>
      </c>
      <c r="O24" s="74">
        <f>states_RPS!L15/VLOOKUP(F24,states_RPS!$T$1:$U$10,2,FALSE)</f>
        <v>3.2170587571841151E-2</v>
      </c>
      <c r="P24" s="63">
        <f t="shared" si="0"/>
        <v>1</v>
      </c>
      <c r="Q24" s="2"/>
    </row>
    <row r="25" spans="1:17" x14ac:dyDescent="0.2">
      <c r="A25" s="63" t="str">
        <f t="shared" si="1"/>
        <v>DC-solar</v>
      </c>
      <c r="B25" s="63" t="str">
        <f t="shared" si="2"/>
        <v>clean_energy</v>
      </c>
      <c r="C25" s="63" t="str">
        <f t="shared" si="3"/>
        <v>DC</v>
      </c>
      <c r="D25" s="4" t="str">
        <f>states_RPS!C97</f>
        <v>solar</v>
      </c>
      <c r="E25" s="4" t="str">
        <f>states_RPS!D97</f>
        <v>DC</v>
      </c>
      <c r="F25" s="4">
        <f>states_RPS!B97</f>
        <v>2027</v>
      </c>
      <c r="G25" s="2">
        <f>states_RPS!I97</f>
        <v>8495.8833515413371</v>
      </c>
      <c r="H25" s="9">
        <f>MAX(0,states_RPS!O97)</f>
        <v>4.0930229360716719E-2</v>
      </c>
      <c r="I25" s="4">
        <v>0</v>
      </c>
      <c r="J25" s="4">
        <v>0</v>
      </c>
      <c r="K25" s="4">
        <f t="shared" si="4"/>
        <v>60</v>
      </c>
      <c r="L25" s="4" t="s">
        <v>12</v>
      </c>
      <c r="M25" s="4" t="str">
        <f t="shared" si="5"/>
        <v>RTO-renewable_hydro</v>
      </c>
      <c r="N25" s="4">
        <v>1</v>
      </c>
      <c r="O25" s="74">
        <f>states_RPS!L16/VLOOKUP(F25,states_RPS!$T$1:$U$10,2,FALSE)</f>
        <v>3.5865906961062621E-2</v>
      </c>
      <c r="P25" s="63">
        <f t="shared" si="0"/>
        <v>1</v>
      </c>
      <c r="Q25" s="2"/>
    </row>
    <row r="26" spans="1:17" x14ac:dyDescent="0.2">
      <c r="A26" s="63" t="str">
        <f t="shared" si="1"/>
        <v>DC-solar</v>
      </c>
      <c r="B26" s="63" t="str">
        <f t="shared" si="2"/>
        <v>clean_energy</v>
      </c>
      <c r="C26" s="63" t="str">
        <f t="shared" si="3"/>
        <v>DC</v>
      </c>
      <c r="D26" s="4" t="str">
        <f>states_RPS!C98</f>
        <v>solar</v>
      </c>
      <c r="E26" s="4" t="str">
        <f>states_RPS!D98</f>
        <v>DC</v>
      </c>
      <c r="F26" s="4">
        <f>states_RPS!B98</f>
        <v>2028</v>
      </c>
      <c r="G26" s="2">
        <f>states_RPS!I98</f>
        <v>8498.6498391191453</v>
      </c>
      <c r="H26" s="9">
        <f>MAX(0,states_RPS!O98)</f>
        <v>4.4953501381675573E-2</v>
      </c>
      <c r="I26" s="4">
        <v>0</v>
      </c>
      <c r="J26" s="4">
        <v>0</v>
      </c>
      <c r="K26" s="4">
        <f t="shared" si="4"/>
        <v>60</v>
      </c>
      <c r="L26" s="4" t="s">
        <v>12</v>
      </c>
      <c r="M26" s="4" t="str">
        <f t="shared" si="5"/>
        <v>RTO-renewable_hydro</v>
      </c>
      <c r="N26" s="4">
        <v>1</v>
      </c>
      <c r="O26" s="74">
        <f>states_RPS!L17/VLOOKUP(F26,states_RPS!$T$1:$U$10,2,FALSE)</f>
        <v>3.6698955906385312E-2</v>
      </c>
      <c r="P26" s="63">
        <f t="shared" si="0"/>
        <v>1</v>
      </c>
      <c r="Q26" s="2"/>
    </row>
    <row r="27" spans="1:17" x14ac:dyDescent="0.2">
      <c r="A27" s="63" t="str">
        <f t="shared" si="1"/>
        <v>DC-solar</v>
      </c>
      <c r="B27" s="63" t="str">
        <f t="shared" si="2"/>
        <v>clean_energy</v>
      </c>
      <c r="C27" s="63" t="str">
        <f t="shared" si="3"/>
        <v>DC</v>
      </c>
      <c r="D27" s="4" t="str">
        <f>states_RPS!C99</f>
        <v>solar</v>
      </c>
      <c r="E27" s="4" t="str">
        <f>states_RPS!D99</f>
        <v>DC</v>
      </c>
      <c r="F27" s="4">
        <f>states_RPS!B99</f>
        <v>2029</v>
      </c>
      <c r="G27" s="2">
        <f>states_RPS!I99</f>
        <v>8511.099033219416</v>
      </c>
      <c r="H27" s="9">
        <f>MAX(0,states_RPS!O99)</f>
        <v>4.7476784697628366E-2</v>
      </c>
      <c r="I27" s="4">
        <v>0</v>
      </c>
      <c r="J27" s="4">
        <v>0</v>
      </c>
      <c r="K27" s="4">
        <f t="shared" si="4"/>
        <v>60</v>
      </c>
      <c r="L27" s="4" t="s">
        <v>12</v>
      </c>
      <c r="M27" s="4" t="str">
        <f t="shared" si="5"/>
        <v>RTO-renewable_hydro</v>
      </c>
      <c r="N27" s="4">
        <v>1</v>
      </c>
      <c r="O27" s="74">
        <f>states_RPS!L18/VLOOKUP(F27,states_RPS!$T$1:$U$10,2,FALSE)</f>
        <v>3.7017516338405269E-2</v>
      </c>
      <c r="P27" s="63">
        <f t="shared" si="0"/>
        <v>1</v>
      </c>
      <c r="Q27" s="2"/>
    </row>
    <row r="28" spans="1:17" x14ac:dyDescent="0.2">
      <c r="A28" s="63" t="str">
        <f t="shared" si="1"/>
        <v>DC-solar</v>
      </c>
      <c r="B28" s="63" t="str">
        <f t="shared" si="2"/>
        <v>clean_energy</v>
      </c>
      <c r="C28" s="63" t="str">
        <f t="shared" si="3"/>
        <v>DC</v>
      </c>
      <c r="D28" s="4" t="str">
        <f>states_RPS!C100</f>
        <v>solar</v>
      </c>
      <c r="E28" s="4" t="str">
        <f>states_RPS!D100</f>
        <v>DC</v>
      </c>
      <c r="F28" s="4">
        <f>states_RPS!B100</f>
        <v>2030</v>
      </c>
      <c r="G28" s="2">
        <f>states_RPS!I100</f>
        <v>8495.8833515413371</v>
      </c>
      <c r="H28" s="9">
        <f>MAX(0,states_RPS!O100)</f>
        <v>0.05</v>
      </c>
      <c r="I28" s="4">
        <v>0</v>
      </c>
      <c r="J28" s="4">
        <v>0</v>
      </c>
      <c r="K28" s="4">
        <f t="shared" si="4"/>
        <v>60</v>
      </c>
      <c r="L28" s="4" t="s">
        <v>12</v>
      </c>
      <c r="M28" s="4" t="str">
        <f t="shared" si="5"/>
        <v>RTO-renewable_hydro</v>
      </c>
      <c r="N28" s="4">
        <v>1</v>
      </c>
      <c r="O28" s="74">
        <f>states_RPS!L19/VLOOKUP(F28,states_RPS!$T$1:$U$10,2,FALSE)</f>
        <v>3.7413386819443444E-2</v>
      </c>
      <c r="P28" s="63">
        <f t="shared" si="0"/>
        <v>1</v>
      </c>
      <c r="Q28" s="2"/>
    </row>
    <row r="29" spans="1:17" x14ac:dyDescent="0.2">
      <c r="A29" s="63" t="str">
        <f>E29&amp;"-"&amp;D29</f>
        <v>IL-solar</v>
      </c>
      <c r="B29" s="63" t="str">
        <f t="shared" si="2"/>
        <v>clean_energy</v>
      </c>
      <c r="C29" s="63" t="str">
        <f t="shared" si="3"/>
        <v>IL</v>
      </c>
      <c r="D29" s="4" t="str">
        <f>states_RPS!C101</f>
        <v>solar</v>
      </c>
      <c r="E29" s="4" t="str">
        <f>states_RPS!D101</f>
        <v>IL</v>
      </c>
      <c r="F29" s="4">
        <f>states_RPS!B101</f>
        <v>2022</v>
      </c>
      <c r="G29" s="2">
        <f>states_RPS!I101</f>
        <v>139008.38621333413</v>
      </c>
      <c r="H29" s="9">
        <f>MAX(0,states_RPS!O101)</f>
        <v>6.6995400650200288E-3</v>
      </c>
      <c r="I29" s="4">
        <v>0</v>
      </c>
      <c r="J29" s="4">
        <v>0</v>
      </c>
      <c r="K29" s="4">
        <f t="shared" si="4"/>
        <v>60</v>
      </c>
      <c r="L29" s="4" t="s">
        <v>12</v>
      </c>
      <c r="M29" s="4" t="str">
        <f t="shared" si="5"/>
        <v>RTO-renewable_hydro</v>
      </c>
      <c r="N29" s="4">
        <v>1</v>
      </c>
      <c r="O29" s="74">
        <f>0.55*states_RPS!L20/VLOOKUP(F29,states_RPS!$T$1:$U$10,2,FALSE)</f>
        <v>0.12747970609761727</v>
      </c>
      <c r="P29" s="63">
        <f t="shared" si="0"/>
        <v>1</v>
      </c>
      <c r="Q29" s="2"/>
    </row>
    <row r="30" spans="1:17" x14ac:dyDescent="0.2">
      <c r="A30" s="63" t="str">
        <f t="shared" si="1"/>
        <v>IL-solar</v>
      </c>
      <c r="B30" s="63" t="str">
        <f t="shared" si="2"/>
        <v>clean_energy</v>
      </c>
      <c r="C30" s="63" t="str">
        <f t="shared" si="3"/>
        <v>IL</v>
      </c>
      <c r="D30" s="4" t="str">
        <f>states_RPS!C102</f>
        <v>solar</v>
      </c>
      <c r="E30" s="4" t="str">
        <f>states_RPS!D102</f>
        <v>IL</v>
      </c>
      <c r="F30" s="4">
        <f>states_RPS!B102</f>
        <v>2023</v>
      </c>
      <c r="G30" s="2">
        <f>states_RPS!I102</f>
        <v>138798.35640589209</v>
      </c>
      <c r="H30" s="9">
        <f>MAX(0,states_RPS!O102)</f>
        <v>2.4736261865444201E-2</v>
      </c>
      <c r="I30" s="4">
        <v>0</v>
      </c>
      <c r="J30" s="4">
        <v>0</v>
      </c>
      <c r="K30" s="4">
        <f t="shared" si="4"/>
        <v>60</v>
      </c>
      <c r="L30" s="4" t="s">
        <v>12</v>
      </c>
      <c r="M30" s="4" t="str">
        <f t="shared" si="5"/>
        <v>RTO-renewable_hydro</v>
      </c>
      <c r="N30" s="4">
        <v>1</v>
      </c>
      <c r="O30" s="74">
        <f>0.55*states_RPS!L21/VLOOKUP(F30,states_RPS!$T$1:$U$10,2,FALSE)</f>
        <v>0.1258178997332294</v>
      </c>
      <c r="P30" s="63">
        <f t="shared" si="0"/>
        <v>1</v>
      </c>
      <c r="Q30" s="2"/>
    </row>
    <row r="31" spans="1:17" x14ac:dyDescent="0.2">
      <c r="A31" s="63" t="str">
        <f t="shared" si="1"/>
        <v>IL-solar</v>
      </c>
      <c r="B31" s="63" t="str">
        <f t="shared" si="2"/>
        <v>clean_energy</v>
      </c>
      <c r="C31" s="63" t="str">
        <f t="shared" si="3"/>
        <v>IL</v>
      </c>
      <c r="D31" s="4" t="str">
        <f>states_RPS!C103</f>
        <v>solar</v>
      </c>
      <c r="E31" s="4" t="str">
        <f>states_RPS!D103</f>
        <v>IL</v>
      </c>
      <c r="F31" s="4">
        <f>states_RPS!B103</f>
        <v>2024</v>
      </c>
      <c r="G31" s="2">
        <f>states_RPS!I103</f>
        <v>138750.85327493376</v>
      </c>
      <c r="H31" s="9">
        <f>MAX(0,states_RPS!O103)</f>
        <v>4.288494453755963E-2</v>
      </c>
      <c r="I31" s="4">
        <v>0</v>
      </c>
      <c r="J31" s="4">
        <v>0</v>
      </c>
      <c r="K31" s="4">
        <f t="shared" si="4"/>
        <v>60</v>
      </c>
      <c r="L31" s="4" t="s">
        <v>12</v>
      </c>
      <c r="M31" s="4" t="str">
        <f t="shared" si="5"/>
        <v>RTO-renewable_hydro</v>
      </c>
      <c r="N31" s="4">
        <v>1</v>
      </c>
      <c r="O31" s="74">
        <f>0.55*states_RPS!L22/VLOOKUP(F31,states_RPS!$T$1:$U$10,2,FALSE)</f>
        <v>0.12081438721582782</v>
      </c>
      <c r="P31" s="63">
        <f t="shared" si="0"/>
        <v>1</v>
      </c>
      <c r="Q31" s="2"/>
    </row>
    <row r="32" spans="1:17" x14ac:dyDescent="0.2">
      <c r="A32" s="63" t="str">
        <f t="shared" si="1"/>
        <v>IL-solar</v>
      </c>
      <c r="B32" s="63" t="str">
        <f t="shared" si="2"/>
        <v>clean_energy</v>
      </c>
      <c r="C32" s="63" t="str">
        <f t="shared" si="3"/>
        <v>IL</v>
      </c>
      <c r="D32" s="4" t="str">
        <f>states_RPS!C104</f>
        <v>solar</v>
      </c>
      <c r="E32" s="4" t="str">
        <f>states_RPS!D104</f>
        <v>IL</v>
      </c>
      <c r="F32" s="4">
        <f>states_RPS!B104</f>
        <v>2025</v>
      </c>
      <c r="G32" s="2">
        <f>states_RPS!I104</f>
        <v>138568.52107113448</v>
      </c>
      <c r="H32" s="9">
        <f>MAX(0,states_RPS!O104)</f>
        <v>6.0986928050430524E-2</v>
      </c>
      <c r="I32" s="4">
        <v>0</v>
      </c>
      <c r="J32" s="4">
        <v>0</v>
      </c>
      <c r="K32" s="4">
        <f t="shared" si="4"/>
        <v>60</v>
      </c>
      <c r="L32" s="4" t="s">
        <v>12</v>
      </c>
      <c r="M32" s="4" t="str">
        <f t="shared" si="5"/>
        <v>RTO-renewable_hydro</v>
      </c>
      <c r="N32" s="4">
        <v>1</v>
      </c>
      <c r="O32" s="74">
        <f>0.55*states_RPS!L23/VLOOKUP(F32,states_RPS!$T$1:$U$10,2,FALSE)</f>
        <v>0.11412108503278567</v>
      </c>
      <c r="P32" s="63">
        <f t="shared" si="0"/>
        <v>1</v>
      </c>
      <c r="Q32" s="2"/>
    </row>
    <row r="33" spans="1:17" x14ac:dyDescent="0.2">
      <c r="A33" s="63" t="str">
        <f t="shared" si="1"/>
        <v>IL-solar</v>
      </c>
      <c r="B33" s="63" t="str">
        <f t="shared" si="2"/>
        <v>clean_energy</v>
      </c>
      <c r="C33" s="63" t="str">
        <f t="shared" si="3"/>
        <v>IL</v>
      </c>
      <c r="D33" s="4" t="str">
        <f>states_RPS!C105</f>
        <v>solar</v>
      </c>
      <c r="E33" s="4" t="str">
        <f>states_RPS!D105</f>
        <v>IL</v>
      </c>
      <c r="F33" s="4">
        <f>states_RPS!B105</f>
        <v>2026</v>
      </c>
      <c r="G33" s="2">
        <f>states_RPS!I105</f>
        <v>138675.90465656549</v>
      </c>
      <c r="H33" s="9">
        <f>MAX(0,states_RPS!O105)</f>
        <v>8.622416395048281E-2</v>
      </c>
      <c r="I33" s="4">
        <v>0</v>
      </c>
      <c r="J33" s="4">
        <v>0</v>
      </c>
      <c r="K33" s="4">
        <f t="shared" si="4"/>
        <v>60</v>
      </c>
      <c r="L33" s="4" t="s">
        <v>12</v>
      </c>
      <c r="M33" s="4" t="str">
        <f t="shared" si="5"/>
        <v>RTO-renewable_hydro</v>
      </c>
      <c r="N33" s="4">
        <v>1</v>
      </c>
      <c r="O33" s="74">
        <f>0.55*states_RPS!L24/VLOOKUP(F33,states_RPS!$T$1:$U$10,2,FALSE)</f>
        <v>0.11642770877893341</v>
      </c>
      <c r="P33" s="63">
        <f t="shared" si="0"/>
        <v>1</v>
      </c>
      <c r="Q33" s="2"/>
    </row>
    <row r="34" spans="1:17" x14ac:dyDescent="0.2">
      <c r="A34" s="63" t="str">
        <f t="shared" si="1"/>
        <v>IL-solar</v>
      </c>
      <c r="B34" s="63" t="str">
        <f t="shared" si="2"/>
        <v>clean_energy</v>
      </c>
      <c r="C34" s="63" t="str">
        <f t="shared" si="3"/>
        <v>IL</v>
      </c>
      <c r="D34" s="4" t="str">
        <f>states_RPS!C106</f>
        <v>solar</v>
      </c>
      <c r="E34" s="4" t="str">
        <f>states_RPS!D106</f>
        <v>IL</v>
      </c>
      <c r="F34" s="4">
        <f>states_RPS!B106</f>
        <v>2027</v>
      </c>
      <c r="G34" s="2">
        <f>states_RPS!I106</f>
        <v>138909.80927841851</v>
      </c>
      <c r="H34" s="9">
        <f>MAX(0,states_RPS!O106)</f>
        <v>0.11147454384086605</v>
      </c>
      <c r="I34" s="4">
        <v>0</v>
      </c>
      <c r="J34" s="4">
        <v>0</v>
      </c>
      <c r="K34" s="4">
        <f t="shared" si="4"/>
        <v>60</v>
      </c>
      <c r="L34" s="4" t="s">
        <v>12</v>
      </c>
      <c r="M34" s="4" t="str">
        <f t="shared" si="5"/>
        <v>RTO-renewable_hydro</v>
      </c>
      <c r="N34" s="4">
        <v>1</v>
      </c>
      <c r="O34" s="74">
        <f>0.55*states_RPS!L25/VLOOKUP(F34,states_RPS!$T$1:$U$10,2,FALSE)</f>
        <v>0.12876729279339269</v>
      </c>
      <c r="P34" s="63">
        <f t="shared" ref="P34:P65" si="6">IF(COUNTIF($M$2:$M$100,A34)=0,1,0)</f>
        <v>1</v>
      </c>
      <c r="Q34" s="2"/>
    </row>
    <row r="35" spans="1:17" x14ac:dyDescent="0.2">
      <c r="A35" s="63" t="str">
        <f t="shared" si="1"/>
        <v>IL-solar</v>
      </c>
      <c r="B35" s="63" t="str">
        <f t="shared" si="2"/>
        <v>clean_energy</v>
      </c>
      <c r="C35" s="63" t="str">
        <f t="shared" si="3"/>
        <v>IL</v>
      </c>
      <c r="D35" s="4" t="str">
        <f>states_RPS!C107</f>
        <v>solar</v>
      </c>
      <c r="E35" s="4" t="str">
        <f>states_RPS!D107</f>
        <v>IL</v>
      </c>
      <c r="F35" s="4">
        <f>states_RPS!B107</f>
        <v>2028</v>
      </c>
      <c r="G35" s="2">
        <f>states_RPS!I107</f>
        <v>139084.4900711345</v>
      </c>
      <c r="H35" s="9">
        <f>MAX(0,states_RPS!O107)</f>
        <v>0.13667770358044046</v>
      </c>
      <c r="I35" s="4">
        <v>0</v>
      </c>
      <c r="J35" s="4">
        <v>0</v>
      </c>
      <c r="K35" s="4">
        <f t="shared" si="4"/>
        <v>60</v>
      </c>
      <c r="L35" s="4" t="s">
        <v>12</v>
      </c>
      <c r="M35" s="4" t="str">
        <f t="shared" si="5"/>
        <v>RTO-renewable_hydro</v>
      </c>
      <c r="N35" s="4">
        <v>1</v>
      </c>
      <c r="O35" s="74">
        <f>0.55*states_RPS!L26/VLOOKUP(F35,states_RPS!$T$1:$U$10,2,FALSE)</f>
        <v>0.13077362052472183</v>
      </c>
      <c r="P35" s="63">
        <f t="shared" si="6"/>
        <v>1</v>
      </c>
      <c r="Q35" s="2"/>
    </row>
    <row r="36" spans="1:17" x14ac:dyDescent="0.2">
      <c r="A36" s="63" t="str">
        <f t="shared" si="1"/>
        <v>IL-solar</v>
      </c>
      <c r="B36" s="63" t="str">
        <f t="shared" si="2"/>
        <v>clean_energy</v>
      </c>
      <c r="C36" s="63" t="str">
        <f t="shared" si="3"/>
        <v>IL</v>
      </c>
      <c r="D36" s="4" t="str">
        <f>states_RPS!C108</f>
        <v>solar</v>
      </c>
      <c r="E36" s="4" t="str">
        <f>states_RPS!D108</f>
        <v>IL</v>
      </c>
      <c r="F36" s="4">
        <f>states_RPS!B108</f>
        <v>2029</v>
      </c>
      <c r="G36" s="2">
        <f>states_RPS!I108</f>
        <v>139614.71789678669</v>
      </c>
      <c r="H36" s="9">
        <f>MAX(0,states_RPS!O108)</f>
        <v>0.16188114457811795</v>
      </c>
      <c r="I36" s="4">
        <v>0</v>
      </c>
      <c r="J36" s="4">
        <v>0</v>
      </c>
      <c r="K36" s="4">
        <f t="shared" si="4"/>
        <v>60</v>
      </c>
      <c r="L36" s="4" t="s">
        <v>12</v>
      </c>
      <c r="M36" s="4" t="str">
        <f t="shared" si="5"/>
        <v>RTO-renewable_hydro</v>
      </c>
      <c r="N36" s="4">
        <v>1</v>
      </c>
      <c r="O36" s="74">
        <f>0.55*states_RPS!L27/VLOOKUP(F36,states_RPS!$T$1:$U$10,2,FALSE)</f>
        <v>0.13129439558880465</v>
      </c>
      <c r="P36" s="63">
        <f t="shared" si="6"/>
        <v>1</v>
      </c>
      <c r="Q36" s="2"/>
    </row>
    <row r="37" spans="1:17" x14ac:dyDescent="0.2">
      <c r="A37" s="63" t="str">
        <f t="shared" si="1"/>
        <v>IL-solar</v>
      </c>
      <c r="B37" s="63" t="str">
        <f t="shared" si="2"/>
        <v>clean_energy</v>
      </c>
      <c r="C37" s="63" t="str">
        <f t="shared" si="3"/>
        <v>IL</v>
      </c>
      <c r="D37" s="4" t="str">
        <f>states_RPS!C109</f>
        <v>solar</v>
      </c>
      <c r="E37" s="4" t="str">
        <f>states_RPS!D109</f>
        <v>IL</v>
      </c>
      <c r="F37" s="4">
        <f>states_RPS!B109</f>
        <v>2030</v>
      </c>
      <c r="G37" s="2">
        <f>states_RPS!I109</f>
        <v>139972.35676234495</v>
      </c>
      <c r="H37" s="9">
        <f>MAX(0,states_RPS!O109)</f>
        <v>0.18700000000000003</v>
      </c>
      <c r="I37" s="4">
        <v>0</v>
      </c>
      <c r="J37" s="4">
        <v>0</v>
      </c>
      <c r="K37" s="4">
        <f t="shared" si="4"/>
        <v>60</v>
      </c>
      <c r="L37" s="4" t="s">
        <v>12</v>
      </c>
      <c r="M37" s="4" t="str">
        <f t="shared" si="5"/>
        <v>RTO-renewable_hydro</v>
      </c>
      <c r="N37" s="4">
        <v>1</v>
      </c>
      <c r="O37" s="74">
        <f>0.55*states_RPS!L28/VLOOKUP(F37,states_RPS!$T$1:$U$10,2,FALSE)</f>
        <v>0.1324900036925872</v>
      </c>
      <c r="P37" s="63">
        <f t="shared" si="6"/>
        <v>1</v>
      </c>
      <c r="Q37" s="2"/>
    </row>
    <row r="38" spans="1:17" x14ac:dyDescent="0.2">
      <c r="A38" s="63" t="str">
        <f t="shared" si="1"/>
        <v>IL-onshore_wind</v>
      </c>
      <c r="B38" s="63" t="str">
        <f t="shared" si="2"/>
        <v>clean_energy</v>
      </c>
      <c r="C38" s="63" t="str">
        <f t="shared" si="3"/>
        <v>IL</v>
      </c>
      <c r="D38" s="4" t="str">
        <f>states_RPS!C110</f>
        <v>onshore_wind</v>
      </c>
      <c r="E38" s="4" t="str">
        <f>states_RPS!D110</f>
        <v>IL</v>
      </c>
      <c r="F38" s="4">
        <f>states_RPS!B110</f>
        <v>2022</v>
      </c>
      <c r="G38" s="2">
        <f>states_RPS!I110</f>
        <v>139008.38621333413</v>
      </c>
      <c r="H38" s="9">
        <f>MAX(0,states_RPS!O110)</f>
        <v>7.8412499999999982E-2</v>
      </c>
      <c r="I38" s="4">
        <v>0</v>
      </c>
      <c r="J38" s="4">
        <v>0</v>
      </c>
      <c r="K38" s="4">
        <f t="shared" si="4"/>
        <v>60</v>
      </c>
      <c r="L38" s="4" t="s">
        <v>12</v>
      </c>
      <c r="M38" s="4" t="str">
        <f t="shared" si="5"/>
        <v>RTO-renewable_hydro</v>
      </c>
      <c r="N38" s="4">
        <v>1</v>
      </c>
      <c r="O38" s="74">
        <f>0.45*states_RPS!L20/VLOOKUP(F29,states_RPS!$T$1:$U$10,2,FALSE)</f>
        <v>0.10430157771623232</v>
      </c>
      <c r="P38" s="63">
        <f t="shared" si="6"/>
        <v>1</v>
      </c>
      <c r="Q38" s="2"/>
    </row>
    <row r="39" spans="1:17" x14ac:dyDescent="0.2">
      <c r="A39" s="63" t="str">
        <f t="shared" si="1"/>
        <v>IL-onshore_wind</v>
      </c>
      <c r="B39" s="63" t="str">
        <f t="shared" si="2"/>
        <v>clean_energy</v>
      </c>
      <c r="C39" s="63" t="str">
        <f t="shared" si="3"/>
        <v>IL</v>
      </c>
      <c r="D39" s="4" t="str">
        <f>states_RPS!C111</f>
        <v>onshore_wind</v>
      </c>
      <c r="E39" s="4" t="str">
        <f>states_RPS!D111</f>
        <v>IL</v>
      </c>
      <c r="F39" s="4">
        <f>states_RPS!B111</f>
        <v>2023</v>
      </c>
      <c r="G39" s="2">
        <f>states_RPS!I111</f>
        <v>138798.35640589209</v>
      </c>
      <c r="H39" s="9">
        <f>MAX(0,states_RPS!O111)</f>
        <v>8.4149999999999989E-2</v>
      </c>
      <c r="I39" s="4">
        <v>0</v>
      </c>
      <c r="J39" s="4">
        <v>0</v>
      </c>
      <c r="K39" s="4">
        <f t="shared" si="4"/>
        <v>60</v>
      </c>
      <c r="L39" s="4" t="s">
        <v>12</v>
      </c>
      <c r="M39" s="4" t="str">
        <f t="shared" si="5"/>
        <v>RTO-renewable_hydro</v>
      </c>
      <c r="N39" s="4">
        <v>1</v>
      </c>
      <c r="O39" s="74">
        <f>0.45*states_RPS!L21/VLOOKUP(F30,states_RPS!$T$1:$U$10,2,FALSE)</f>
        <v>0.10294191796355132</v>
      </c>
      <c r="P39" s="63">
        <f t="shared" si="6"/>
        <v>1</v>
      </c>
      <c r="Q39" s="2"/>
    </row>
    <row r="40" spans="1:17" x14ac:dyDescent="0.2">
      <c r="A40" s="63" t="str">
        <f t="shared" si="1"/>
        <v>IL-onshore_wind</v>
      </c>
      <c r="B40" s="63" t="str">
        <f t="shared" si="2"/>
        <v>clean_energy</v>
      </c>
      <c r="C40" s="63" t="str">
        <f t="shared" si="3"/>
        <v>IL</v>
      </c>
      <c r="D40" s="4" t="str">
        <f>states_RPS!C112</f>
        <v>onshore_wind</v>
      </c>
      <c r="E40" s="4" t="str">
        <f>states_RPS!D112</f>
        <v>IL</v>
      </c>
      <c r="F40" s="4">
        <f>states_RPS!B112</f>
        <v>2024</v>
      </c>
      <c r="G40" s="2">
        <f>states_RPS!I112</f>
        <v>138750.85327493376</v>
      </c>
      <c r="H40" s="9">
        <f>MAX(0,states_RPS!O112)</f>
        <v>8.9887499999999981E-2</v>
      </c>
      <c r="I40" s="4">
        <v>0</v>
      </c>
      <c r="J40" s="4">
        <v>0</v>
      </c>
      <c r="K40" s="4">
        <f t="shared" si="4"/>
        <v>60</v>
      </c>
      <c r="L40" s="4" t="s">
        <v>12</v>
      </c>
      <c r="M40" s="4" t="str">
        <f t="shared" si="5"/>
        <v>RTO-renewable_hydro</v>
      </c>
      <c r="N40" s="4">
        <v>1</v>
      </c>
      <c r="O40" s="74">
        <f>0.45*states_RPS!L22/VLOOKUP(F31,states_RPS!$T$1:$U$10,2,FALSE)</f>
        <v>9.8848134994768203E-2</v>
      </c>
      <c r="P40" s="63">
        <f t="shared" si="6"/>
        <v>1</v>
      </c>
      <c r="Q40" s="2"/>
    </row>
    <row r="41" spans="1:17" x14ac:dyDescent="0.2">
      <c r="A41" s="63" t="str">
        <f t="shared" si="1"/>
        <v>IL-onshore_wind</v>
      </c>
      <c r="B41" s="63" t="str">
        <f t="shared" si="2"/>
        <v>clean_energy</v>
      </c>
      <c r="C41" s="63" t="str">
        <f t="shared" si="3"/>
        <v>IL</v>
      </c>
      <c r="D41" s="4" t="str">
        <f>states_RPS!C113</f>
        <v>onshore_wind</v>
      </c>
      <c r="E41" s="4" t="str">
        <f>states_RPS!D113</f>
        <v>IL</v>
      </c>
      <c r="F41" s="4">
        <f>states_RPS!B113</f>
        <v>2025</v>
      </c>
      <c r="G41" s="2">
        <f>states_RPS!I113</f>
        <v>138568.52107113448</v>
      </c>
      <c r="H41" s="9">
        <f>MAX(0,states_RPS!O113)</f>
        <v>9.5624999999999988E-2</v>
      </c>
      <c r="I41" s="4">
        <v>0</v>
      </c>
      <c r="J41" s="4">
        <v>0</v>
      </c>
      <c r="K41" s="4">
        <f t="shared" si="4"/>
        <v>60</v>
      </c>
      <c r="L41" s="4" t="s">
        <v>12</v>
      </c>
      <c r="M41" s="4" t="str">
        <f t="shared" si="5"/>
        <v>RTO-renewable_hydro</v>
      </c>
      <c r="N41" s="4">
        <v>1</v>
      </c>
      <c r="O41" s="74">
        <f>0.45*states_RPS!L23/VLOOKUP(F32,states_RPS!$T$1:$U$10,2,FALSE)</f>
        <v>9.3371796845006447E-2</v>
      </c>
      <c r="P41" s="63">
        <f t="shared" si="6"/>
        <v>1</v>
      </c>
      <c r="Q41" s="2"/>
    </row>
    <row r="42" spans="1:17" x14ac:dyDescent="0.2">
      <c r="A42" s="63" t="str">
        <f t="shared" si="1"/>
        <v>IL-onshore_wind</v>
      </c>
      <c r="B42" s="63" t="str">
        <f t="shared" si="2"/>
        <v>clean_energy</v>
      </c>
      <c r="C42" s="63" t="str">
        <f t="shared" si="3"/>
        <v>IL</v>
      </c>
      <c r="D42" s="4" t="str">
        <f>states_RPS!C114</f>
        <v>onshore_wind</v>
      </c>
      <c r="E42" s="4" t="str">
        <f>states_RPS!D114</f>
        <v>IL</v>
      </c>
      <c r="F42" s="4">
        <f>states_RPS!B114</f>
        <v>2026</v>
      </c>
      <c r="G42" s="2">
        <f>states_RPS!I114</f>
        <v>138675.90465656549</v>
      </c>
      <c r="H42" s="9">
        <f>MAX(0,states_RPS!O114)</f>
        <v>0.1071</v>
      </c>
      <c r="I42" s="4">
        <v>0</v>
      </c>
      <c r="J42" s="4">
        <v>0</v>
      </c>
      <c r="K42" s="4">
        <f t="shared" si="4"/>
        <v>60</v>
      </c>
      <c r="L42" s="4" t="s">
        <v>12</v>
      </c>
      <c r="M42" s="4" t="str">
        <f t="shared" si="5"/>
        <v>RTO-renewable_hydro</v>
      </c>
      <c r="N42" s="4">
        <v>1</v>
      </c>
      <c r="O42" s="74">
        <f>0.45*states_RPS!L24/VLOOKUP(F33,states_RPS!$T$1:$U$10,2,FALSE)</f>
        <v>9.5259034455490971E-2</v>
      </c>
      <c r="P42" s="63">
        <f t="shared" si="6"/>
        <v>1</v>
      </c>
      <c r="Q42" s="2"/>
    </row>
    <row r="43" spans="1:17" x14ac:dyDescent="0.2">
      <c r="A43" s="63" t="str">
        <f t="shared" si="1"/>
        <v>IL-onshore_wind</v>
      </c>
      <c r="B43" s="63" t="str">
        <f t="shared" si="2"/>
        <v>clean_energy</v>
      </c>
      <c r="C43" s="63" t="str">
        <f t="shared" si="3"/>
        <v>IL</v>
      </c>
      <c r="D43" s="4" t="str">
        <f>states_RPS!C115</f>
        <v>onshore_wind</v>
      </c>
      <c r="E43" s="4" t="str">
        <f>states_RPS!D115</f>
        <v>IL</v>
      </c>
      <c r="F43" s="4">
        <f>states_RPS!B115</f>
        <v>2027</v>
      </c>
      <c r="G43" s="2">
        <f>states_RPS!I115</f>
        <v>138909.80927841851</v>
      </c>
      <c r="H43" s="9">
        <f>MAX(0,states_RPS!O115)</f>
        <v>0.11857499999999999</v>
      </c>
      <c r="I43" s="4">
        <v>0</v>
      </c>
      <c r="J43" s="4">
        <v>0</v>
      </c>
      <c r="K43" s="4">
        <f t="shared" si="4"/>
        <v>60</v>
      </c>
      <c r="L43" s="4" t="s">
        <v>12</v>
      </c>
      <c r="M43" s="4" t="str">
        <f t="shared" si="5"/>
        <v>RTO-renewable_hydro</v>
      </c>
      <c r="N43" s="4">
        <v>1</v>
      </c>
      <c r="O43" s="74">
        <f>0.45*states_RPS!L25/VLOOKUP(F34,states_RPS!$T$1:$U$10,2,FALSE)</f>
        <v>0.10535505774004855</v>
      </c>
      <c r="P43" s="63">
        <f t="shared" si="6"/>
        <v>1</v>
      </c>
      <c r="Q43" s="2"/>
    </row>
    <row r="44" spans="1:17" x14ac:dyDescent="0.2">
      <c r="A44" s="63" t="str">
        <f t="shared" si="1"/>
        <v>IL-onshore_wind</v>
      </c>
      <c r="B44" s="63" t="str">
        <f t="shared" si="2"/>
        <v>clean_energy</v>
      </c>
      <c r="C44" s="63" t="str">
        <f t="shared" si="3"/>
        <v>IL</v>
      </c>
      <c r="D44" s="4" t="str">
        <f>states_RPS!C116</f>
        <v>onshore_wind</v>
      </c>
      <c r="E44" s="4" t="str">
        <f>states_RPS!D116</f>
        <v>IL</v>
      </c>
      <c r="F44" s="4">
        <f>states_RPS!B116</f>
        <v>2028</v>
      </c>
      <c r="G44" s="2">
        <f>states_RPS!I116</f>
        <v>139084.4900711345</v>
      </c>
      <c r="H44" s="9">
        <f>MAX(0,states_RPS!O116)</f>
        <v>0.13005</v>
      </c>
      <c r="I44" s="4">
        <v>0</v>
      </c>
      <c r="J44" s="4">
        <v>0</v>
      </c>
      <c r="K44" s="4">
        <f t="shared" si="4"/>
        <v>60</v>
      </c>
      <c r="L44" s="4" t="s">
        <v>12</v>
      </c>
      <c r="M44" s="4" t="str">
        <f t="shared" si="5"/>
        <v>RTO-renewable_hydro</v>
      </c>
      <c r="N44" s="4">
        <v>1</v>
      </c>
      <c r="O44" s="74">
        <f>0.45*states_RPS!L26/VLOOKUP(F35,states_RPS!$T$1:$U$10,2,FALSE)</f>
        <v>0.10699659861113604</v>
      </c>
      <c r="P44" s="63">
        <f t="shared" si="6"/>
        <v>1</v>
      </c>
      <c r="Q44" s="2"/>
    </row>
    <row r="45" spans="1:17" x14ac:dyDescent="0.2">
      <c r="A45" s="63" t="str">
        <f t="shared" si="1"/>
        <v>IL-onshore_wind</v>
      </c>
      <c r="B45" s="63" t="str">
        <f t="shared" si="2"/>
        <v>clean_energy</v>
      </c>
      <c r="C45" s="63" t="str">
        <f t="shared" si="3"/>
        <v>IL</v>
      </c>
      <c r="D45" s="4" t="str">
        <f>states_RPS!C117</f>
        <v>onshore_wind</v>
      </c>
      <c r="E45" s="4" t="str">
        <f>states_RPS!D117</f>
        <v>IL</v>
      </c>
      <c r="F45" s="4">
        <f>states_RPS!B117</f>
        <v>2029</v>
      </c>
      <c r="G45" s="2">
        <f>states_RPS!I117</f>
        <v>139614.71789678669</v>
      </c>
      <c r="H45" s="9">
        <f>MAX(0,states_RPS!O117)</f>
        <v>0.14152499999999998</v>
      </c>
      <c r="I45" s="4">
        <v>0</v>
      </c>
      <c r="J45" s="4">
        <v>0</v>
      </c>
      <c r="K45" s="4">
        <f t="shared" si="4"/>
        <v>60</v>
      </c>
      <c r="L45" s="4" t="s">
        <v>12</v>
      </c>
      <c r="M45" s="4" t="str">
        <f t="shared" si="5"/>
        <v>RTO-renewable_hydro</v>
      </c>
      <c r="N45" s="4">
        <v>1</v>
      </c>
      <c r="O45" s="74">
        <f>0.45*states_RPS!L27/VLOOKUP(F36,states_RPS!$T$1:$U$10,2,FALSE)</f>
        <v>0.10742268729993108</v>
      </c>
      <c r="P45" s="63">
        <f t="shared" si="6"/>
        <v>1</v>
      </c>
      <c r="Q45" s="2"/>
    </row>
    <row r="46" spans="1:17" x14ac:dyDescent="0.2">
      <c r="A46" s="63" t="str">
        <f t="shared" si="1"/>
        <v>IL-onshore_wind</v>
      </c>
      <c r="B46" s="63" t="str">
        <f t="shared" si="2"/>
        <v>clean_energy</v>
      </c>
      <c r="C46" s="63" t="str">
        <f t="shared" si="3"/>
        <v>IL</v>
      </c>
      <c r="D46" s="4" t="str">
        <f>states_RPS!C118</f>
        <v>onshore_wind</v>
      </c>
      <c r="E46" s="4" t="str">
        <f>states_RPS!D118</f>
        <v>IL</v>
      </c>
      <c r="F46" s="4">
        <f>states_RPS!B118</f>
        <v>2030</v>
      </c>
      <c r="G46" s="2">
        <f>states_RPS!I118</f>
        <v>139972.35676234495</v>
      </c>
      <c r="H46" s="9">
        <f>MAX(0,states_RPS!O118)</f>
        <v>0.153</v>
      </c>
      <c r="I46" s="4">
        <v>0</v>
      </c>
      <c r="J46" s="4">
        <v>0</v>
      </c>
      <c r="K46" s="4">
        <f t="shared" si="4"/>
        <v>60</v>
      </c>
      <c r="L46" s="4" t="s">
        <v>12</v>
      </c>
      <c r="M46" s="4" t="str">
        <f t="shared" si="5"/>
        <v>RTO-renewable_hydro</v>
      </c>
      <c r="N46" s="4">
        <v>1</v>
      </c>
      <c r="O46" s="74">
        <f>0.45*states_RPS!L28/VLOOKUP(F37,states_RPS!$T$1:$U$10,2,FALSE)</f>
        <v>0.1084009121121168</v>
      </c>
      <c r="P46" s="63">
        <f t="shared" si="6"/>
        <v>1</v>
      </c>
      <c r="Q46" s="2"/>
    </row>
    <row r="47" spans="1:17" x14ac:dyDescent="0.2">
      <c r="A47" s="63" t="str">
        <f>E47&amp;"-"&amp;D47</f>
        <v>MD-solar</v>
      </c>
      <c r="B47" s="63" t="str">
        <f t="shared" si="2"/>
        <v>clean_energy</v>
      </c>
      <c r="C47" s="63" t="str">
        <f t="shared" si="3"/>
        <v>MD</v>
      </c>
      <c r="D47" s="4" t="str">
        <f>states_RPS!C119</f>
        <v>solar</v>
      </c>
      <c r="E47" s="4" t="str">
        <f>states_RPS!D119</f>
        <v>MD</v>
      </c>
      <c r="F47" s="4">
        <f>states_RPS!B119</f>
        <v>2022</v>
      </c>
      <c r="G47" s="2">
        <f>states_RPS!I119</f>
        <v>64025.718794285902</v>
      </c>
      <c r="H47" s="9">
        <f>MAX(0,states_RPS!O119)</f>
        <v>3.0646949905129131E-2</v>
      </c>
      <c r="I47" s="4">
        <v>0</v>
      </c>
      <c r="J47" s="4">
        <v>0</v>
      </c>
      <c r="K47" s="4">
        <f t="shared" si="4"/>
        <v>60</v>
      </c>
      <c r="L47" s="4" t="s">
        <v>12</v>
      </c>
      <c r="M47" s="4" t="str">
        <f t="shared" si="5"/>
        <v>RTO-renewable_hydro</v>
      </c>
      <c r="N47" s="4">
        <v>1</v>
      </c>
      <c r="O47" s="74">
        <f>states_RPS!L29/VLOOKUP(F38,states_RPS!$T$1:$U$10,2,FALSE)</f>
        <v>0.18441045279385831</v>
      </c>
      <c r="P47" s="63">
        <f t="shared" si="6"/>
        <v>1</v>
      </c>
      <c r="Q47" s="2"/>
    </row>
    <row r="48" spans="1:17" x14ac:dyDescent="0.2">
      <c r="A48" s="63" t="str">
        <f t="shared" si="1"/>
        <v>MD-solar</v>
      </c>
      <c r="B48" s="63" t="str">
        <f t="shared" si="2"/>
        <v>clean_energy</v>
      </c>
      <c r="C48" s="63" t="str">
        <f t="shared" si="3"/>
        <v>MD</v>
      </c>
      <c r="D48" s="4" t="str">
        <f>states_RPS!C120</f>
        <v>solar</v>
      </c>
      <c r="E48" s="4" t="str">
        <f>states_RPS!D120</f>
        <v>MD</v>
      </c>
      <c r="F48" s="4">
        <f>states_RPS!B120</f>
        <v>2023</v>
      </c>
      <c r="G48" s="2">
        <f>states_RPS!I120</f>
        <v>64229.56082860897</v>
      </c>
      <c r="H48" s="9">
        <f>MAX(0,states_RPS!O120)</f>
        <v>3.5724237920324448E-2</v>
      </c>
      <c r="I48" s="4">
        <v>0</v>
      </c>
      <c r="J48" s="4">
        <v>0</v>
      </c>
      <c r="K48" s="4">
        <f t="shared" si="4"/>
        <v>60</v>
      </c>
      <c r="L48" s="4" t="s">
        <v>12</v>
      </c>
      <c r="M48" s="4" t="str">
        <f t="shared" si="5"/>
        <v>RTO-renewable_hydro</v>
      </c>
      <c r="N48" s="4">
        <v>1</v>
      </c>
      <c r="O48" s="74">
        <f>states_RPS!L30/VLOOKUP(F39,states_RPS!$T$1:$U$10,2,FALSE)</f>
        <v>0.180584074363731</v>
      </c>
      <c r="P48" s="63">
        <f t="shared" si="6"/>
        <v>1</v>
      </c>
      <c r="Q48" s="2"/>
    </row>
    <row r="49" spans="1:17" x14ac:dyDescent="0.2">
      <c r="A49" s="63" t="str">
        <f t="shared" si="1"/>
        <v>MD-solar</v>
      </c>
      <c r="B49" s="63" t="str">
        <f t="shared" si="2"/>
        <v>clean_energy</v>
      </c>
      <c r="C49" s="63" t="str">
        <f t="shared" si="3"/>
        <v>MD</v>
      </c>
      <c r="D49" s="4" t="str">
        <f>states_RPS!C121</f>
        <v>solar</v>
      </c>
      <c r="E49" s="4" t="str">
        <f>states_RPS!D121</f>
        <v>MD</v>
      </c>
      <c r="F49" s="4">
        <f>states_RPS!B121</f>
        <v>2024</v>
      </c>
      <c r="G49" s="2">
        <f>states_RPS!I121</f>
        <v>64488.556265634237</v>
      </c>
      <c r="H49" s="9">
        <f>MAX(0,states_RPS!O121)</f>
        <v>4.4275771072115923E-2</v>
      </c>
      <c r="I49" s="4">
        <v>0</v>
      </c>
      <c r="J49" s="4">
        <v>0</v>
      </c>
      <c r="K49" s="4">
        <f t="shared" si="4"/>
        <v>60</v>
      </c>
      <c r="L49" s="4" t="s">
        <v>12</v>
      </c>
      <c r="M49" s="4" t="str">
        <f t="shared" si="5"/>
        <v>RTO-renewable_hydro</v>
      </c>
      <c r="N49" s="4">
        <v>1</v>
      </c>
      <c r="O49" s="74">
        <f>states_RPS!L31/VLOOKUP(F40,states_RPS!$T$1:$U$10,2,FALSE)</f>
        <v>0.17224478054768896</v>
      </c>
      <c r="P49" s="63">
        <f t="shared" si="6"/>
        <v>1</v>
      </c>
      <c r="Q49" s="2"/>
    </row>
    <row r="50" spans="1:17" x14ac:dyDescent="0.2">
      <c r="A50" s="63" t="str">
        <f t="shared" si="1"/>
        <v>MD-solar</v>
      </c>
      <c r="B50" s="63" t="str">
        <f t="shared" si="2"/>
        <v>clean_energy</v>
      </c>
      <c r="C50" s="63" t="str">
        <f t="shared" si="3"/>
        <v>MD</v>
      </c>
      <c r="D50" s="4" t="str">
        <f>states_RPS!C122</f>
        <v>solar</v>
      </c>
      <c r="E50" s="4" t="str">
        <f>states_RPS!D122</f>
        <v>MD</v>
      </c>
      <c r="F50" s="4">
        <f>states_RPS!B122</f>
        <v>2025</v>
      </c>
      <c r="G50" s="2">
        <f>states_RPS!I122</f>
        <v>64704.815651504236</v>
      </c>
      <c r="H50" s="9">
        <f>MAX(0,states_RPS!O122)</f>
        <v>5.2787530446009048E-2</v>
      </c>
      <c r="I50" s="4">
        <v>0</v>
      </c>
      <c r="J50" s="4">
        <v>0</v>
      </c>
      <c r="K50" s="4">
        <f t="shared" si="4"/>
        <v>60</v>
      </c>
      <c r="L50" s="4" t="s">
        <v>12</v>
      </c>
      <c r="M50" s="4" t="str">
        <f t="shared" si="5"/>
        <v>RTO-renewable_hydro</v>
      </c>
      <c r="N50" s="4">
        <v>1</v>
      </c>
      <c r="O50" s="74">
        <f>states_RPS!L32/VLOOKUP(F41,states_RPS!$T$1:$U$10,2,FALSE)</f>
        <v>0.16186190362556999</v>
      </c>
      <c r="P50" s="63">
        <f t="shared" si="6"/>
        <v>1</v>
      </c>
      <c r="Q50" s="2"/>
    </row>
    <row r="51" spans="1:17" x14ac:dyDescent="0.2">
      <c r="A51" s="63" t="str">
        <f t="shared" si="1"/>
        <v>MD-solar</v>
      </c>
      <c r="B51" s="63" t="str">
        <f t="shared" si="2"/>
        <v>clean_energy</v>
      </c>
      <c r="C51" s="63" t="str">
        <f t="shared" si="3"/>
        <v>MD</v>
      </c>
      <c r="D51" s="4" t="str">
        <f>states_RPS!C123</f>
        <v>solar</v>
      </c>
      <c r="E51" s="4" t="str">
        <f>states_RPS!D123</f>
        <v>MD</v>
      </c>
      <c r="F51" s="4">
        <f>states_RPS!B123</f>
        <v>2026</v>
      </c>
      <c r="G51" s="2">
        <f>states_RPS!I123</f>
        <v>64719.639779132158</v>
      </c>
      <c r="H51" s="9">
        <f>MAX(0,states_RPS!O123)</f>
        <v>6.6233178389757133E-2</v>
      </c>
      <c r="I51" s="4">
        <v>0</v>
      </c>
      <c r="J51" s="4">
        <v>0</v>
      </c>
      <c r="K51" s="4">
        <f t="shared" si="4"/>
        <v>60</v>
      </c>
      <c r="L51" s="4" t="s">
        <v>12</v>
      </c>
      <c r="M51" s="4" t="str">
        <f t="shared" si="5"/>
        <v>RTO-renewable_hydro</v>
      </c>
      <c r="N51" s="4">
        <v>1</v>
      </c>
      <c r="O51" s="74">
        <f>states_RPS!L33/VLOOKUP(F42,states_RPS!$T$1:$U$10,2,FALSE)</f>
        <v>0.15773765665371528</v>
      </c>
      <c r="P51" s="63">
        <f t="shared" si="6"/>
        <v>1</v>
      </c>
      <c r="Q51" s="2"/>
    </row>
    <row r="52" spans="1:17" x14ac:dyDescent="0.2">
      <c r="A52" s="63" t="str">
        <f t="shared" si="1"/>
        <v>MD-solar</v>
      </c>
      <c r="B52" s="63" t="str">
        <f t="shared" si="2"/>
        <v>clean_energy</v>
      </c>
      <c r="C52" s="63" t="str">
        <f t="shared" si="3"/>
        <v>MD</v>
      </c>
      <c r="D52" s="4" t="str">
        <f>states_RPS!C124</f>
        <v>solar</v>
      </c>
      <c r="E52" s="4" t="str">
        <f>states_RPS!D124</f>
        <v>MD</v>
      </c>
      <c r="F52" s="4">
        <f>states_RPS!B124</f>
        <v>2027</v>
      </c>
      <c r="G52" s="2">
        <f>states_RPS!I124</f>
        <v>64839.103924136623</v>
      </c>
      <c r="H52" s="9">
        <f>MAX(0,states_RPS!O124)</f>
        <v>8.4693907515737354E-2</v>
      </c>
      <c r="I52" s="4">
        <v>0</v>
      </c>
      <c r="J52" s="4">
        <v>0</v>
      </c>
      <c r="K52" s="4">
        <f t="shared" si="4"/>
        <v>60</v>
      </c>
      <c r="L52" s="4" t="s">
        <v>12</v>
      </c>
      <c r="M52" s="4" t="str">
        <f t="shared" si="5"/>
        <v>RTO-renewable_hydro</v>
      </c>
      <c r="N52" s="4">
        <v>1</v>
      </c>
      <c r="O52" s="74">
        <f>states_RPS!L34/VLOOKUP(F43,states_RPS!$T$1:$U$10,2,FALSE)</f>
        <v>0.17211330415748477</v>
      </c>
      <c r="P52" s="63">
        <f t="shared" si="6"/>
        <v>1</v>
      </c>
      <c r="Q52" s="2"/>
    </row>
    <row r="53" spans="1:17" x14ac:dyDescent="0.2">
      <c r="A53" s="63" t="str">
        <f t="shared" si="1"/>
        <v>MD-solar</v>
      </c>
      <c r="B53" s="63" t="str">
        <f t="shared" si="2"/>
        <v>clean_energy</v>
      </c>
      <c r="C53" s="63" t="str">
        <f t="shared" si="3"/>
        <v>MD</v>
      </c>
      <c r="D53" s="4" t="str">
        <f>states_RPS!C125</f>
        <v>solar</v>
      </c>
      <c r="E53" s="4" t="str">
        <f>states_RPS!D125</f>
        <v>MD</v>
      </c>
      <c r="F53" s="4">
        <f>states_RPS!B125</f>
        <v>2028</v>
      </c>
      <c r="G53" s="2">
        <f>states_RPS!I125</f>
        <v>65063.667864086863</v>
      </c>
      <c r="H53" s="9">
        <f>MAX(0,states_RPS!O125)</f>
        <v>0.10315298564646179</v>
      </c>
      <c r="I53" s="4">
        <v>0</v>
      </c>
      <c r="J53" s="4">
        <v>0</v>
      </c>
      <c r="K53" s="4">
        <f t="shared" si="4"/>
        <v>60</v>
      </c>
      <c r="L53" s="4" t="s">
        <v>12</v>
      </c>
      <c r="M53" s="4" t="str">
        <f t="shared" si="5"/>
        <v>RTO-renewable_hydro</v>
      </c>
      <c r="N53" s="4">
        <v>1</v>
      </c>
      <c r="O53" s="74">
        <f>states_RPS!L35/VLOOKUP(F44,states_RPS!$T$1:$U$10,2,FALSE)</f>
        <v>0.16549615591624628</v>
      </c>
      <c r="P53" s="63">
        <f t="shared" si="6"/>
        <v>1</v>
      </c>
      <c r="Q53" s="2"/>
    </row>
    <row r="54" spans="1:17" x14ac:dyDescent="0.2">
      <c r="A54" s="63" t="str">
        <f t="shared" si="1"/>
        <v>MD-solar</v>
      </c>
      <c r="B54" s="63" t="str">
        <f t="shared" si="2"/>
        <v>clean_energy</v>
      </c>
      <c r="C54" s="63" t="str">
        <f t="shared" si="3"/>
        <v>MD</v>
      </c>
      <c r="D54" s="4" t="str">
        <f>states_RPS!C126</f>
        <v>solar</v>
      </c>
      <c r="E54" s="4" t="str">
        <f>states_RPS!D126</f>
        <v>MD</v>
      </c>
      <c r="F54" s="4">
        <f>states_RPS!B126</f>
        <v>2029</v>
      </c>
      <c r="G54" s="2">
        <f>states_RPS!I126</f>
        <v>65329.319990844808</v>
      </c>
      <c r="H54" s="9">
        <f>MAX(0,states_RPS!O126)</f>
        <v>0.12159041401455215</v>
      </c>
      <c r="I54" s="4">
        <v>0</v>
      </c>
      <c r="J54" s="4">
        <v>0</v>
      </c>
      <c r="K54" s="4">
        <f t="shared" si="4"/>
        <v>60</v>
      </c>
      <c r="L54" s="4" t="s">
        <v>12</v>
      </c>
      <c r="M54" s="4" t="str">
        <f t="shared" si="5"/>
        <v>RTO-renewable_hydro</v>
      </c>
      <c r="N54" s="4">
        <v>1</v>
      </c>
      <c r="O54" s="74">
        <f>states_RPS!L36/VLOOKUP(F45,states_RPS!$T$1:$U$10,2,FALSE)</f>
        <v>0.16870711281411341</v>
      </c>
      <c r="P54" s="63">
        <f t="shared" si="6"/>
        <v>1</v>
      </c>
      <c r="Q54" s="2"/>
    </row>
    <row r="55" spans="1:17" x14ac:dyDescent="0.2">
      <c r="A55" s="63" t="str">
        <f t="shared" si="1"/>
        <v>MD-solar</v>
      </c>
      <c r="B55" s="63" t="str">
        <f t="shared" si="2"/>
        <v>clean_energy</v>
      </c>
      <c r="C55" s="63" t="str">
        <f t="shared" si="3"/>
        <v>MD</v>
      </c>
      <c r="D55" s="4" t="str">
        <f>states_RPS!C127</f>
        <v>solar</v>
      </c>
      <c r="E55" s="4" t="str">
        <f>states_RPS!D127</f>
        <v>MD</v>
      </c>
      <c r="F55" s="4">
        <f>states_RPS!B127</f>
        <v>2030</v>
      </c>
      <c r="G55" s="2">
        <f>states_RPS!I127</f>
        <v>65508.942908021258</v>
      </c>
      <c r="H55" s="9">
        <f>MAX(0,states_RPS!O127)</f>
        <v>0.14499999999999999</v>
      </c>
      <c r="I55" s="4">
        <v>0</v>
      </c>
      <c r="J55" s="4">
        <v>0</v>
      </c>
      <c r="K55" s="4">
        <f t="shared" si="4"/>
        <v>60</v>
      </c>
      <c r="L55" s="4" t="s">
        <v>12</v>
      </c>
      <c r="M55" s="4" t="str">
        <f t="shared" si="5"/>
        <v>RTO-renewable_hydro</v>
      </c>
      <c r="N55" s="4">
        <v>1</v>
      </c>
      <c r="O55" s="74">
        <f>states_RPS!L37/VLOOKUP(F46,states_RPS!$T$1:$U$10,2,FALSE)</f>
        <v>0.16579438817447217</v>
      </c>
      <c r="P55" s="63">
        <f t="shared" si="6"/>
        <v>1</v>
      </c>
      <c r="Q55" s="2"/>
    </row>
    <row r="56" spans="1:17" x14ac:dyDescent="0.2">
      <c r="A56" s="63" t="str">
        <f t="shared" si="1"/>
        <v>NJ-solar</v>
      </c>
      <c r="B56" s="63" t="str">
        <f t="shared" si="2"/>
        <v>clean_energy</v>
      </c>
      <c r="C56" s="63" t="str">
        <f t="shared" si="3"/>
        <v>NJ</v>
      </c>
      <c r="D56" s="4" t="str">
        <f>states_RPS!C128</f>
        <v>solar</v>
      </c>
      <c r="E56" s="4" t="str">
        <f>states_RPS!D128</f>
        <v>NJ</v>
      </c>
      <c r="F56" s="4">
        <f>states_RPS!B128</f>
        <v>2022</v>
      </c>
      <c r="G56" s="2">
        <f>states_RPS!I128</f>
        <v>77403.414373183914</v>
      </c>
      <c r="H56" s="9">
        <f>MAX(0,states_RPS!O128)</f>
        <v>5.0999999999999997E-2</v>
      </c>
      <c r="I56" s="4">
        <v>0</v>
      </c>
      <c r="J56" s="4">
        <v>0</v>
      </c>
      <c r="K56" s="4">
        <f t="shared" si="4"/>
        <v>60</v>
      </c>
      <c r="L56" s="4" t="s">
        <v>12</v>
      </c>
      <c r="M56" s="4" t="str">
        <f t="shared" si="5"/>
        <v>RTO-renewable_hydro</v>
      </c>
      <c r="N56" s="4">
        <v>1</v>
      </c>
      <c r="O56" s="74">
        <f>states_RPS!L38/VLOOKUP(F47,states_RPS!$T$1:$U$10,2,FALSE)</f>
        <v>0.15554067843963437</v>
      </c>
      <c r="P56" s="63">
        <f t="shared" si="6"/>
        <v>1</v>
      </c>
      <c r="Q56" s="2"/>
    </row>
    <row r="57" spans="1:17" x14ac:dyDescent="0.2">
      <c r="A57" s="63" t="str">
        <f t="shared" si="1"/>
        <v>NJ-solar</v>
      </c>
      <c r="B57" s="63" t="str">
        <f t="shared" si="2"/>
        <v>clean_energy</v>
      </c>
      <c r="C57" s="63" t="str">
        <f t="shared" si="3"/>
        <v>NJ</v>
      </c>
      <c r="D57" s="4" t="str">
        <f>states_RPS!C129</f>
        <v>solar</v>
      </c>
      <c r="E57" s="4" t="str">
        <f>states_RPS!D129</f>
        <v>NJ</v>
      </c>
      <c r="F57" s="4">
        <f>states_RPS!B129</f>
        <v>2023</v>
      </c>
      <c r="G57" s="2">
        <f>states_RPS!I129</f>
        <v>77596.422311251241</v>
      </c>
      <c r="H57" s="9">
        <f>MAX(0,states_RPS!O129)</f>
        <v>5.0999999999999997E-2</v>
      </c>
      <c r="I57" s="4">
        <v>0</v>
      </c>
      <c r="J57" s="4">
        <v>0</v>
      </c>
      <c r="K57" s="4">
        <f t="shared" si="4"/>
        <v>60</v>
      </c>
      <c r="L57" s="4" t="s">
        <v>12</v>
      </c>
      <c r="M57" s="4" t="str">
        <f t="shared" si="5"/>
        <v>RTO-renewable_hydro</v>
      </c>
      <c r="N57" s="4">
        <v>1</v>
      </c>
      <c r="O57" s="74">
        <f>states_RPS!L39/VLOOKUP(F48,states_RPS!$T$1:$U$10,2,FALSE)</f>
        <v>0.15045900679225913</v>
      </c>
      <c r="P57" s="63">
        <f t="shared" si="6"/>
        <v>1</v>
      </c>
      <c r="Q57" s="2"/>
    </row>
    <row r="58" spans="1:17" x14ac:dyDescent="0.2">
      <c r="A58" s="63" t="str">
        <f t="shared" si="1"/>
        <v>NJ-solar</v>
      </c>
      <c r="B58" s="63" t="str">
        <f t="shared" si="2"/>
        <v>clean_energy</v>
      </c>
      <c r="C58" s="63" t="str">
        <f t="shared" si="3"/>
        <v>NJ</v>
      </c>
      <c r="D58" s="4" t="str">
        <f>states_RPS!C130</f>
        <v>solar</v>
      </c>
      <c r="E58" s="4" t="str">
        <f>states_RPS!D130</f>
        <v>NJ</v>
      </c>
      <c r="F58" s="4">
        <f>states_RPS!B130</f>
        <v>2024</v>
      </c>
      <c r="G58" s="2">
        <f>states_RPS!I130</f>
        <v>77963.878922954435</v>
      </c>
      <c r="H58" s="9">
        <f>MAX(0,states_RPS!O130)</f>
        <v>4.9000000000000002E-2</v>
      </c>
      <c r="I58" s="4">
        <v>0</v>
      </c>
      <c r="J58" s="4">
        <v>0</v>
      </c>
      <c r="K58" s="4">
        <f t="shared" si="4"/>
        <v>60</v>
      </c>
      <c r="L58" s="4" t="s">
        <v>12</v>
      </c>
      <c r="M58" s="4" t="str">
        <f t="shared" si="5"/>
        <v>RTO-renewable_hydro</v>
      </c>
      <c r="N58" s="4">
        <v>1</v>
      </c>
      <c r="O58" s="74">
        <f>states_RPS!L40/VLOOKUP(F49,states_RPS!$T$1:$U$10,2,FALSE)</f>
        <v>0.1668363645990609</v>
      </c>
      <c r="P58" s="63">
        <f t="shared" si="6"/>
        <v>1</v>
      </c>
      <c r="Q58" s="2"/>
    </row>
    <row r="59" spans="1:17" x14ac:dyDescent="0.2">
      <c r="A59" s="63" t="str">
        <f t="shared" si="1"/>
        <v>NJ-solar</v>
      </c>
      <c r="B59" s="63" t="str">
        <f t="shared" si="2"/>
        <v>clean_energy</v>
      </c>
      <c r="C59" s="63" t="str">
        <f t="shared" si="3"/>
        <v>NJ</v>
      </c>
      <c r="D59" s="4" t="str">
        <f>states_RPS!C131</f>
        <v>solar</v>
      </c>
      <c r="E59" s="4" t="str">
        <f>states_RPS!D131</f>
        <v>NJ</v>
      </c>
      <c r="F59" s="4">
        <f>states_RPS!B131</f>
        <v>2025</v>
      </c>
      <c r="G59" s="2">
        <f>states_RPS!I131</f>
        <v>78176.425700495587</v>
      </c>
      <c r="H59" s="9">
        <f>MAX(0,states_RPS!O131)</f>
        <v>4.8000000000000001E-2</v>
      </c>
      <c r="I59" s="4">
        <v>0</v>
      </c>
      <c r="J59" s="4">
        <v>0</v>
      </c>
      <c r="K59" s="4">
        <f t="shared" si="4"/>
        <v>60</v>
      </c>
      <c r="L59" s="4" t="s">
        <v>12</v>
      </c>
      <c r="M59" s="4" t="str">
        <f t="shared" si="5"/>
        <v>RTO-renewable_hydro</v>
      </c>
      <c r="N59" s="4">
        <v>1</v>
      </c>
      <c r="O59" s="74">
        <f>states_RPS!L41/VLOOKUP(F50,states_RPS!$T$1:$U$10,2,FALSE)</f>
        <v>0.19280733020880081</v>
      </c>
      <c r="P59" s="63">
        <f t="shared" si="6"/>
        <v>1</v>
      </c>
      <c r="Q59" s="2"/>
    </row>
    <row r="60" spans="1:17" x14ac:dyDescent="0.2">
      <c r="A60" s="63" t="str">
        <f t="shared" si="1"/>
        <v>NJ-solar</v>
      </c>
      <c r="B60" s="63" t="str">
        <f t="shared" si="2"/>
        <v>clean_energy</v>
      </c>
      <c r="C60" s="63" t="str">
        <f t="shared" si="3"/>
        <v>NJ</v>
      </c>
      <c r="D60" s="4" t="str">
        <f>states_RPS!C132</f>
        <v>solar</v>
      </c>
      <c r="E60" s="4" t="str">
        <f>states_RPS!D132</f>
        <v>NJ</v>
      </c>
      <c r="F60" s="4">
        <f>states_RPS!B132</f>
        <v>2026</v>
      </c>
      <c r="G60" s="2">
        <f>states_RPS!I132</f>
        <v>78471.070401874225</v>
      </c>
      <c r="H60" s="9">
        <f>MAX(0,states_RPS!O132)</f>
        <v>4.4999999999999998E-2</v>
      </c>
      <c r="I60" s="4">
        <v>0</v>
      </c>
      <c r="J60" s="4">
        <v>0</v>
      </c>
      <c r="K60" s="4">
        <f t="shared" si="4"/>
        <v>60</v>
      </c>
      <c r="L60" s="4" t="s">
        <v>12</v>
      </c>
      <c r="M60" s="4" t="str">
        <f t="shared" si="5"/>
        <v>RTO-renewable_hydro</v>
      </c>
      <c r="N60" s="4">
        <v>1</v>
      </c>
      <c r="O60" s="74">
        <f>states_RPS!L42/VLOOKUP(F51,states_RPS!$T$1:$U$10,2,FALSE)</f>
        <v>0.19125327029850681</v>
      </c>
      <c r="P60" s="63">
        <f t="shared" si="6"/>
        <v>1</v>
      </c>
      <c r="Q60" s="2"/>
    </row>
    <row r="61" spans="1:17" x14ac:dyDescent="0.2">
      <c r="A61" s="63" t="str">
        <f t="shared" si="1"/>
        <v>NJ-solar</v>
      </c>
      <c r="B61" s="63" t="str">
        <f t="shared" si="2"/>
        <v>clean_energy</v>
      </c>
      <c r="C61" s="63" t="str">
        <f t="shared" si="3"/>
        <v>NJ</v>
      </c>
      <c r="D61" s="4" t="str">
        <f>states_RPS!C133</f>
        <v>solar</v>
      </c>
      <c r="E61" s="4" t="str">
        <f>states_RPS!D133</f>
        <v>NJ</v>
      </c>
      <c r="F61" s="4">
        <f>states_RPS!B133</f>
        <v>2027</v>
      </c>
      <c r="G61" s="2">
        <f>states_RPS!I133</f>
        <v>78756.128863778227</v>
      </c>
      <c r="H61" s="9">
        <f>MAX(0,states_RPS!O133)</f>
        <v>4.3499999999999997E-2</v>
      </c>
      <c r="I61" s="4">
        <v>0</v>
      </c>
      <c r="J61" s="4">
        <v>0</v>
      </c>
      <c r="K61" s="4">
        <f t="shared" si="4"/>
        <v>60</v>
      </c>
      <c r="L61" s="4" t="s">
        <v>12</v>
      </c>
      <c r="M61" s="4" t="str">
        <f t="shared" si="5"/>
        <v>RTO-renewable_hydro</v>
      </c>
      <c r="N61" s="4">
        <v>1</v>
      </c>
      <c r="O61" s="74">
        <f>states_RPS!L43/VLOOKUP(F52,states_RPS!$T$1:$U$10,2,FALSE)</f>
        <v>0.2065368545869892</v>
      </c>
      <c r="P61" s="63">
        <f t="shared" si="6"/>
        <v>1</v>
      </c>
      <c r="Q61" s="2"/>
    </row>
    <row r="62" spans="1:17" x14ac:dyDescent="0.2">
      <c r="A62" s="63" t="str">
        <f t="shared" si="1"/>
        <v>NJ-solar</v>
      </c>
      <c r="B62" s="63" t="str">
        <f t="shared" si="2"/>
        <v>clean_energy</v>
      </c>
      <c r="C62" s="63" t="str">
        <f t="shared" si="3"/>
        <v>NJ</v>
      </c>
      <c r="D62" s="4" t="str">
        <f>states_RPS!C134</f>
        <v>solar</v>
      </c>
      <c r="E62" s="4" t="str">
        <f>states_RPS!D134</f>
        <v>NJ</v>
      </c>
      <c r="F62" s="4">
        <f>states_RPS!B134</f>
        <v>2028</v>
      </c>
      <c r="G62" s="2">
        <f>states_RPS!I134</f>
        <v>79204.211536339586</v>
      </c>
      <c r="H62" s="9">
        <f>MAX(0,states_RPS!O134)</f>
        <v>3.7400000000000003E-2</v>
      </c>
      <c r="I62" s="4">
        <v>0</v>
      </c>
      <c r="J62" s="4">
        <v>0</v>
      </c>
      <c r="K62" s="4">
        <f t="shared" si="4"/>
        <v>60</v>
      </c>
      <c r="L62" s="4" t="s">
        <v>12</v>
      </c>
      <c r="M62" s="4" t="str">
        <f t="shared" si="5"/>
        <v>RTO-renewable_hydro</v>
      </c>
      <c r="N62" s="4">
        <v>1</v>
      </c>
      <c r="O62" s="74">
        <f>states_RPS!L44/VLOOKUP(F53,states_RPS!$T$1:$U$10,2,FALSE)</f>
        <v>0.20614929987519201</v>
      </c>
      <c r="P62" s="63">
        <f t="shared" si="6"/>
        <v>1</v>
      </c>
      <c r="Q62" s="2"/>
    </row>
    <row r="63" spans="1:17" x14ac:dyDescent="0.2">
      <c r="A63" s="63" t="str">
        <f t="shared" si="1"/>
        <v>NJ-solar</v>
      </c>
      <c r="B63" s="63" t="str">
        <f t="shared" si="2"/>
        <v>clean_energy</v>
      </c>
      <c r="C63" s="63" t="str">
        <f t="shared" si="3"/>
        <v>NJ</v>
      </c>
      <c r="D63" s="4" t="str">
        <f>states_RPS!C135</f>
        <v>solar</v>
      </c>
      <c r="E63" s="4" t="str">
        <f>states_RPS!D135</f>
        <v>NJ</v>
      </c>
      <c r="F63" s="4">
        <f>states_RPS!B135</f>
        <v>2029</v>
      </c>
      <c r="G63" s="2">
        <f>states_RPS!I135</f>
        <v>79809.512951030789</v>
      </c>
      <c r="H63" s="9">
        <f>MAX(0,states_RPS!O135)</f>
        <v>3.0700000000000002E-2</v>
      </c>
      <c r="I63" s="4">
        <v>0</v>
      </c>
      <c r="J63" s="4">
        <v>0</v>
      </c>
      <c r="K63" s="4">
        <f t="shared" si="4"/>
        <v>60</v>
      </c>
      <c r="L63" s="4" t="s">
        <v>12</v>
      </c>
      <c r="M63" s="4" t="str">
        <f t="shared" si="5"/>
        <v>RTO-renewable_hydro</v>
      </c>
      <c r="N63" s="4">
        <v>1</v>
      </c>
      <c r="O63" s="74">
        <f>states_RPS!L45/VLOOKUP(F54,states_RPS!$T$1:$U$10,2,FALSE)</f>
        <v>0.20393142984591939</v>
      </c>
      <c r="P63" s="63">
        <f t="shared" si="6"/>
        <v>1</v>
      </c>
      <c r="Q63" s="2"/>
    </row>
    <row r="64" spans="1:17" x14ac:dyDescent="0.2">
      <c r="A64" s="63" t="str">
        <f t="shared" si="1"/>
        <v>NJ-solar</v>
      </c>
      <c r="B64" s="63" t="str">
        <f t="shared" si="2"/>
        <v>clean_energy</v>
      </c>
      <c r="C64" s="63" t="str">
        <f t="shared" si="3"/>
        <v>NJ</v>
      </c>
      <c r="D64" s="4" t="str">
        <f>states_RPS!C136</f>
        <v>solar</v>
      </c>
      <c r="E64" s="4" t="str">
        <f>states_RPS!D136</f>
        <v>NJ</v>
      </c>
      <c r="F64" s="4">
        <f>states_RPS!B136</f>
        <v>2030</v>
      </c>
      <c r="G64" s="2">
        <f>states_RPS!I136</f>
        <v>80283.177693507285</v>
      </c>
      <c r="H64" s="9">
        <f>MAX(0,states_RPS!O136)</f>
        <v>2.2100000000000002E-2</v>
      </c>
      <c r="I64" s="4">
        <v>0</v>
      </c>
      <c r="J64" s="4">
        <v>0</v>
      </c>
      <c r="K64" s="4">
        <f t="shared" si="4"/>
        <v>60</v>
      </c>
      <c r="L64" s="4" t="s">
        <v>12</v>
      </c>
      <c r="M64" s="4" t="str">
        <f t="shared" si="5"/>
        <v>RTO-renewable_hydro</v>
      </c>
      <c r="N64" s="4">
        <v>1</v>
      </c>
      <c r="O64" s="74">
        <f>states_RPS!L46/VLOOKUP(F55,states_RPS!$T$1:$U$10,2,FALSE)</f>
        <v>0.20318600385730945</v>
      </c>
      <c r="P64" s="63">
        <f t="shared" si="6"/>
        <v>1</v>
      </c>
      <c r="Q64" s="2"/>
    </row>
    <row r="65" spans="1:17" s="4" customFormat="1" x14ac:dyDescent="0.2">
      <c r="A65" s="63" t="str">
        <f>E65&amp;"-"&amp;D65</f>
        <v>PA-renewable</v>
      </c>
      <c r="B65" s="63" t="str">
        <f t="shared" si="2"/>
        <v>clean_energy</v>
      </c>
      <c r="C65" s="63" t="str">
        <f t="shared" si="3"/>
        <v>PA</v>
      </c>
      <c r="D65" s="4" t="str">
        <f>states_RPS!C137</f>
        <v>renewable</v>
      </c>
      <c r="E65" s="4" t="str">
        <f>states_RPS!D137</f>
        <v>PA</v>
      </c>
      <c r="F65" s="4">
        <f>states_RPS!B137</f>
        <v>2022</v>
      </c>
      <c r="G65" s="2">
        <f>states_RPS!I137</f>
        <v>150864.50507078486</v>
      </c>
      <c r="H65" s="9">
        <f>MAX(0,states_RPS!O137)</f>
        <v>3.9257453938271882E-2</v>
      </c>
      <c r="I65" s="4">
        <v>0</v>
      </c>
      <c r="J65" s="4">
        <v>0</v>
      </c>
      <c r="K65" s="4">
        <f t="shared" si="4"/>
        <v>60</v>
      </c>
      <c r="L65" s="4" t="s">
        <v>12</v>
      </c>
      <c r="M65" s="4" t="str">
        <f t="shared" si="5"/>
        <v>RTO-renewable_hydro</v>
      </c>
      <c r="N65" s="4">
        <v>1</v>
      </c>
      <c r="O65" s="74">
        <f>states_RPS!L47/VLOOKUP(F56,states_RPS!$T$1:$U$10,2,FALSE)</f>
        <v>0.11548926970381486</v>
      </c>
      <c r="P65" s="63">
        <f t="shared" si="6"/>
        <v>1</v>
      </c>
      <c r="Q65" s="2"/>
    </row>
    <row r="66" spans="1:17" s="4" customFormat="1" x14ac:dyDescent="0.2">
      <c r="A66" s="63" t="str">
        <f t="shared" si="1"/>
        <v>PA-renewable</v>
      </c>
      <c r="B66" s="63" t="str">
        <f t="shared" si="2"/>
        <v>clean_energy</v>
      </c>
      <c r="C66" s="63" t="str">
        <f t="shared" si="3"/>
        <v>PA</v>
      </c>
      <c r="D66" s="4" t="str">
        <f>states_RPS!C138</f>
        <v>renewable</v>
      </c>
      <c r="E66" s="4" t="str">
        <f>states_RPS!D138</f>
        <v>PA</v>
      </c>
      <c r="F66" s="4">
        <f>states_RPS!B138</f>
        <v>2023</v>
      </c>
      <c r="G66" s="2">
        <f>states_RPS!I138</f>
        <v>151188.48478846089</v>
      </c>
      <c r="H66" s="9">
        <f>MAX(0,states_RPS!O138)</f>
        <v>3.9344760577986866E-2</v>
      </c>
      <c r="I66" s="4">
        <v>0</v>
      </c>
      <c r="J66" s="4">
        <v>0</v>
      </c>
      <c r="K66" s="4">
        <f t="shared" si="4"/>
        <v>60</v>
      </c>
      <c r="L66" s="4" t="s">
        <v>12</v>
      </c>
      <c r="M66" s="4" t="str">
        <f t="shared" si="5"/>
        <v>RTO-renewable_hydro</v>
      </c>
      <c r="N66" s="4">
        <v>1</v>
      </c>
      <c r="O66" s="74">
        <f>states_RPS!L48/VLOOKUP(F57,states_RPS!$T$1:$U$10,2,FALSE)</f>
        <v>0.10660130305517992</v>
      </c>
      <c r="P66" s="63">
        <f t="shared" ref="P66:P100" si="7">IF(COUNTIF($M$2:$M$100,A66)=0,1,0)</f>
        <v>1</v>
      </c>
      <c r="Q66" s="2"/>
    </row>
    <row r="67" spans="1:17" s="4" customFormat="1" x14ac:dyDescent="0.2">
      <c r="A67" s="63" t="str">
        <f t="shared" si="1"/>
        <v>PA-renewable</v>
      </c>
      <c r="B67" s="63" t="str">
        <f t="shared" si="2"/>
        <v>clean_energy</v>
      </c>
      <c r="C67" s="63" t="str">
        <f t="shared" si="3"/>
        <v>PA</v>
      </c>
      <c r="D67" s="4" t="str">
        <f>states_RPS!C139</f>
        <v>renewable</v>
      </c>
      <c r="E67" s="4" t="str">
        <f>states_RPS!D139</f>
        <v>PA</v>
      </c>
      <c r="F67" s="4">
        <f>states_RPS!B139</f>
        <v>2024</v>
      </c>
      <c r="G67" s="2">
        <f>states_RPS!I139</f>
        <v>151810.77733428963</v>
      </c>
      <c r="H67" s="9">
        <f>MAX(0,states_RPS!O139)</f>
        <v>4.5295495833560788E-2</v>
      </c>
      <c r="I67" s="4">
        <v>0</v>
      </c>
      <c r="J67" s="4">
        <v>0</v>
      </c>
      <c r="K67" s="4">
        <f t="shared" si="4"/>
        <v>60</v>
      </c>
      <c r="L67" s="4" t="s">
        <v>12</v>
      </c>
      <c r="M67" s="4" t="str">
        <f t="shared" si="5"/>
        <v>RTO-renewable_hydro</v>
      </c>
      <c r="N67" s="4">
        <v>1</v>
      </c>
      <c r="O67" s="74">
        <f>states_RPS!L49/VLOOKUP(F58,states_RPS!$T$1:$U$10,2,FALSE)</f>
        <v>9.6255622370170518E-2</v>
      </c>
      <c r="P67" s="63">
        <f t="shared" si="7"/>
        <v>1</v>
      </c>
      <c r="Q67" s="2"/>
    </row>
    <row r="68" spans="1:17" s="4" customFormat="1" x14ac:dyDescent="0.2">
      <c r="A68" s="63" t="str">
        <f t="shared" si="1"/>
        <v>PA-renewable</v>
      </c>
      <c r="B68" s="63" t="str">
        <f t="shared" si="2"/>
        <v>clean_energy</v>
      </c>
      <c r="C68" s="63" t="str">
        <f t="shared" si="3"/>
        <v>PA</v>
      </c>
      <c r="D68" s="4" t="str">
        <f>states_RPS!C140</f>
        <v>renewable</v>
      </c>
      <c r="E68" s="4" t="str">
        <f>states_RPS!D140</f>
        <v>PA</v>
      </c>
      <c r="F68" s="4">
        <f>states_RPS!B140</f>
        <v>2025</v>
      </c>
      <c r="G68" s="2">
        <f>states_RPS!I140</f>
        <v>152371.76462553156</v>
      </c>
      <c r="H68" s="9">
        <f>MAX(0,states_RPS!O140)</f>
        <v>5.1186056203522332E-2</v>
      </c>
      <c r="I68" s="4">
        <v>0</v>
      </c>
      <c r="J68" s="4">
        <v>0</v>
      </c>
      <c r="K68" s="4">
        <f t="shared" si="4"/>
        <v>60</v>
      </c>
      <c r="L68" s="4" t="s">
        <v>12</v>
      </c>
      <c r="M68" s="4" t="str">
        <f t="shared" si="5"/>
        <v>RTO-renewable_hydro</v>
      </c>
      <c r="N68" s="4">
        <v>1</v>
      </c>
      <c r="O68" s="74">
        <f>states_RPS!L50/VLOOKUP(F59,states_RPS!$T$1:$U$10,2,FALSE)</f>
        <v>8.5896243377818621E-2</v>
      </c>
      <c r="P68" s="63">
        <f t="shared" si="7"/>
        <v>1</v>
      </c>
      <c r="Q68" s="2"/>
    </row>
    <row r="69" spans="1:17" s="4" customFormat="1" x14ac:dyDescent="0.2">
      <c r="A69" s="63" t="str">
        <f t="shared" si="1"/>
        <v>PA-renewable</v>
      </c>
      <c r="B69" s="63" t="str">
        <f t="shared" si="2"/>
        <v>clean_energy</v>
      </c>
      <c r="C69" s="63" t="str">
        <f t="shared" si="3"/>
        <v>PA</v>
      </c>
      <c r="D69" s="4" t="str">
        <f>states_RPS!C141</f>
        <v>renewable</v>
      </c>
      <c r="E69" s="4" t="str">
        <f>states_RPS!D141</f>
        <v>PA</v>
      </c>
      <c r="F69" s="4">
        <f>states_RPS!B141</f>
        <v>2026</v>
      </c>
      <c r="G69" s="2">
        <f>states_RPS!I141</f>
        <v>152642.62104783428</v>
      </c>
      <c r="H69" s="9">
        <f>MAX(0,states_RPS!O141)</f>
        <v>5.6989748043100794E-2</v>
      </c>
      <c r="I69" s="4">
        <v>0</v>
      </c>
      <c r="J69" s="4">
        <v>0</v>
      </c>
      <c r="K69" s="4">
        <f t="shared" si="4"/>
        <v>60</v>
      </c>
      <c r="L69" s="4" t="s">
        <v>12</v>
      </c>
      <c r="M69" s="4" t="str">
        <f t="shared" si="5"/>
        <v>RTO-renewable_hydro</v>
      </c>
      <c r="N69" s="4">
        <v>1</v>
      </c>
      <c r="O69" s="74">
        <f>states_RPS!L51/VLOOKUP(F60,states_RPS!$T$1:$U$10,2,FALSE)</f>
        <v>7.8321590533001084E-2</v>
      </c>
      <c r="P69" s="63">
        <f t="shared" si="7"/>
        <v>1</v>
      </c>
      <c r="Q69" s="2"/>
    </row>
    <row r="70" spans="1:17" s="4" customFormat="1" x14ac:dyDescent="0.2">
      <c r="A70" s="63" t="str">
        <f t="shared" si="1"/>
        <v>PA-renewable</v>
      </c>
      <c r="B70" s="63" t="str">
        <f t="shared" si="2"/>
        <v>clean_energy</v>
      </c>
      <c r="C70" s="63" t="str">
        <f t="shared" si="3"/>
        <v>PA</v>
      </c>
      <c r="D70" s="4" t="str">
        <f>states_RPS!C142</f>
        <v>renewable</v>
      </c>
      <c r="E70" s="4" t="str">
        <f>states_RPS!D142</f>
        <v>PA</v>
      </c>
      <c r="F70" s="4">
        <f>states_RPS!B142</f>
        <v>2027</v>
      </c>
      <c r="G70" s="2">
        <f>states_RPS!I142</f>
        <v>152944.81580877956</v>
      </c>
      <c r="H70" s="9">
        <f>MAX(0,states_RPS!O142)</f>
        <v>6.2776409495647001E-2</v>
      </c>
      <c r="I70" s="4">
        <v>0</v>
      </c>
      <c r="J70" s="4">
        <v>0</v>
      </c>
      <c r="K70" s="4">
        <f t="shared" si="4"/>
        <v>60</v>
      </c>
      <c r="L70" s="4" t="s">
        <v>12</v>
      </c>
      <c r="M70" s="4" t="str">
        <f t="shared" si="5"/>
        <v>RTO-renewable_hydro</v>
      </c>
      <c r="N70" s="4">
        <v>1</v>
      </c>
      <c r="O70" s="74">
        <f>states_RPS!L52/VLOOKUP(F61,states_RPS!$T$1:$U$10,2,FALSE)</f>
        <v>7.8262567053858409E-2</v>
      </c>
      <c r="P70" s="63">
        <f t="shared" si="7"/>
        <v>1</v>
      </c>
      <c r="Q70" s="2"/>
    </row>
    <row r="71" spans="1:17" s="4" customFormat="1" x14ac:dyDescent="0.2">
      <c r="A71" s="63" t="str">
        <f t="shared" si="1"/>
        <v>PA-renewable</v>
      </c>
      <c r="B71" s="63" t="str">
        <f t="shared" si="2"/>
        <v>clean_energy</v>
      </c>
      <c r="C71" s="63" t="str">
        <f t="shared" si="3"/>
        <v>PA</v>
      </c>
      <c r="D71" s="4" t="str">
        <f>states_RPS!C143</f>
        <v>renewable</v>
      </c>
      <c r="E71" s="4" t="str">
        <f>states_RPS!D143</f>
        <v>PA</v>
      </c>
      <c r="F71" s="4">
        <f>states_RPS!B143</f>
        <v>2028</v>
      </c>
      <c r="G71" s="2">
        <f>states_RPS!I143</f>
        <v>153243.85778485276</v>
      </c>
      <c r="H71" s="9">
        <f>MAX(0,states_RPS!O143)</f>
        <v>6.8540013216701584E-2</v>
      </c>
      <c r="I71" s="4">
        <v>0</v>
      </c>
      <c r="J71" s="4">
        <v>0</v>
      </c>
      <c r="K71" s="4">
        <f t="shared" si="4"/>
        <v>60</v>
      </c>
      <c r="L71" s="4" t="s">
        <v>12</v>
      </c>
      <c r="M71" s="4" t="str">
        <f t="shared" si="5"/>
        <v>RTO-renewable_hydro</v>
      </c>
      <c r="N71" s="4">
        <v>1</v>
      </c>
      <c r="O71" s="74">
        <f>states_RPS!L53/VLOOKUP(F62,states_RPS!$T$1:$U$10,2,FALSE)</f>
        <v>7.2519362244970353E-2</v>
      </c>
      <c r="P71" s="63">
        <f t="shared" si="7"/>
        <v>1</v>
      </c>
      <c r="Q71" s="2"/>
    </row>
    <row r="72" spans="1:17" s="4" customFormat="1" x14ac:dyDescent="0.2">
      <c r="A72" s="63" t="str">
        <f t="shared" si="1"/>
        <v>PA-renewable</v>
      </c>
      <c r="B72" s="63" t="str">
        <f t="shared" si="2"/>
        <v>clean_energy</v>
      </c>
      <c r="C72" s="63" t="str">
        <f t="shared" si="3"/>
        <v>PA</v>
      </c>
      <c r="D72" s="4" t="str">
        <f>states_RPS!C144</f>
        <v>renewable</v>
      </c>
      <c r="E72" s="4" t="str">
        <f>states_RPS!D144</f>
        <v>PA</v>
      </c>
      <c r="F72" s="4">
        <f>states_RPS!B144</f>
        <v>2029</v>
      </c>
      <c r="G72" s="2">
        <f>states_RPS!I144</f>
        <v>153810.59011408879</v>
      </c>
      <c r="H72" s="9">
        <f>MAX(0,states_RPS!O144)</f>
        <v>7.4291119410134776E-2</v>
      </c>
      <c r="I72" s="4">
        <v>0</v>
      </c>
      <c r="J72" s="4">
        <v>0</v>
      </c>
      <c r="K72" s="4">
        <f t="shared" si="4"/>
        <v>60</v>
      </c>
      <c r="L72" s="4" t="s">
        <v>12</v>
      </c>
      <c r="M72" s="4" t="str">
        <f t="shared" si="5"/>
        <v>RTO-renewable_hydro</v>
      </c>
      <c r="N72" s="4">
        <v>1</v>
      </c>
      <c r="O72" s="74">
        <f>states_RPS!L54/VLOOKUP(F63,states_RPS!$T$1:$U$10,2,FALSE)</f>
        <v>6.6897189309455596E-2</v>
      </c>
      <c r="P72" s="63">
        <f t="shared" si="7"/>
        <v>1</v>
      </c>
      <c r="Q72" s="2"/>
    </row>
    <row r="73" spans="1:17" s="4" customFormat="1" x14ac:dyDescent="0.2">
      <c r="A73" s="63" t="str">
        <f t="shared" si="1"/>
        <v>PA-renewable</v>
      </c>
      <c r="B73" s="63" t="str">
        <f t="shared" si="2"/>
        <v>clean_energy</v>
      </c>
      <c r="C73" s="63" t="str">
        <f t="shared" si="3"/>
        <v>PA</v>
      </c>
      <c r="D73" s="4" t="str">
        <f>states_RPS!C145</f>
        <v>renewable</v>
      </c>
      <c r="E73" s="4" t="str">
        <f>states_RPS!D145</f>
        <v>PA</v>
      </c>
      <c r="F73" s="4">
        <f>states_RPS!B145</f>
        <v>2030</v>
      </c>
      <c r="G73" s="2">
        <f>states_RPS!I145</f>
        <v>154653.45722629607</v>
      </c>
      <c r="H73" s="9">
        <f>MAX(0,states_RPS!O145)</f>
        <v>0.08</v>
      </c>
      <c r="I73" s="4">
        <v>0</v>
      </c>
      <c r="J73" s="4">
        <v>0</v>
      </c>
      <c r="K73" s="4">
        <f t="shared" si="4"/>
        <v>60</v>
      </c>
      <c r="L73" s="4" t="s">
        <v>12</v>
      </c>
      <c r="M73" s="4" t="str">
        <f t="shared" si="5"/>
        <v>RTO-renewable_hydro</v>
      </c>
      <c r="N73" s="4">
        <v>1</v>
      </c>
      <c r="O73" s="74">
        <f>states_RPS!L55/VLOOKUP(F64,states_RPS!$T$1:$U$10,2,FALSE)</f>
        <v>6.2625160307414662E-2</v>
      </c>
      <c r="P73" s="63">
        <f t="shared" si="7"/>
        <v>1</v>
      </c>
      <c r="Q73" s="2"/>
    </row>
    <row r="74" spans="1:17" x14ac:dyDescent="0.2">
      <c r="A74" s="63" t="str">
        <f>E74&amp;"-"&amp;D74</f>
        <v>PJM_Dominion_VP_VA-solar_onshore_wind</v>
      </c>
      <c r="B74" s="63" t="str">
        <f t="shared" si="2"/>
        <v>clean_energy</v>
      </c>
      <c r="C74" s="63" t="s">
        <v>33</v>
      </c>
      <c r="D74" s="4" t="str">
        <f>states_RPS!C146</f>
        <v>solar_onshore_wind</v>
      </c>
      <c r="E74" s="4" t="str">
        <f>states_RPS!D146</f>
        <v>PJM_Dominion_VP_VA</v>
      </c>
      <c r="F74" s="4">
        <f>states_RPS!B146</f>
        <v>2022</v>
      </c>
      <c r="G74" s="2">
        <f>states_RPS!I146</f>
        <v>96242.828484004058</v>
      </c>
      <c r="H74" s="9">
        <f>MAX(0,states_RPS!O146)</f>
        <v>0</v>
      </c>
      <c r="I74" s="4">
        <v>0</v>
      </c>
      <c r="J74" s="4">
        <v>0</v>
      </c>
      <c r="K74" s="4">
        <f>K64</f>
        <v>60</v>
      </c>
      <c r="L74" s="4" t="s">
        <v>12</v>
      </c>
      <c r="M74" s="4" t="str">
        <f>M64</f>
        <v>RTO-renewable_hydro</v>
      </c>
      <c r="N74" s="4">
        <v>1</v>
      </c>
      <c r="O74" s="74">
        <f>states_RPS!L56/VLOOKUP(F65,states_RPS!$T$1:$U$10,2,FALSE)</f>
        <v>0.15656038302444347</v>
      </c>
      <c r="P74" s="63">
        <f t="shared" si="7"/>
        <v>1</v>
      </c>
      <c r="Q74" s="2"/>
    </row>
    <row r="75" spans="1:17" x14ac:dyDescent="0.2">
      <c r="A75" s="63" t="str">
        <f t="shared" si="1"/>
        <v>PJM_Dominion_VP_VA-solar_onshore_wind</v>
      </c>
      <c r="B75" s="63" t="str">
        <f t="shared" si="2"/>
        <v>clean_energy</v>
      </c>
      <c r="C75" s="63" t="s">
        <v>33</v>
      </c>
      <c r="D75" s="4" t="str">
        <f>states_RPS!C147</f>
        <v>solar_onshore_wind</v>
      </c>
      <c r="E75" s="4" t="str">
        <f>states_RPS!D147</f>
        <v>PJM_Dominion_VP_VA</v>
      </c>
      <c r="F75" s="4">
        <f>states_RPS!B147</f>
        <v>2023</v>
      </c>
      <c r="G75" s="2">
        <f>states_RPS!I147</f>
        <v>99235.927657463282</v>
      </c>
      <c r="H75" s="9">
        <f>MAX(0,states_RPS!O147)</f>
        <v>6.6205860670521852E-2</v>
      </c>
      <c r="I75" s="4">
        <v>0</v>
      </c>
      <c r="J75" s="4">
        <v>0</v>
      </c>
      <c r="K75" s="4">
        <f t="shared" si="4"/>
        <v>60</v>
      </c>
      <c r="L75" s="4" t="s">
        <v>12</v>
      </c>
      <c r="M75" s="4" t="str">
        <f t="shared" si="5"/>
        <v>RTO-renewable_hydro</v>
      </c>
      <c r="N75" s="4">
        <v>1</v>
      </c>
      <c r="O75" s="74">
        <f>states_RPS!L57/VLOOKUP(F66,states_RPS!$T$1:$U$10,2,FALSE)</f>
        <v>0.17492534588491604</v>
      </c>
      <c r="P75" s="63">
        <f t="shared" si="7"/>
        <v>1</v>
      </c>
      <c r="Q75" s="2"/>
    </row>
    <row r="76" spans="1:17" x14ac:dyDescent="0.2">
      <c r="A76" s="63" t="str">
        <f t="shared" ref="A76:A91" si="8">E76&amp;"-"&amp;D76</f>
        <v>PJM_Dominion_VP_VA-solar_onshore_wind</v>
      </c>
      <c r="B76" s="63" t="str">
        <f t="shared" ref="B76:B100" si="9">B75</f>
        <v>clean_energy</v>
      </c>
      <c r="C76" s="63" t="s">
        <v>33</v>
      </c>
      <c r="D76" s="4" t="str">
        <f>states_RPS!C148</f>
        <v>solar_onshore_wind</v>
      </c>
      <c r="E76" s="4" t="str">
        <f>states_RPS!D148</f>
        <v>PJM_Dominion_VP_VA</v>
      </c>
      <c r="F76" s="4">
        <f>states_RPS!B148</f>
        <v>2024</v>
      </c>
      <c r="G76" s="2">
        <f>states_RPS!I148</f>
        <v>102720.22562165877</v>
      </c>
      <c r="H76" s="9">
        <f>MAX(0,states_RPS!O148)</f>
        <v>6.3960139887141193E-2</v>
      </c>
      <c r="I76" s="4">
        <v>0</v>
      </c>
      <c r="J76" s="4">
        <v>0</v>
      </c>
      <c r="K76" s="4">
        <f t="shared" si="4"/>
        <v>60</v>
      </c>
      <c r="L76" s="4" t="s">
        <v>12</v>
      </c>
      <c r="M76" s="4" t="str">
        <f t="shared" si="5"/>
        <v>RTO-renewable_hydro</v>
      </c>
      <c r="N76" s="4">
        <v>1</v>
      </c>
      <c r="O76" s="74">
        <f>states_RPS!L58/VLOOKUP(F67,states_RPS!$T$1:$U$10,2,FALSE)</f>
        <v>0.18724805534164471</v>
      </c>
      <c r="P76" s="63">
        <f t="shared" si="7"/>
        <v>1</v>
      </c>
      <c r="Q76" s="2"/>
    </row>
    <row r="77" spans="1:17" x14ac:dyDescent="0.2">
      <c r="A77" s="63" t="str">
        <f t="shared" si="8"/>
        <v>PJM_Dominion_VP_VA-solar_onshore_wind</v>
      </c>
      <c r="B77" s="63" t="str">
        <f t="shared" si="9"/>
        <v>clean_energy</v>
      </c>
      <c r="C77" s="63" t="s">
        <v>33</v>
      </c>
      <c r="D77" s="4" t="str">
        <f>states_RPS!C149</f>
        <v>solar_onshore_wind</v>
      </c>
      <c r="E77" s="4" t="str">
        <f>states_RPS!D149</f>
        <v>PJM_Dominion_VP_VA</v>
      </c>
      <c r="F77" s="4">
        <f>states_RPS!B149</f>
        <v>2025</v>
      </c>
      <c r="G77" s="2">
        <f>states_RPS!I149</f>
        <v>106640.63466174058</v>
      </c>
      <c r="H77" s="9">
        <f>MAX(0,states_RPS!O149)</f>
        <v>0.1275</v>
      </c>
      <c r="I77" s="4">
        <v>0</v>
      </c>
      <c r="J77" s="4">
        <v>0</v>
      </c>
      <c r="K77" s="4">
        <f t="shared" si="4"/>
        <v>60</v>
      </c>
      <c r="L77" s="4" t="s">
        <v>12</v>
      </c>
      <c r="M77" s="4" t="str">
        <f t="shared" si="5"/>
        <v>RTO-renewable_hydro</v>
      </c>
      <c r="N77" s="4">
        <v>1</v>
      </c>
      <c r="O77" s="74">
        <f>states_RPS!L59/VLOOKUP(F68,states_RPS!$T$1:$U$10,2,FALSE)</f>
        <v>0.19537804314985863</v>
      </c>
      <c r="P77" s="63">
        <f t="shared" si="7"/>
        <v>1</v>
      </c>
      <c r="Q77" s="2"/>
    </row>
    <row r="78" spans="1:17" x14ac:dyDescent="0.2">
      <c r="A78" s="63" t="str">
        <f t="shared" si="8"/>
        <v>PJM_Dominion_VP_VA-solar_onshore_wind</v>
      </c>
      <c r="B78" s="63" t="str">
        <f t="shared" si="9"/>
        <v>clean_energy</v>
      </c>
      <c r="C78" s="63" t="s">
        <v>33</v>
      </c>
      <c r="D78" s="4" t="str">
        <f>states_RPS!C150</f>
        <v>solar_onshore_wind</v>
      </c>
      <c r="E78" s="4" t="str">
        <f>states_RPS!D150</f>
        <v>PJM_Dominion_VP_VA</v>
      </c>
      <c r="F78" s="4">
        <f>states_RPS!B150</f>
        <v>2026</v>
      </c>
      <c r="G78" s="2">
        <f>states_RPS!I150</f>
        <v>110432.5057005109</v>
      </c>
      <c r="H78" s="9">
        <f>MAX(0,states_RPS!O150)</f>
        <v>0.15000000000000002</v>
      </c>
      <c r="I78" s="4">
        <v>0</v>
      </c>
      <c r="J78" s="4">
        <v>0</v>
      </c>
      <c r="K78" s="4">
        <f t="shared" si="4"/>
        <v>60</v>
      </c>
      <c r="L78" s="4" t="s">
        <v>12</v>
      </c>
      <c r="M78" s="4" t="str">
        <f t="shared" si="5"/>
        <v>RTO-renewable_hydro</v>
      </c>
      <c r="N78" s="4">
        <v>1</v>
      </c>
      <c r="O78" s="74">
        <f>states_RPS!L60/VLOOKUP(F69,states_RPS!$T$1:$U$10,2,FALSE)</f>
        <v>0.20540481548945119</v>
      </c>
      <c r="P78" s="63">
        <f t="shared" si="7"/>
        <v>1</v>
      </c>
      <c r="Q78" s="2"/>
    </row>
    <row r="79" spans="1:17" x14ac:dyDescent="0.2">
      <c r="A79" s="63" t="str">
        <f t="shared" si="8"/>
        <v>PJM_Dominion_VP_VA-solar_onshore_wind</v>
      </c>
      <c r="B79" s="63" t="str">
        <f t="shared" si="9"/>
        <v>clean_energy</v>
      </c>
      <c r="C79" s="63" t="s">
        <v>33</v>
      </c>
      <c r="D79" s="4" t="str">
        <f>states_RPS!C151</f>
        <v>solar_onshore_wind</v>
      </c>
      <c r="E79" s="4" t="str">
        <f>states_RPS!D151</f>
        <v>PJM_Dominion_VP_VA</v>
      </c>
      <c r="F79" s="4">
        <f>states_RPS!B151</f>
        <v>2027</v>
      </c>
      <c r="G79" s="2">
        <f>states_RPS!I151</f>
        <v>112057.59328855461</v>
      </c>
      <c r="H79" s="9">
        <f>MAX(0,states_RPS!O151)</f>
        <v>0.17250000000000001</v>
      </c>
      <c r="I79" s="4">
        <v>0</v>
      </c>
      <c r="J79" s="4">
        <v>0</v>
      </c>
      <c r="K79" s="4">
        <f t="shared" si="4"/>
        <v>60</v>
      </c>
      <c r="L79" s="4" t="s">
        <v>12</v>
      </c>
      <c r="M79" s="4" t="str">
        <f t="shared" si="5"/>
        <v>RTO-renewable_hydro</v>
      </c>
      <c r="N79" s="4">
        <v>1</v>
      </c>
      <c r="O79" s="74">
        <f>states_RPS!L61/VLOOKUP(F70,states_RPS!$T$1:$U$10,2,FALSE)</f>
        <v>0.22936154749054463</v>
      </c>
      <c r="P79" s="63">
        <f t="shared" si="7"/>
        <v>1</v>
      </c>
      <c r="Q79" s="2"/>
    </row>
    <row r="80" spans="1:17" x14ac:dyDescent="0.2">
      <c r="A80" s="63" t="str">
        <f t="shared" si="8"/>
        <v>PJM_Dominion_VP_VA-solar_onshore_wind</v>
      </c>
      <c r="B80" s="63" t="str">
        <f t="shared" si="9"/>
        <v>clean_energy</v>
      </c>
      <c r="C80" s="63" t="s">
        <v>33</v>
      </c>
      <c r="D80" s="4" t="str">
        <f>states_RPS!C152</f>
        <v>solar_onshore_wind</v>
      </c>
      <c r="E80" s="4" t="str">
        <f>states_RPS!D152</f>
        <v>PJM_Dominion_VP_VA</v>
      </c>
      <c r="F80" s="4">
        <f>states_RPS!B152</f>
        <v>2028</v>
      </c>
      <c r="G80" s="2">
        <f>states_RPS!I152</f>
        <v>113889.25980728171</v>
      </c>
      <c r="H80" s="9">
        <f>MAX(0,states_RPS!O152)</f>
        <v>0.19500000000000001</v>
      </c>
      <c r="I80" s="4">
        <v>0</v>
      </c>
      <c r="J80" s="4">
        <v>0</v>
      </c>
      <c r="K80" s="4">
        <f t="shared" si="4"/>
        <v>60</v>
      </c>
      <c r="L80" s="4" t="s">
        <v>12</v>
      </c>
      <c r="M80" s="4" t="str">
        <f t="shared" si="5"/>
        <v>RTO-renewable_hydro</v>
      </c>
      <c r="N80" s="4">
        <v>1</v>
      </c>
      <c r="O80" s="74">
        <f>states_RPS!L62/VLOOKUP(F71,states_RPS!$T$1:$U$10,2,FALSE)</f>
        <v>0.23579344488148718</v>
      </c>
      <c r="P80" s="63">
        <f t="shared" si="7"/>
        <v>1</v>
      </c>
      <c r="Q80" s="2"/>
    </row>
    <row r="81" spans="1:17" x14ac:dyDescent="0.2">
      <c r="A81" s="63" t="str">
        <f t="shared" si="8"/>
        <v>PJM_Dominion_VP_VA-solar_onshore_wind</v>
      </c>
      <c r="B81" s="63" t="str">
        <f t="shared" si="9"/>
        <v>clean_energy</v>
      </c>
      <c r="C81" s="63" t="s">
        <v>33</v>
      </c>
      <c r="D81" s="4" t="str">
        <f>states_RPS!C153</f>
        <v>solar_onshore_wind</v>
      </c>
      <c r="E81" s="4" t="str">
        <f>states_RPS!D153</f>
        <v>PJM_Dominion_VP_VA</v>
      </c>
      <c r="F81" s="4">
        <f>states_RPS!B153</f>
        <v>2029</v>
      </c>
      <c r="G81" s="2">
        <f>states_RPS!I153</f>
        <v>115762.2421121458</v>
      </c>
      <c r="H81" s="9">
        <f>MAX(0,states_RPS!O153)</f>
        <v>0.21749999999999997</v>
      </c>
      <c r="I81" s="4">
        <v>0</v>
      </c>
      <c r="J81" s="4">
        <v>0</v>
      </c>
      <c r="K81" s="4">
        <f t="shared" si="4"/>
        <v>60</v>
      </c>
      <c r="L81" s="4" t="s">
        <v>12</v>
      </c>
      <c r="M81" s="4" t="str">
        <f t="shared" si="5"/>
        <v>RTO-renewable_hydro</v>
      </c>
      <c r="N81" s="4">
        <v>1</v>
      </c>
      <c r="O81" s="74">
        <f>states_RPS!L63/VLOOKUP(F72,states_RPS!$T$1:$U$10,2,FALSE)</f>
        <v>0.23915649074400772</v>
      </c>
      <c r="P81" s="63">
        <f t="shared" si="7"/>
        <v>1</v>
      </c>
      <c r="Q81" s="2"/>
    </row>
    <row r="82" spans="1:17" x14ac:dyDescent="0.2">
      <c r="A82" s="63" t="str">
        <f t="shared" si="8"/>
        <v>PJM_Dominion_VP_VA-solar_onshore_wind</v>
      </c>
      <c r="B82" s="63" t="str">
        <f t="shared" si="9"/>
        <v>clean_energy</v>
      </c>
      <c r="C82" s="63" t="s">
        <v>33</v>
      </c>
      <c r="D82" s="4" t="str">
        <f>states_RPS!C154</f>
        <v>solar_onshore_wind</v>
      </c>
      <c r="E82" s="4" t="str">
        <f>states_RPS!D154</f>
        <v>PJM_Dominion_VP_VA</v>
      </c>
      <c r="F82" s="4">
        <f>states_RPS!B154</f>
        <v>2030</v>
      </c>
      <c r="G82" s="2">
        <f>states_RPS!I154</f>
        <v>117511.27705859971</v>
      </c>
      <c r="H82" s="9">
        <f>MAX(0,states_RPS!O154)</f>
        <v>0.24</v>
      </c>
      <c r="I82" s="4">
        <v>0</v>
      </c>
      <c r="J82" s="4">
        <v>0</v>
      </c>
      <c r="K82" s="4">
        <f t="shared" si="4"/>
        <v>60</v>
      </c>
      <c r="L82" s="4" t="s">
        <v>12</v>
      </c>
      <c r="M82" s="4" t="str">
        <f t="shared" si="5"/>
        <v>RTO-renewable_hydro</v>
      </c>
      <c r="N82" s="4">
        <v>1</v>
      </c>
      <c r="O82" s="74">
        <f>states_RPS!L64/VLOOKUP(F73,states_RPS!$T$1:$U$10,2,FALSE)</f>
        <v>0.24387238937631531</v>
      </c>
      <c r="P82" s="63">
        <f t="shared" si="7"/>
        <v>1</v>
      </c>
      <c r="Q82" s="2"/>
    </row>
    <row r="83" spans="1:17" x14ac:dyDescent="0.2">
      <c r="A83" s="63" t="str">
        <f t="shared" si="8"/>
        <v>PJM_AEP_VA-solar_onshore_wind</v>
      </c>
      <c r="B83" s="63" t="str">
        <f t="shared" si="9"/>
        <v>clean_energy</v>
      </c>
      <c r="C83" s="63" t="s">
        <v>33</v>
      </c>
      <c r="D83" s="4" t="str">
        <f>states_RPS!C155</f>
        <v>solar_onshore_wind</v>
      </c>
      <c r="E83" s="4" t="str">
        <f>states_RPS!D155</f>
        <v>PJM_AEP_VA</v>
      </c>
      <c r="F83" s="4">
        <f>states_RPS!B155</f>
        <v>2022</v>
      </c>
      <c r="G83" s="2">
        <f>states_RPS!I155</f>
        <v>19231.612986250089</v>
      </c>
      <c r="H83" s="9">
        <f>MAX(0,states_RPS!O155)</f>
        <v>0</v>
      </c>
      <c r="I83" s="4">
        <v>0</v>
      </c>
      <c r="J83" s="4">
        <v>0</v>
      </c>
      <c r="K83" s="4">
        <f t="shared" si="4"/>
        <v>60</v>
      </c>
      <c r="L83" s="4" t="s">
        <v>12</v>
      </c>
      <c r="M83" s="4" t="str">
        <f t="shared" si="5"/>
        <v>RTO-renewable_hydro</v>
      </c>
      <c r="N83" s="4">
        <v>1</v>
      </c>
      <c r="O83" s="74">
        <f>states_RPS!L65/VLOOKUP(F74,states_RPS!$T$1:$U$10,2,FALSE)</f>
        <v>1.2881852631409433E-2</v>
      </c>
      <c r="P83" s="63">
        <f t="shared" si="7"/>
        <v>1</v>
      </c>
      <c r="Q83" s="2"/>
    </row>
    <row r="84" spans="1:17" x14ac:dyDescent="0.2">
      <c r="A84" s="63" t="str">
        <f t="shared" si="8"/>
        <v>PJM_AEP_VA-solar_onshore_wind</v>
      </c>
      <c r="B84" s="63" t="str">
        <f t="shared" si="9"/>
        <v>clean_energy</v>
      </c>
      <c r="C84" s="63" t="s">
        <v>33</v>
      </c>
      <c r="D84" s="4" t="str">
        <f>states_RPS!C156</f>
        <v>solar_onshore_wind</v>
      </c>
      <c r="E84" s="4" t="str">
        <f>states_RPS!D156</f>
        <v>PJM_AEP_VA</v>
      </c>
      <c r="F84" s="4">
        <f>states_RPS!B156</f>
        <v>2023</v>
      </c>
      <c r="G84" s="2">
        <f>states_RPS!I156</f>
        <v>19317.044633276917</v>
      </c>
      <c r="H84" s="9">
        <f>MAX(0,states_RPS!O156)</f>
        <v>2.267427592135238E-2</v>
      </c>
      <c r="I84" s="4">
        <v>0</v>
      </c>
      <c r="J84" s="4">
        <v>0</v>
      </c>
      <c r="K84" s="4">
        <f t="shared" si="4"/>
        <v>60</v>
      </c>
      <c r="L84" s="4" t="s">
        <v>12</v>
      </c>
      <c r="M84" s="4" t="str">
        <f t="shared" si="5"/>
        <v>RTO-renewable_hydro</v>
      </c>
      <c r="N84" s="4">
        <v>1</v>
      </c>
      <c r="O84" s="74">
        <f>states_RPS!L66/VLOOKUP(F75,states_RPS!$T$1:$U$10,2,FALSE)</f>
        <v>1.3620231275970529E-2</v>
      </c>
      <c r="P84" s="63">
        <f t="shared" si="7"/>
        <v>1</v>
      </c>
      <c r="Q84" s="2"/>
    </row>
    <row r="85" spans="1:17" x14ac:dyDescent="0.2">
      <c r="A85" s="63" t="str">
        <f t="shared" si="8"/>
        <v>PJM_AEP_VA-solar_onshore_wind</v>
      </c>
      <c r="B85" s="63" t="str">
        <f t="shared" si="9"/>
        <v>clean_energy</v>
      </c>
      <c r="C85" s="63" t="s">
        <v>33</v>
      </c>
      <c r="D85" s="4" t="str">
        <f>states_RPS!C157</f>
        <v>solar_onshore_wind</v>
      </c>
      <c r="E85" s="4" t="str">
        <f>states_RPS!D157</f>
        <v>PJM_AEP_VA</v>
      </c>
      <c r="F85" s="4">
        <f>states_RPS!B157</f>
        <v>2024</v>
      </c>
      <c r="G85" s="2">
        <f>states_RPS!I157</f>
        <v>19434.405279697468</v>
      </c>
      <c r="H85" s="9">
        <f>MAX(0,states_RPS!O157)</f>
        <v>2.2537350317458144E-2</v>
      </c>
      <c r="I85" s="4">
        <v>0</v>
      </c>
      <c r="J85" s="4">
        <v>0</v>
      </c>
      <c r="K85" s="4">
        <f t="shared" ref="K85:K100" si="10">K84</f>
        <v>60</v>
      </c>
      <c r="L85" s="4" t="s">
        <v>12</v>
      </c>
      <c r="M85" s="4" t="str">
        <f t="shared" si="5"/>
        <v>RTO-renewable_hydro</v>
      </c>
      <c r="N85" s="4">
        <v>1</v>
      </c>
      <c r="O85" s="74">
        <f>states_RPS!L67/VLOOKUP(F76,states_RPS!$T$1:$U$10,2,FALSE)</f>
        <v>1.5402980674686904E-2</v>
      </c>
      <c r="P85" s="63">
        <f t="shared" si="7"/>
        <v>1</v>
      </c>
      <c r="Q85" s="2"/>
    </row>
    <row r="86" spans="1:17" x14ac:dyDescent="0.2">
      <c r="A86" s="63" t="str">
        <f t="shared" si="8"/>
        <v>PJM_AEP_VA-solar_onshore_wind</v>
      </c>
      <c r="B86" s="63" t="str">
        <f t="shared" si="9"/>
        <v>clean_energy</v>
      </c>
      <c r="C86" s="63" t="s">
        <v>33</v>
      </c>
      <c r="D86" s="4" t="str">
        <f>states_RPS!C158</f>
        <v>solar_onshore_wind</v>
      </c>
      <c r="E86" s="4" t="str">
        <f>states_RPS!D158</f>
        <v>PJM_AEP_VA</v>
      </c>
      <c r="F86" s="4">
        <f>states_RPS!B158</f>
        <v>2025</v>
      </c>
      <c r="G86" s="2">
        <f>states_RPS!I158</f>
        <v>19479.278468034776</v>
      </c>
      <c r="H86" s="9">
        <f>MAX(0,states_RPS!O158)</f>
        <v>2.2485432441389033E-2</v>
      </c>
      <c r="I86" s="4">
        <v>0</v>
      </c>
      <c r="J86" s="4">
        <v>0</v>
      </c>
      <c r="K86" s="4">
        <f t="shared" si="10"/>
        <v>60</v>
      </c>
      <c r="L86" s="4" t="s">
        <v>12</v>
      </c>
      <c r="M86" s="4" t="str">
        <f t="shared" ref="M86:M100" si="11">M85</f>
        <v>RTO-renewable_hydro</v>
      </c>
      <c r="N86" s="4">
        <v>1</v>
      </c>
      <c r="O86" s="74">
        <f>states_RPS!L68/VLOOKUP(F77,states_RPS!$T$1:$U$10,2,FALSE)</f>
        <v>1.9216778675476113E-2</v>
      </c>
      <c r="P86" s="63">
        <f t="shared" si="7"/>
        <v>1</v>
      </c>
      <c r="Q86" s="2"/>
    </row>
    <row r="87" spans="1:17" x14ac:dyDescent="0.2">
      <c r="A87" s="63" t="str">
        <f t="shared" si="8"/>
        <v>PJM_AEP_VA-solar_onshore_wind</v>
      </c>
      <c r="B87" s="63" t="str">
        <f t="shared" si="9"/>
        <v>clean_energy</v>
      </c>
      <c r="C87" s="63" t="s">
        <v>33</v>
      </c>
      <c r="D87" s="4" t="str">
        <f>states_RPS!C159</f>
        <v>solar_onshore_wind</v>
      </c>
      <c r="E87" s="4" t="str">
        <f>states_RPS!D159</f>
        <v>PJM_AEP_VA</v>
      </c>
      <c r="F87" s="4">
        <f>states_RPS!B159</f>
        <v>2026</v>
      </c>
      <c r="G87" s="2">
        <f>states_RPS!I159</f>
        <v>19498.263278485159</v>
      </c>
      <c r="H87" s="9">
        <f>MAX(0,states_RPS!O159)</f>
        <v>2.2463539123676695E-2</v>
      </c>
      <c r="I87" s="4">
        <v>0</v>
      </c>
      <c r="J87" s="4">
        <v>0</v>
      </c>
      <c r="K87" s="4">
        <f t="shared" si="10"/>
        <v>60</v>
      </c>
      <c r="L87" s="4" t="s">
        <v>12</v>
      </c>
      <c r="M87" s="4" t="str">
        <f t="shared" si="11"/>
        <v>RTO-renewable_hydro</v>
      </c>
      <c r="N87" s="4">
        <v>1</v>
      </c>
      <c r="O87" s="74">
        <f>states_RPS!L69/VLOOKUP(F78,states_RPS!$T$1:$U$10,2,FALSE)</f>
        <v>2.1259867244173253E-2</v>
      </c>
      <c r="P87" s="63">
        <f t="shared" si="7"/>
        <v>1</v>
      </c>
      <c r="Q87" s="2"/>
    </row>
    <row r="88" spans="1:17" x14ac:dyDescent="0.2">
      <c r="A88" s="63" t="str">
        <f t="shared" si="8"/>
        <v>PJM_AEP_VA-solar_onshore_wind</v>
      </c>
      <c r="B88" s="63" t="str">
        <f t="shared" si="9"/>
        <v>clean_energy</v>
      </c>
      <c r="C88" s="63" t="s">
        <v>33</v>
      </c>
      <c r="D88" s="4" t="str">
        <f>states_RPS!C160</f>
        <v>solar_onshore_wind</v>
      </c>
      <c r="E88" s="4" t="str">
        <f>states_RPS!D160</f>
        <v>PJM_AEP_VA</v>
      </c>
      <c r="F88" s="4">
        <f>states_RPS!B160</f>
        <v>2027</v>
      </c>
      <c r="G88" s="2">
        <f>states_RPS!I160</f>
        <v>19529.329331949433</v>
      </c>
      <c r="H88" s="9">
        <f>MAX(0,states_RPS!O160)</f>
        <v>4.4855611020235532E-2</v>
      </c>
      <c r="I88" s="4">
        <v>0</v>
      </c>
      <c r="J88" s="4">
        <v>0</v>
      </c>
      <c r="K88" s="4">
        <f t="shared" si="10"/>
        <v>60</v>
      </c>
      <c r="L88" s="4" t="s">
        <v>12</v>
      </c>
      <c r="M88" s="4" t="str">
        <f t="shared" si="11"/>
        <v>RTO-renewable_hydro</v>
      </c>
      <c r="N88" s="4">
        <v>1</v>
      </c>
      <c r="O88" s="74">
        <f>states_RPS!L70/VLOOKUP(F79,states_RPS!$T$1:$U$10,2,FALSE)</f>
        <v>2.4983119536877433E-2</v>
      </c>
      <c r="P88" s="63">
        <f t="shared" si="7"/>
        <v>1</v>
      </c>
      <c r="Q88" s="2"/>
    </row>
    <row r="89" spans="1:17" x14ac:dyDescent="0.2">
      <c r="A89" s="63" t="str">
        <f t="shared" si="8"/>
        <v>PJM_AEP_VA-solar_onshore_wind</v>
      </c>
      <c r="B89" s="63" t="str">
        <f t="shared" si="9"/>
        <v>clean_energy</v>
      </c>
      <c r="C89" s="63" t="s">
        <v>33</v>
      </c>
      <c r="D89" s="4" t="str">
        <f>states_RPS!C161</f>
        <v>solar_onshore_wind</v>
      </c>
      <c r="E89" s="4" t="str">
        <f>states_RPS!D161</f>
        <v>PJM_AEP_VA</v>
      </c>
      <c r="F89" s="4">
        <f>states_RPS!B161</f>
        <v>2028</v>
      </c>
      <c r="G89" s="2">
        <f>states_RPS!I161</f>
        <v>19594.050276666698</v>
      </c>
      <c r="H89" s="9">
        <f>MAX(0,states_RPS!O161)</f>
        <v>4.4707448824053107E-2</v>
      </c>
      <c r="I89" s="4">
        <v>0</v>
      </c>
      <c r="J89" s="4">
        <v>0</v>
      </c>
      <c r="K89" s="4">
        <f t="shared" si="10"/>
        <v>60</v>
      </c>
      <c r="L89" s="4" t="s">
        <v>12</v>
      </c>
      <c r="M89" s="4" t="str">
        <f t="shared" si="11"/>
        <v>RTO-renewable_hydro</v>
      </c>
      <c r="N89" s="4">
        <v>1</v>
      </c>
      <c r="O89" s="74">
        <f>states_RPS!L71/VLOOKUP(F80,states_RPS!$T$1:$U$10,2,FALSE)</f>
        <v>2.7817389559352493E-2</v>
      </c>
      <c r="P89" s="63">
        <f t="shared" si="7"/>
        <v>1</v>
      </c>
      <c r="Q89" s="2"/>
    </row>
    <row r="90" spans="1:17" x14ac:dyDescent="0.2">
      <c r="A90" s="63" t="str">
        <f t="shared" si="8"/>
        <v>PJM_AEP_VA-solar_onshore_wind</v>
      </c>
      <c r="B90" s="63" t="str">
        <f t="shared" si="9"/>
        <v>clean_energy</v>
      </c>
      <c r="C90" s="63" t="s">
        <v>33</v>
      </c>
      <c r="D90" s="4" t="str">
        <f>states_RPS!C162</f>
        <v>solar_onshore_wind</v>
      </c>
      <c r="E90" s="4" t="str">
        <f>states_RPS!D162</f>
        <v>PJM_AEP_VA</v>
      </c>
      <c r="F90" s="4">
        <f>states_RPS!B162</f>
        <v>2029</v>
      </c>
      <c r="G90" s="2">
        <f>states_RPS!I162</f>
        <v>19659.634167313547</v>
      </c>
      <c r="H90" s="9">
        <f>MAX(0,states_RPS!O162)</f>
        <v>4.4558306250502513E-2</v>
      </c>
      <c r="I90" s="4">
        <v>0</v>
      </c>
      <c r="J90" s="4">
        <v>0</v>
      </c>
      <c r="K90" s="4">
        <f t="shared" si="10"/>
        <v>60</v>
      </c>
      <c r="L90" s="4" t="s">
        <v>12</v>
      </c>
      <c r="M90" s="4" t="str">
        <f t="shared" si="11"/>
        <v>RTO-renewable_hydro</v>
      </c>
      <c r="N90" s="4">
        <v>1</v>
      </c>
      <c r="O90" s="74">
        <f>states_RPS!L72/VLOOKUP(F81,states_RPS!$T$1:$U$10,2,FALSE)</f>
        <v>2.8858306527436563E-2</v>
      </c>
      <c r="P90" s="63">
        <f t="shared" si="7"/>
        <v>1</v>
      </c>
      <c r="Q90" s="2"/>
    </row>
    <row r="91" spans="1:17" x14ac:dyDescent="0.2">
      <c r="A91" s="63" t="str">
        <f t="shared" si="8"/>
        <v>PJM_AEP_VA-solar_onshore_wind</v>
      </c>
      <c r="B91" s="63" t="str">
        <f t="shared" si="9"/>
        <v>clean_energy</v>
      </c>
      <c r="C91" s="63" t="s">
        <v>33</v>
      </c>
      <c r="D91" s="4" t="str">
        <f>states_RPS!C163</f>
        <v>solar_onshore_wind</v>
      </c>
      <c r="E91" s="4" t="str">
        <f>states_RPS!D163</f>
        <v>PJM_AEP_VA</v>
      </c>
      <c r="F91" s="4">
        <f>states_RPS!B163</f>
        <v>2030</v>
      </c>
      <c r="G91" s="2">
        <f>states_RPS!I163</f>
        <v>19741.61403062208</v>
      </c>
      <c r="H91" s="9">
        <f>MAX(0,states_RPS!O163)</f>
        <v>6.655990730858162E-2</v>
      </c>
      <c r="I91" s="4">
        <v>0</v>
      </c>
      <c r="J91" s="4">
        <v>0</v>
      </c>
      <c r="K91" s="4">
        <f t="shared" si="10"/>
        <v>60</v>
      </c>
      <c r="L91" s="4" t="s">
        <v>12</v>
      </c>
      <c r="M91" s="4" t="str">
        <f t="shared" si="11"/>
        <v>RTO-renewable_hydro</v>
      </c>
      <c r="N91" s="4">
        <v>1</v>
      </c>
      <c r="O91" s="74">
        <f>states_RPS!L73/VLOOKUP(F82,states_RPS!$T$1:$U$10,2,FALSE)</f>
        <v>2.9978033604167294E-2</v>
      </c>
      <c r="P91" s="63">
        <f t="shared" si="7"/>
        <v>1</v>
      </c>
      <c r="Q91" s="2"/>
    </row>
    <row r="92" spans="1:17" x14ac:dyDescent="0.2">
      <c r="A92" s="63" t="str">
        <f>E92&amp;"-"&amp;D92</f>
        <v>OH-renewable_hydro</v>
      </c>
      <c r="B92" s="63" t="str">
        <f t="shared" si="9"/>
        <v>clean_energy</v>
      </c>
      <c r="C92" s="63" t="str">
        <f t="shared" ref="C92:C100" si="12">E92</f>
        <v>OH</v>
      </c>
      <c r="D92" s="4" t="str">
        <f>states_RPS!C164</f>
        <v>renewable_hydro</v>
      </c>
      <c r="E92" s="4" t="str">
        <f>states_RPS!D164</f>
        <v>OH</v>
      </c>
      <c r="F92" s="4">
        <f>states_RPS!B164</f>
        <v>2022</v>
      </c>
      <c r="G92" s="2">
        <f>states_RPS!I164</f>
        <v>150873.18995348137</v>
      </c>
      <c r="H92" s="9">
        <f>MAX(0,states_RPS!O164)</f>
        <v>4.2942998591929245E-2</v>
      </c>
      <c r="I92" s="4">
        <v>0</v>
      </c>
      <c r="J92" s="4">
        <v>0</v>
      </c>
      <c r="K92" s="4">
        <f t="shared" si="10"/>
        <v>60</v>
      </c>
      <c r="L92" s="4" t="s">
        <v>12</v>
      </c>
      <c r="M92" s="4" t="str">
        <f t="shared" si="11"/>
        <v>RTO-renewable_hydro</v>
      </c>
      <c r="N92" s="4">
        <v>1</v>
      </c>
      <c r="O92" s="74">
        <f>states_RPS!L74/VLOOKUP(F83,states_RPS!$T$1:$U$10,2,FALSE)</f>
        <v>9.3840433476500493E-2</v>
      </c>
      <c r="P92" s="63">
        <f t="shared" si="7"/>
        <v>1</v>
      </c>
      <c r="Q92" s="2"/>
    </row>
    <row r="93" spans="1:17" x14ac:dyDescent="0.2">
      <c r="A93" s="63" t="str">
        <f t="shared" ref="A93:A100" si="13">E93&amp;"-"&amp;D93</f>
        <v>OH-renewable_hydro</v>
      </c>
      <c r="B93" s="63" t="str">
        <f t="shared" si="9"/>
        <v>clean_energy</v>
      </c>
      <c r="C93" s="63" t="str">
        <f t="shared" si="12"/>
        <v>OH</v>
      </c>
      <c r="D93" s="4" t="str">
        <f>states_RPS!C165</f>
        <v>renewable_hydro</v>
      </c>
      <c r="E93" s="4" t="str">
        <f>states_RPS!D165</f>
        <v>OH</v>
      </c>
      <c r="F93" s="4">
        <f>states_RPS!B165</f>
        <v>2023</v>
      </c>
      <c r="G93" s="2">
        <f>states_RPS!I165</f>
        <v>151767.62585810301</v>
      </c>
      <c r="H93" s="9">
        <f>MAX(0,states_RPS!O165)</f>
        <v>4.8072990570759526E-2</v>
      </c>
      <c r="I93" s="4">
        <v>0</v>
      </c>
      <c r="J93" s="4">
        <v>0</v>
      </c>
      <c r="K93" s="4">
        <f t="shared" si="10"/>
        <v>60</v>
      </c>
      <c r="L93" s="4" t="s">
        <v>12</v>
      </c>
      <c r="M93" s="4" t="str">
        <f t="shared" si="11"/>
        <v>RTO-renewable_hydro</v>
      </c>
      <c r="N93" s="4">
        <v>1</v>
      </c>
      <c r="O93" s="74">
        <f>states_RPS!L75/VLOOKUP(F84,states_RPS!$T$1:$U$10,2,FALSE)</f>
        <v>9.3633442805606759E-2</v>
      </c>
      <c r="P93" s="63">
        <f t="shared" si="7"/>
        <v>1</v>
      </c>
      <c r="Q93" s="2"/>
    </row>
    <row r="94" spans="1:17" x14ac:dyDescent="0.2">
      <c r="A94" s="63" t="str">
        <f t="shared" si="13"/>
        <v>OH-renewable_hydro</v>
      </c>
      <c r="B94" s="63" t="str">
        <f t="shared" si="9"/>
        <v>clean_energy</v>
      </c>
      <c r="C94" s="63" t="str">
        <f t="shared" si="12"/>
        <v>OH</v>
      </c>
      <c r="D94" s="4" t="str">
        <f>states_RPS!C166</f>
        <v>renewable_hydro</v>
      </c>
      <c r="E94" s="4" t="str">
        <f>states_RPS!D166</f>
        <v>OH</v>
      </c>
      <c r="F94" s="4">
        <f>states_RPS!B166</f>
        <v>2024</v>
      </c>
      <c r="G94" s="2">
        <f>states_RPS!I166</f>
        <v>152833.37689755991</v>
      </c>
      <c r="H94" s="9">
        <f>MAX(0,states_RPS!O166)</f>
        <v>5.6336480491012454E-2</v>
      </c>
      <c r="I94" s="4">
        <v>0</v>
      </c>
      <c r="J94" s="4">
        <v>0</v>
      </c>
      <c r="K94" s="4">
        <f t="shared" si="10"/>
        <v>60</v>
      </c>
      <c r="L94" s="4" t="s">
        <v>12</v>
      </c>
      <c r="M94" s="4" t="str">
        <f t="shared" si="11"/>
        <v>RTO-renewable_hydro</v>
      </c>
      <c r="N94" s="4">
        <v>1</v>
      </c>
      <c r="O94" s="74">
        <f>states_RPS!L76/VLOOKUP(F85,states_RPS!$T$1:$U$10,2,FALSE)</f>
        <v>9.0847501515501763E-2</v>
      </c>
      <c r="P94" s="63">
        <f t="shared" si="7"/>
        <v>1</v>
      </c>
      <c r="Q94" s="2"/>
    </row>
    <row r="95" spans="1:17" x14ac:dyDescent="0.2">
      <c r="A95" s="63" t="str">
        <f t="shared" si="13"/>
        <v>OH-renewable_hydro</v>
      </c>
      <c r="B95" s="63" t="str">
        <f t="shared" si="9"/>
        <v>clean_energy</v>
      </c>
      <c r="C95" s="63" t="str">
        <f t="shared" si="12"/>
        <v>OH</v>
      </c>
      <c r="D95" s="4" t="str">
        <f>states_RPS!C167</f>
        <v>renewable_hydro</v>
      </c>
      <c r="E95" s="4" t="str">
        <f>states_RPS!D167</f>
        <v>OH</v>
      </c>
      <c r="F95" s="4">
        <f>states_RPS!B167</f>
        <v>2025</v>
      </c>
      <c r="G95" s="2">
        <f>states_RPS!I167</f>
        <v>153255.04653009883</v>
      </c>
      <c r="H95" s="9">
        <f>MAX(0,states_RPS!O167)</f>
        <v>6.4489859790729909E-2</v>
      </c>
      <c r="I95" s="4">
        <v>0</v>
      </c>
      <c r="J95" s="4">
        <v>0</v>
      </c>
      <c r="K95" s="4">
        <f t="shared" si="10"/>
        <v>60</v>
      </c>
      <c r="L95" s="4" t="s">
        <v>12</v>
      </c>
      <c r="M95" s="4" t="str">
        <f t="shared" si="11"/>
        <v>RTO-renewable_hydro</v>
      </c>
      <c r="N95" s="4">
        <v>1</v>
      </c>
      <c r="O95" s="74">
        <f>states_RPS!L77/VLOOKUP(F86,states_RPS!$T$1:$U$10,2,FALSE)</f>
        <v>8.6394174196119472E-2</v>
      </c>
      <c r="P95" s="63">
        <f t="shared" si="7"/>
        <v>1</v>
      </c>
      <c r="Q95" s="2"/>
    </row>
    <row r="96" spans="1:17" x14ac:dyDescent="0.2">
      <c r="A96" s="63" t="str">
        <f t="shared" si="13"/>
        <v>OH-renewable_hydro</v>
      </c>
      <c r="B96" s="63" t="str">
        <f t="shared" si="9"/>
        <v>clean_energy</v>
      </c>
      <c r="C96" s="63" t="str">
        <f t="shared" si="12"/>
        <v>OH</v>
      </c>
      <c r="D96" s="4" t="str">
        <f>states_RPS!C168</f>
        <v>renewable_hydro</v>
      </c>
      <c r="E96" s="4" t="str">
        <f>states_RPS!D168</f>
        <v>OH</v>
      </c>
      <c r="F96" s="4">
        <f>states_RPS!B168</f>
        <v>2026</v>
      </c>
      <c r="G96" s="2">
        <f>states_RPS!I168</f>
        <v>153700.28811942399</v>
      </c>
      <c r="H96" s="9">
        <f>MAX(0,states_RPS!O168)</f>
        <v>7.2627831861378792E-2</v>
      </c>
      <c r="I96" s="4">
        <v>0</v>
      </c>
      <c r="J96" s="4">
        <v>0</v>
      </c>
      <c r="K96" s="4">
        <f t="shared" si="10"/>
        <v>60</v>
      </c>
      <c r="L96" s="4" t="s">
        <v>12</v>
      </c>
      <c r="M96" s="4" t="str">
        <f t="shared" si="11"/>
        <v>RTO-renewable_hydro</v>
      </c>
      <c r="N96" s="4">
        <v>1</v>
      </c>
      <c r="O96" s="74">
        <f>states_RPS!L78/VLOOKUP(F87,states_RPS!$T$1:$U$10,2,FALSE)</f>
        <v>8.3793301847958232E-2</v>
      </c>
      <c r="P96" s="63">
        <f t="shared" si="7"/>
        <v>1</v>
      </c>
      <c r="Q96" s="2"/>
    </row>
    <row r="97" spans="1:17" x14ac:dyDescent="0.2">
      <c r="A97" s="63" t="str">
        <f t="shared" si="13"/>
        <v>OH-renewable_hydro</v>
      </c>
      <c r="B97" s="63" t="str">
        <f t="shared" si="9"/>
        <v>clean_energy</v>
      </c>
      <c r="C97" s="63" t="str">
        <f t="shared" si="12"/>
        <v>OH</v>
      </c>
      <c r="D97" s="4" t="str">
        <f>states_RPS!C169</f>
        <v>renewable_hydro</v>
      </c>
      <c r="E97" s="4" t="str">
        <f>states_RPS!D169</f>
        <v>OH</v>
      </c>
      <c r="F97" s="4">
        <f>states_RPS!B169</f>
        <v>2027</v>
      </c>
      <c r="G97" s="2">
        <f>states_RPS!I169</f>
        <v>153821.46950375158</v>
      </c>
      <c r="H97" s="9">
        <f>MAX(0,states_RPS!O169)</f>
        <v>0</v>
      </c>
      <c r="I97" s="4">
        <v>0</v>
      </c>
      <c r="J97" s="4">
        <v>0</v>
      </c>
      <c r="K97" s="4">
        <f t="shared" si="10"/>
        <v>60</v>
      </c>
      <c r="L97" s="4" t="s">
        <v>12</v>
      </c>
      <c r="M97" s="4" t="str">
        <f t="shared" si="11"/>
        <v>RTO-renewable_hydro</v>
      </c>
      <c r="N97" s="4">
        <v>1</v>
      </c>
      <c r="O97" s="74">
        <f>states_RPS!L79/VLOOKUP(F88,states_RPS!$T$1:$U$10,2,FALSE)</f>
        <v>0</v>
      </c>
      <c r="P97" s="63">
        <f t="shared" si="7"/>
        <v>1</v>
      </c>
      <c r="Q97" s="2"/>
    </row>
    <row r="98" spans="1:17" x14ac:dyDescent="0.2">
      <c r="A98" s="63" t="str">
        <f t="shared" si="13"/>
        <v>OH-renewable_hydro</v>
      </c>
      <c r="B98" s="63" t="str">
        <f t="shared" si="9"/>
        <v>clean_energy</v>
      </c>
      <c r="C98" s="63" t="str">
        <f t="shared" si="12"/>
        <v>OH</v>
      </c>
      <c r="D98" s="4" t="str">
        <f>states_RPS!C170</f>
        <v>renewable_hydro</v>
      </c>
      <c r="E98" s="4" t="str">
        <f>states_RPS!D170</f>
        <v>OH</v>
      </c>
      <c r="F98" s="4">
        <f>states_RPS!B170</f>
        <v>2028</v>
      </c>
      <c r="G98" s="2">
        <f>states_RPS!I170</f>
        <v>154099.32970169501</v>
      </c>
      <c r="H98" s="9">
        <f>MAX(0,states_RPS!O170)</f>
        <v>0</v>
      </c>
      <c r="I98" s="4">
        <v>0</v>
      </c>
      <c r="J98" s="4">
        <v>0</v>
      </c>
      <c r="K98" s="4">
        <f t="shared" si="10"/>
        <v>60</v>
      </c>
      <c r="L98" s="4" t="s">
        <v>12</v>
      </c>
      <c r="M98" s="4" t="str">
        <f t="shared" si="11"/>
        <v>RTO-renewable_hydro</v>
      </c>
      <c r="N98" s="4">
        <v>1</v>
      </c>
      <c r="O98" s="74">
        <f>states_RPS!L80/VLOOKUP(F89,states_RPS!$T$1:$U$10,2,FALSE)</f>
        <v>0</v>
      </c>
      <c r="P98" s="63">
        <f t="shared" si="7"/>
        <v>1</v>
      </c>
      <c r="Q98" s="2"/>
    </row>
    <row r="99" spans="1:17" x14ac:dyDescent="0.2">
      <c r="A99" s="63" t="str">
        <f t="shared" si="13"/>
        <v>OH-renewable_hydro</v>
      </c>
      <c r="B99" s="63" t="str">
        <f t="shared" si="9"/>
        <v>clean_energy</v>
      </c>
      <c r="C99" s="63" t="str">
        <f t="shared" si="12"/>
        <v>OH</v>
      </c>
      <c r="D99" s="4" t="str">
        <f>states_RPS!C171</f>
        <v>renewable_hydro</v>
      </c>
      <c r="E99" s="4" t="str">
        <f>states_RPS!D171</f>
        <v>OH</v>
      </c>
      <c r="F99" s="4">
        <f>states_RPS!B171</f>
        <v>2029</v>
      </c>
      <c r="G99" s="2">
        <f>states_RPS!I171</f>
        <v>154504.01912623495</v>
      </c>
      <c r="H99" s="9">
        <f>MAX(0,states_RPS!O171)</f>
        <v>0</v>
      </c>
      <c r="I99" s="4">
        <v>0</v>
      </c>
      <c r="J99" s="4">
        <v>0</v>
      </c>
      <c r="K99" s="4">
        <f t="shared" si="10"/>
        <v>60</v>
      </c>
      <c r="L99" s="4" t="s">
        <v>12</v>
      </c>
      <c r="M99" s="4" t="str">
        <f t="shared" si="11"/>
        <v>RTO-renewable_hydro</v>
      </c>
      <c r="N99" s="4">
        <v>1</v>
      </c>
      <c r="O99" s="74">
        <f>states_RPS!L81/VLOOKUP(F90,states_RPS!$T$1:$U$10,2,FALSE)</f>
        <v>0</v>
      </c>
      <c r="P99" s="63">
        <f t="shared" si="7"/>
        <v>1</v>
      </c>
      <c r="Q99" s="2"/>
    </row>
    <row r="100" spans="1:17" x14ac:dyDescent="0.2">
      <c r="A100" s="63" t="str">
        <f t="shared" si="13"/>
        <v>OH-renewable_hydro</v>
      </c>
      <c r="B100" s="63" t="str">
        <f t="shared" si="9"/>
        <v>clean_energy</v>
      </c>
      <c r="C100" s="63" t="str">
        <f t="shared" si="12"/>
        <v>OH</v>
      </c>
      <c r="D100" s="4" t="str">
        <f>states_RPS!C172</f>
        <v>renewable_hydro</v>
      </c>
      <c r="E100" s="4" t="str">
        <f>states_RPS!D172</f>
        <v>OH</v>
      </c>
      <c r="F100" s="4">
        <f>states_RPS!B172</f>
        <v>2030</v>
      </c>
      <c r="G100" s="2">
        <f>states_RPS!I172</f>
        <v>155208.86849998948</v>
      </c>
      <c r="H100" s="9">
        <f>MAX(0,states_RPS!O172)</f>
        <v>0</v>
      </c>
      <c r="I100" s="4">
        <v>0</v>
      </c>
      <c r="J100" s="4">
        <v>0</v>
      </c>
      <c r="K100" s="4">
        <f t="shared" si="10"/>
        <v>60</v>
      </c>
      <c r="L100" s="4" t="s">
        <v>12</v>
      </c>
      <c r="M100" s="4" t="str">
        <f t="shared" si="11"/>
        <v>RTO-renewable_hydro</v>
      </c>
      <c r="N100" s="4">
        <v>1</v>
      </c>
      <c r="O100" s="74">
        <f>states_RPS!L82/VLOOKUP(F91,states_RPS!$T$1:$U$10,2,FALSE)</f>
        <v>0</v>
      </c>
      <c r="P100" s="63">
        <f t="shared" si="7"/>
        <v>1</v>
      </c>
      <c r="Q100" s="2"/>
    </row>
    <row r="101" spans="1:17" x14ac:dyDescent="0.2">
      <c r="A101" s="4"/>
      <c r="D101" s="4"/>
      <c r="E101" s="4"/>
      <c r="F101" s="4"/>
      <c r="G101" s="2"/>
      <c r="H101" s="9"/>
      <c r="I101" s="4"/>
      <c r="J101" s="4"/>
      <c r="K101" s="4"/>
      <c r="L101" s="4"/>
      <c r="M101" s="4"/>
      <c r="N101" s="4"/>
    </row>
    <row r="102" spans="1:17" x14ac:dyDescent="0.2">
      <c r="A102" s="4"/>
      <c r="D102" s="4"/>
      <c r="E102" s="4"/>
      <c r="F102" s="4"/>
      <c r="G102" s="2"/>
      <c r="H102" s="9"/>
      <c r="I102" s="4"/>
      <c r="J102" s="4"/>
      <c r="K102" s="4"/>
      <c r="L102" s="4"/>
      <c r="M102" s="4"/>
      <c r="N102" s="4"/>
    </row>
    <row r="103" spans="1:17" x14ac:dyDescent="0.2">
      <c r="A103" s="4"/>
      <c r="D103" s="4"/>
      <c r="E103" s="4"/>
      <c r="F103" s="4"/>
      <c r="G103" s="2"/>
      <c r="H103" s="9"/>
      <c r="I103" s="4"/>
      <c r="J103" s="4"/>
      <c r="K103" s="4"/>
      <c r="L103" s="4"/>
      <c r="M103" s="4"/>
      <c r="N103" s="4"/>
    </row>
  </sheetData>
  <autoFilter ref="A1:P100"/>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2"/>
  <sheetViews>
    <sheetView workbookViewId="0">
      <selection activeCell="A2" sqref="A2"/>
    </sheetView>
  </sheetViews>
  <sheetFormatPr defaultRowHeight="14.25" x14ac:dyDescent="0.2"/>
  <cols>
    <col min="1" max="1" width="19.625" bestFit="1" customWidth="1"/>
    <col min="2" max="3" width="19.625" style="63" customWidth="1"/>
    <col min="4" max="4" width="14.875" bestFit="1" customWidth="1"/>
    <col min="5" max="6" width="4.875" bestFit="1" customWidth="1"/>
    <col min="7" max="7" width="20.625" bestFit="1" customWidth="1"/>
    <col min="8" max="8" width="6" bestFit="1" customWidth="1"/>
    <col min="9" max="9" width="15.875" bestFit="1" customWidth="1"/>
    <col min="10" max="10" width="5.25" bestFit="1" customWidth="1"/>
    <col min="11" max="11" width="20.25" bestFit="1" customWidth="1"/>
    <col min="12" max="12" width="8.875" bestFit="1" customWidth="1"/>
    <col min="13" max="13" width="6" bestFit="1" customWidth="1"/>
    <col min="14" max="14" width="4.5" bestFit="1" customWidth="1"/>
    <col min="15" max="15" width="19.625" bestFit="1" customWidth="1"/>
    <col min="16" max="16" width="18.625" bestFit="1" customWidth="1"/>
    <col min="17" max="17" width="14.5" bestFit="1" customWidth="1"/>
    <col min="18" max="18" width="27.75" bestFit="1" customWidth="1"/>
  </cols>
  <sheetData>
    <row r="1" spans="1:20" x14ac:dyDescent="0.2">
      <c r="A1" s="63" t="s">
        <v>7</v>
      </c>
      <c r="B1" s="63" t="s">
        <v>605</v>
      </c>
      <c r="C1" s="63" t="s">
        <v>619</v>
      </c>
      <c r="D1" s="63" t="s">
        <v>603</v>
      </c>
      <c r="E1" s="63" t="s">
        <v>604</v>
      </c>
      <c r="F1" s="63" t="s">
        <v>1</v>
      </c>
      <c r="G1" s="63" t="s">
        <v>63</v>
      </c>
      <c r="H1" s="63" t="s">
        <v>64</v>
      </c>
      <c r="I1" s="63" t="s">
        <v>65</v>
      </c>
      <c r="J1" s="63" t="s">
        <v>66</v>
      </c>
      <c r="K1" s="63" t="s">
        <v>67</v>
      </c>
      <c r="L1" s="63" t="s">
        <v>10</v>
      </c>
      <c r="M1" s="63" t="s">
        <v>3</v>
      </c>
      <c r="N1" s="63" t="s">
        <v>2</v>
      </c>
      <c r="O1" s="63" t="s">
        <v>94</v>
      </c>
      <c r="P1" s="63" t="s">
        <v>543</v>
      </c>
      <c r="Q1" s="63" t="s">
        <v>469</v>
      </c>
      <c r="R1" s="63" t="s">
        <v>470</v>
      </c>
      <c r="S1" s="63" t="s">
        <v>612</v>
      </c>
      <c r="T1" t="s">
        <v>611</v>
      </c>
    </row>
    <row r="2" spans="1:20" s="4" customFormat="1" x14ac:dyDescent="0.2">
      <c r="A2" s="63" t="str">
        <f>E2&amp;"-"&amp;D2</f>
        <v>RTO-renewable_hydro</v>
      </c>
      <c r="B2" s="63" t="s">
        <v>606</v>
      </c>
      <c r="C2" s="63"/>
      <c r="D2" s="63" t="s">
        <v>68</v>
      </c>
      <c r="E2" s="63" t="s">
        <v>0</v>
      </c>
      <c r="F2" s="63">
        <v>2022</v>
      </c>
      <c r="G2" s="2">
        <f>VLOOKUP(E2,load!$AM$46:$AW$62,F2-2020,FALSE)</f>
        <v>811917.9279515394</v>
      </c>
      <c r="H2" s="9">
        <f>R2/G2</f>
        <v>0.10966334730871773</v>
      </c>
      <c r="I2" s="7">
        <v>0</v>
      </c>
      <c r="J2" s="7">
        <v>0</v>
      </c>
      <c r="K2" s="63">
        <v>60</v>
      </c>
      <c r="L2" s="63" t="s">
        <v>12</v>
      </c>
      <c r="M2" s="63"/>
      <c r="N2" s="63">
        <v>0</v>
      </c>
      <c r="O2" s="2">
        <f>states_RPS!U2</f>
        <v>104504.6040780715</v>
      </c>
      <c r="P2" s="2">
        <f>O2-Model_REC_production_in_2022!AG19</f>
        <v>15466.966358947378</v>
      </c>
      <c r="Q2" s="7">
        <v>1</v>
      </c>
      <c r="R2" s="2">
        <f t="shared" ref="R2:R10" si="0">O2-P2*Q2</f>
        <v>89037.637719124119</v>
      </c>
      <c r="T2" s="4">
        <v>0</v>
      </c>
    </row>
    <row r="3" spans="1:20" x14ac:dyDescent="0.2">
      <c r="A3" s="63" t="str">
        <f t="shared" ref="A3:A10" si="1">E3&amp;"-"&amp;D3</f>
        <v>RTO-renewable_hydro</v>
      </c>
      <c r="B3" s="63" t="s">
        <v>606</v>
      </c>
      <c r="D3" s="63" t="s">
        <v>68</v>
      </c>
      <c r="E3" s="63" t="s">
        <v>0</v>
      </c>
      <c r="F3" s="63">
        <v>2023</v>
      </c>
      <c r="G3" s="2">
        <f>VLOOKUP(E3,load!$AM$46:$AW$62,F3-2020,FALSE)</f>
        <v>817201.76997622335</v>
      </c>
      <c r="H3" s="9">
        <f t="shared" ref="H3:H10" si="2">R3/G3</f>
        <v>0.11991398921894665</v>
      </c>
      <c r="I3" s="7">
        <v>0</v>
      </c>
      <c r="J3" s="7">
        <v>0</v>
      </c>
      <c r="K3" s="63">
        <v>60</v>
      </c>
      <c r="L3" s="63" t="s">
        <v>12</v>
      </c>
      <c r="M3" s="63"/>
      <c r="N3" s="63">
        <v>0</v>
      </c>
      <c r="O3" s="2">
        <f>states_RPS!U3</f>
        <v>113460.89059358035</v>
      </c>
      <c r="P3" s="2">
        <f>P2</f>
        <v>15466.966358947378</v>
      </c>
      <c r="Q3" s="7">
        <v>1</v>
      </c>
      <c r="R3" s="2">
        <f t="shared" si="0"/>
        <v>97993.92423463297</v>
      </c>
      <c r="S3" s="2"/>
      <c r="T3">
        <v>0</v>
      </c>
    </row>
    <row r="4" spans="1:20" x14ac:dyDescent="0.2">
      <c r="A4" s="63" t="str">
        <f t="shared" si="1"/>
        <v>RTO-renewable_hydro</v>
      </c>
      <c r="B4" s="63" t="s">
        <v>606</v>
      </c>
      <c r="D4" s="63" t="s">
        <v>68</v>
      </c>
      <c r="E4" s="63" t="s">
        <v>0</v>
      </c>
      <c r="F4" s="63">
        <f>F3+1</f>
        <v>2024</v>
      </c>
      <c r="G4" s="2">
        <f>VLOOKUP(E4,load!$AM$46:$AW$62,F4-2020,FALSE)</f>
        <v>823970.06921936828</v>
      </c>
      <c r="H4" s="9">
        <f t="shared" si="2"/>
        <v>0.13703849270426874</v>
      </c>
      <c r="I4" s="7">
        <v>0</v>
      </c>
      <c r="J4" s="7">
        <v>0</v>
      </c>
      <c r="K4" s="63">
        <v>60</v>
      </c>
      <c r="L4" s="63" t="s">
        <v>12</v>
      </c>
      <c r="M4" s="63"/>
      <c r="N4" s="63">
        <v>0</v>
      </c>
      <c r="O4" s="2">
        <f>states_RPS!U4</f>
        <v>126173.01605549481</v>
      </c>
      <c r="P4" s="2">
        <f t="shared" ref="P4:P10" si="3">P3</f>
        <v>15466.966358947378</v>
      </c>
      <c r="Q4" s="7">
        <f t="shared" ref="Q4:Q10" si="4">Q3-1/7</f>
        <v>0.85714285714285721</v>
      </c>
      <c r="R4" s="2">
        <f t="shared" si="0"/>
        <v>112915.6163192542</v>
      </c>
      <c r="S4" s="9"/>
      <c r="T4">
        <v>0</v>
      </c>
    </row>
    <row r="5" spans="1:20" x14ac:dyDescent="0.2">
      <c r="A5" s="63" t="str">
        <f t="shared" si="1"/>
        <v>RTO-renewable_hydro</v>
      </c>
      <c r="B5" s="63" t="s">
        <v>606</v>
      </c>
      <c r="D5" s="63" t="s">
        <v>68</v>
      </c>
      <c r="E5" s="63" t="s">
        <v>0</v>
      </c>
      <c r="F5" s="63">
        <f t="shared" ref="F5:F10" si="5">F4+1</f>
        <v>2025</v>
      </c>
      <c r="G5" s="2">
        <f>VLOOKUP(E5,load!$AM$46:$AW$62,F5-2020,FALSE)</f>
        <v>829832.25243344798</v>
      </c>
      <c r="H5" s="9">
        <f t="shared" si="2"/>
        <v>0.15770001259058</v>
      </c>
      <c r="I5" s="7">
        <v>0</v>
      </c>
      <c r="J5" s="7">
        <v>0</v>
      </c>
      <c r="K5" s="63">
        <v>60</v>
      </c>
      <c r="L5" s="63" t="s">
        <v>12</v>
      </c>
      <c r="M5" s="63"/>
      <c r="N5" s="63">
        <v>0</v>
      </c>
      <c r="O5" s="2">
        <f>states_RPS!U5</f>
        <v>141912.38977035796</v>
      </c>
      <c r="P5" s="2">
        <f t="shared" si="3"/>
        <v>15466.966358947378</v>
      </c>
      <c r="Q5" s="7">
        <f t="shared" si="4"/>
        <v>0.71428571428571441</v>
      </c>
      <c r="R5" s="2">
        <f t="shared" si="0"/>
        <v>130864.55665682412</v>
      </c>
      <c r="S5" s="9"/>
      <c r="T5">
        <v>0</v>
      </c>
    </row>
    <row r="6" spans="1:20" x14ac:dyDescent="0.2">
      <c r="A6" s="63" t="str">
        <f t="shared" si="1"/>
        <v>RTO-renewable_hydro</v>
      </c>
      <c r="B6" s="63" t="s">
        <v>606</v>
      </c>
      <c r="D6" s="63" t="s">
        <v>68</v>
      </c>
      <c r="E6" s="63" t="s">
        <v>0</v>
      </c>
      <c r="F6" s="63">
        <f t="shared" si="5"/>
        <v>2026</v>
      </c>
      <c r="G6" s="2">
        <f>VLOOKUP(E6,load!$AM$46:$AW$62,F6-2020,FALSE)</f>
        <v>835225.83710738039</v>
      </c>
      <c r="H6" s="9">
        <f t="shared" si="2"/>
        <v>0.17609062853473301</v>
      </c>
      <c r="I6" s="7">
        <v>0</v>
      </c>
      <c r="J6" s="7">
        <v>0</v>
      </c>
      <c r="K6" s="63">
        <v>60</v>
      </c>
      <c r="L6" s="63" t="s">
        <v>12</v>
      </c>
      <c r="M6" s="63"/>
      <c r="N6" s="63">
        <v>0</v>
      </c>
      <c r="O6" s="2">
        <f>states_RPS!U6</f>
        <v>155913.70911551421</v>
      </c>
      <c r="P6" s="2">
        <f t="shared" si="3"/>
        <v>15466.966358947378</v>
      </c>
      <c r="Q6" s="7">
        <f t="shared" si="4"/>
        <v>0.57142857142857162</v>
      </c>
      <c r="R6" s="2">
        <f t="shared" si="0"/>
        <v>147075.44262468713</v>
      </c>
      <c r="S6" s="9"/>
      <c r="T6">
        <v>0</v>
      </c>
    </row>
    <row r="7" spans="1:20" x14ac:dyDescent="0.2">
      <c r="A7" s="63" t="str">
        <f t="shared" si="1"/>
        <v>RTO-renewable_hydro</v>
      </c>
      <c r="B7" s="63" t="s">
        <v>606</v>
      </c>
      <c r="D7" s="63" t="s">
        <v>68</v>
      </c>
      <c r="E7" s="63" t="s">
        <v>0</v>
      </c>
      <c r="F7" s="63">
        <f t="shared" si="5"/>
        <v>2027</v>
      </c>
      <c r="G7" s="2">
        <f>VLOOKUP(E7,load!$AM$46:$AW$62,F7-2020,FALSE)</f>
        <v>838305.50720648246</v>
      </c>
      <c r="H7" s="9">
        <f t="shared" si="2"/>
        <v>0.17858823221208159</v>
      </c>
      <c r="I7" s="7">
        <v>0</v>
      </c>
      <c r="J7" s="7">
        <v>0</v>
      </c>
      <c r="K7" s="63">
        <v>60</v>
      </c>
      <c r="L7" s="63" t="s">
        <v>12</v>
      </c>
      <c r="M7" s="63"/>
      <c r="N7" s="63">
        <v>0</v>
      </c>
      <c r="O7" s="2">
        <f>states_RPS!U7</f>
        <v>156340.19845377843</v>
      </c>
      <c r="P7" s="2">
        <f t="shared" si="3"/>
        <v>15466.966358947378</v>
      </c>
      <c r="Q7" s="7">
        <f t="shared" si="4"/>
        <v>0.42857142857142877</v>
      </c>
      <c r="R7" s="2">
        <f t="shared" si="0"/>
        <v>149711.49858565812</v>
      </c>
      <c r="S7" s="9"/>
      <c r="T7">
        <v>0</v>
      </c>
    </row>
    <row r="8" spans="1:20" x14ac:dyDescent="0.2">
      <c r="A8" s="63" t="str">
        <f t="shared" si="1"/>
        <v>RTO-renewable_hydro</v>
      </c>
      <c r="B8" s="63" t="s">
        <v>606</v>
      </c>
      <c r="D8" s="63" t="s">
        <v>68</v>
      </c>
      <c r="E8" s="63" t="s">
        <v>0</v>
      </c>
      <c r="F8" s="63">
        <f t="shared" si="5"/>
        <v>2028</v>
      </c>
      <c r="G8" s="2">
        <f>VLOOKUP(E8,load!$AM$46:$AW$62,F8-2020,FALSE)</f>
        <v>842053.61250675155</v>
      </c>
      <c r="H8" s="9">
        <f t="shared" si="2"/>
        <v>0.19551295445781947</v>
      </c>
      <c r="I8" s="7">
        <v>0</v>
      </c>
      <c r="J8" s="7">
        <v>0</v>
      </c>
      <c r="K8" s="63">
        <v>60</v>
      </c>
      <c r="L8" s="63" t="s">
        <v>12</v>
      </c>
      <c r="M8" s="63"/>
      <c r="N8" s="63">
        <v>0</v>
      </c>
      <c r="O8" s="2">
        <f>states_RPS!U8</f>
        <v>169051.52283848842</v>
      </c>
      <c r="P8" s="2">
        <f t="shared" si="3"/>
        <v>15466.966358947378</v>
      </c>
      <c r="Q8" s="7">
        <f t="shared" si="4"/>
        <v>0.28571428571428592</v>
      </c>
      <c r="R8" s="2">
        <f t="shared" si="0"/>
        <v>164632.38959307488</v>
      </c>
      <c r="S8" s="9"/>
      <c r="T8">
        <v>0</v>
      </c>
    </row>
    <row r="9" spans="1:20" x14ac:dyDescent="0.2">
      <c r="A9" s="63" t="str">
        <f t="shared" si="1"/>
        <v>RTO-renewable_hydro</v>
      </c>
      <c r="B9" s="63" t="s">
        <v>606</v>
      </c>
      <c r="D9" s="63" t="s">
        <v>68</v>
      </c>
      <c r="E9" s="63" t="s">
        <v>0</v>
      </c>
      <c r="F9" s="63">
        <f t="shared" si="5"/>
        <v>2029</v>
      </c>
      <c r="G9" s="2">
        <f>VLOOKUP(E9,load!$AM$46:$AW$62,F9-2020,FALSE)</f>
        <v>846843.9014939433</v>
      </c>
      <c r="H9" s="9">
        <f t="shared" si="2"/>
        <v>0.21459340692433423</v>
      </c>
      <c r="I9" s="7">
        <v>0</v>
      </c>
      <c r="J9" s="7">
        <v>0</v>
      </c>
      <c r="K9" s="63">
        <v>60</v>
      </c>
      <c r="L9" s="63" t="s">
        <v>12</v>
      </c>
      <c r="M9" s="63"/>
      <c r="N9" s="63">
        <v>0</v>
      </c>
      <c r="O9" s="2">
        <f>states_RPS!U9</f>
        <v>183936.68457738735</v>
      </c>
      <c r="P9" s="2">
        <f t="shared" si="3"/>
        <v>15466.966358947378</v>
      </c>
      <c r="Q9" s="7">
        <f t="shared" si="4"/>
        <v>0.14285714285714307</v>
      </c>
      <c r="R9" s="2">
        <f t="shared" si="0"/>
        <v>181727.11795468058</v>
      </c>
      <c r="S9" s="9"/>
      <c r="T9">
        <v>0</v>
      </c>
    </row>
    <row r="10" spans="1:20" x14ac:dyDescent="0.2">
      <c r="A10" s="63" t="str">
        <f t="shared" si="1"/>
        <v>RTO-renewable_hydro</v>
      </c>
      <c r="B10" s="63" t="s">
        <v>606</v>
      </c>
      <c r="D10" s="63" t="s">
        <v>68</v>
      </c>
      <c r="E10" s="63" t="s">
        <v>0</v>
      </c>
      <c r="F10" s="63">
        <f t="shared" si="5"/>
        <v>2030</v>
      </c>
      <c r="G10" s="2">
        <f>VLOOKUP(E10,load!$AM$46:$AW$62,F10-2020,FALSE)</f>
        <v>851754.38291297364</v>
      </c>
      <c r="H10" s="9">
        <f t="shared" si="2"/>
        <v>0.23194573563893009</v>
      </c>
      <c r="I10" s="7">
        <v>0</v>
      </c>
      <c r="J10" s="7">
        <v>0</v>
      </c>
      <c r="K10" s="63">
        <v>60</v>
      </c>
      <c r="L10" s="63" t="s">
        <v>12</v>
      </c>
      <c r="M10" s="63"/>
      <c r="N10" s="63">
        <v>0</v>
      </c>
      <c r="O10" s="2">
        <f>states_RPS!U10</f>
        <v>197560.79692843262</v>
      </c>
      <c r="P10" s="2">
        <f t="shared" si="3"/>
        <v>15466.966358947378</v>
      </c>
      <c r="Q10" s="7">
        <f t="shared" si="4"/>
        <v>2.2204460492503131E-16</v>
      </c>
      <c r="R10" s="2">
        <f t="shared" si="0"/>
        <v>197560.79692843262</v>
      </c>
      <c r="S10" s="9"/>
      <c r="T10">
        <v>0</v>
      </c>
    </row>
    <row r="11" spans="1:20" x14ac:dyDescent="0.2">
      <c r="Q11" s="4"/>
      <c r="R11" s="4"/>
    </row>
    <row r="12" spans="1:20" x14ac:dyDescent="0.2">
      <c r="Q12" s="4"/>
      <c r="R12" s="4"/>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29"/>
  <sheetViews>
    <sheetView workbookViewId="0">
      <selection activeCell="I10" sqref="I10"/>
    </sheetView>
  </sheetViews>
  <sheetFormatPr defaultRowHeight="14.25" x14ac:dyDescent="0.2"/>
  <cols>
    <col min="1" max="1" width="28.125" bestFit="1" customWidth="1"/>
    <col min="2" max="3" width="19.625" style="63" customWidth="1"/>
    <col min="4" max="4" width="23.375" bestFit="1" customWidth="1"/>
    <col min="5" max="5" width="17.75" bestFit="1" customWidth="1"/>
    <col min="6" max="6" width="4.875" bestFit="1" customWidth="1"/>
    <col min="7" max="7" width="20.625" bestFit="1" customWidth="1"/>
    <col min="8" max="8" width="28.375" style="63" bestFit="1" customWidth="1"/>
    <col min="9" max="10" width="15.875" bestFit="1" customWidth="1"/>
    <col min="13" max="13" width="27.75" bestFit="1" customWidth="1"/>
    <col min="15" max="15" width="18.875" bestFit="1" customWidth="1"/>
  </cols>
  <sheetData>
    <row r="1" spans="1:20"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c r="Q1" s="63"/>
      <c r="R1" s="63"/>
      <c r="S1" s="63"/>
      <c r="T1" s="63"/>
    </row>
    <row r="2" spans="1:20" x14ac:dyDescent="0.2">
      <c r="A2" s="63" t="str">
        <f>E2&amp;"-"&amp;D2&amp;"-"&amp;"voluntary"</f>
        <v>RTO-renewable_hydro-voluntary</v>
      </c>
      <c r="B2" s="63" t="str">
        <f>'RPS-StatusQuo-2A-2B-3'!B2</f>
        <v>clean_energy</v>
      </c>
      <c r="C2" s="63" t="s">
        <v>621</v>
      </c>
      <c r="D2" s="63" t="str">
        <f>'RPS-StatusQuo-2A-2B-3'!D2</f>
        <v>renewable_hydro</v>
      </c>
      <c r="E2" s="63" t="str">
        <f>'RPS-StatusQuo-2A-2B-3'!E2</f>
        <v>RTO</v>
      </c>
      <c r="F2" s="63">
        <f>'RPS-StatusQuo-2A-2B-3'!F2</f>
        <v>2022</v>
      </c>
      <c r="G2" s="2">
        <f>'RPS-StatusQuo-2A-2B-3'!G2</f>
        <v>811917.9279515394</v>
      </c>
      <c r="H2" s="9">
        <f>'RPS-StatusQuo-2A-2B-3'!H2</f>
        <v>0.10966334730871773</v>
      </c>
      <c r="I2" s="82">
        <f>0</f>
        <v>0</v>
      </c>
      <c r="J2" s="82">
        <f>0</f>
        <v>0</v>
      </c>
      <c r="K2" s="63">
        <f>'RPS-StatusQuo-2A-2B-3'!K2</f>
        <v>60</v>
      </c>
      <c r="L2" t="s">
        <v>11</v>
      </c>
      <c r="N2">
        <v>0</v>
      </c>
      <c r="P2" s="63">
        <f t="shared" ref="P2:P10" si="0">IF(COUNTIF($M$2:$M$109,A2)=0,1,0)</f>
        <v>0</v>
      </c>
    </row>
    <row r="3" spans="1:20" x14ac:dyDescent="0.2">
      <c r="A3" s="63" t="str">
        <f t="shared" ref="A3:A10" si="1">E3&amp;"-"&amp;D3&amp;"-"&amp;"voluntary"</f>
        <v>RTO-renewable_hydro-voluntary</v>
      </c>
      <c r="B3" s="63" t="str">
        <f>'RPS-StatusQuo-2A-2B-3'!B3</f>
        <v>clean_energy</v>
      </c>
      <c r="C3" s="63" t="str">
        <f>C2</f>
        <v>voluntary</v>
      </c>
      <c r="D3" s="63" t="str">
        <f>D2</f>
        <v>renewable_hydro</v>
      </c>
      <c r="E3" s="63" t="str">
        <f>E2</f>
        <v>RTO</v>
      </c>
      <c r="F3" s="63">
        <f>'RPS-StatusQuo-2A-2B-3'!F3</f>
        <v>2023</v>
      </c>
      <c r="G3" s="2">
        <f>'RPS-StatusQuo-2A-2B-3'!G3</f>
        <v>817201.76997622335</v>
      </c>
      <c r="H3" s="9">
        <f>'RPS-StatusQuo-2A-2B-3'!H3</f>
        <v>0.11991398921894665</v>
      </c>
      <c r="I3" s="82">
        <f>I2+10%/8</f>
        <v>1.2500000000000001E-2</v>
      </c>
      <c r="J3" s="82">
        <f>J2+5%/8</f>
        <v>6.2500000000000003E-3</v>
      </c>
      <c r="K3" s="63">
        <f>'RPS-StatusQuo-2A-2B-3'!K3</f>
        <v>60</v>
      </c>
      <c r="L3" t="str">
        <f>L2</f>
        <v>soft</v>
      </c>
      <c r="N3" s="63">
        <v>0</v>
      </c>
      <c r="P3" s="63">
        <f t="shared" si="0"/>
        <v>0</v>
      </c>
    </row>
    <row r="4" spans="1:20" x14ac:dyDescent="0.2">
      <c r="A4" s="63" t="str">
        <f t="shared" si="1"/>
        <v>RTO-renewable_hydro-voluntary</v>
      </c>
      <c r="B4" s="63" t="str">
        <f>'RPS-StatusQuo-2A-2B-3'!B4</f>
        <v>clean_energy</v>
      </c>
      <c r="C4" s="63" t="str">
        <f t="shared" ref="C4:E10" si="2">C3</f>
        <v>voluntary</v>
      </c>
      <c r="D4" s="63" t="str">
        <f t="shared" si="2"/>
        <v>renewable_hydro</v>
      </c>
      <c r="E4" s="63" t="str">
        <f t="shared" si="2"/>
        <v>RTO</v>
      </c>
      <c r="F4" s="63">
        <f>'RPS-StatusQuo-2A-2B-3'!F4</f>
        <v>2024</v>
      </c>
      <c r="G4" s="2">
        <f>'RPS-StatusQuo-2A-2B-3'!G4</f>
        <v>823970.06921936828</v>
      </c>
      <c r="H4" s="9">
        <f>'RPS-StatusQuo-2A-2B-3'!H4</f>
        <v>0.13703849270426874</v>
      </c>
      <c r="I4" s="82">
        <f t="shared" ref="I4:I10" si="3">I3+10%/8</f>
        <v>2.5000000000000001E-2</v>
      </c>
      <c r="J4" s="82">
        <f t="shared" ref="J4:J10" si="4">J3+5%/8</f>
        <v>1.2500000000000001E-2</v>
      </c>
      <c r="K4" s="63">
        <f>'RPS-StatusQuo-2A-2B-3'!K4</f>
        <v>60</v>
      </c>
      <c r="L4" s="63" t="str">
        <f t="shared" ref="L4:L10" si="5">L3</f>
        <v>soft</v>
      </c>
      <c r="N4" s="63">
        <v>0</v>
      </c>
      <c r="P4" s="63">
        <f t="shared" si="0"/>
        <v>0</v>
      </c>
    </row>
    <row r="5" spans="1:20" x14ac:dyDescent="0.2">
      <c r="A5" s="63" t="str">
        <f t="shared" si="1"/>
        <v>RTO-renewable_hydro-voluntary</v>
      </c>
      <c r="B5" s="63" t="str">
        <f>'RPS-StatusQuo-2A-2B-3'!B5</f>
        <v>clean_energy</v>
      </c>
      <c r="C5" s="63" t="str">
        <f t="shared" si="2"/>
        <v>voluntary</v>
      </c>
      <c r="D5" s="63" t="str">
        <f t="shared" si="2"/>
        <v>renewable_hydro</v>
      </c>
      <c r="E5" s="63" t="str">
        <f t="shared" si="2"/>
        <v>RTO</v>
      </c>
      <c r="F5" s="63">
        <f>'RPS-StatusQuo-2A-2B-3'!F5</f>
        <v>2025</v>
      </c>
      <c r="G5" s="2">
        <f>'RPS-StatusQuo-2A-2B-3'!G5</f>
        <v>829832.25243344798</v>
      </c>
      <c r="H5" s="9">
        <f>'RPS-StatusQuo-2A-2B-3'!H5</f>
        <v>0.15770001259058</v>
      </c>
      <c r="I5" s="82">
        <f t="shared" si="3"/>
        <v>3.7500000000000006E-2</v>
      </c>
      <c r="J5" s="82">
        <f t="shared" si="4"/>
        <v>1.8750000000000003E-2</v>
      </c>
      <c r="K5" s="63">
        <f>'RPS-StatusQuo-2A-2B-3'!K5</f>
        <v>60</v>
      </c>
      <c r="L5" s="63" t="str">
        <f t="shared" si="5"/>
        <v>soft</v>
      </c>
      <c r="N5" s="63">
        <v>0</v>
      </c>
      <c r="P5" s="63">
        <f t="shared" si="0"/>
        <v>0</v>
      </c>
    </row>
    <row r="6" spans="1:20" x14ac:dyDescent="0.2">
      <c r="A6" s="63" t="str">
        <f t="shared" si="1"/>
        <v>RTO-renewable_hydro-voluntary</v>
      </c>
      <c r="B6" s="63" t="str">
        <f>'RPS-StatusQuo-2A-2B-3'!B6</f>
        <v>clean_energy</v>
      </c>
      <c r="C6" s="63" t="str">
        <f t="shared" si="2"/>
        <v>voluntary</v>
      </c>
      <c r="D6" s="63" t="str">
        <f t="shared" si="2"/>
        <v>renewable_hydro</v>
      </c>
      <c r="E6" s="63" t="str">
        <f t="shared" si="2"/>
        <v>RTO</v>
      </c>
      <c r="F6" s="63">
        <f>'RPS-StatusQuo-2A-2B-3'!F6</f>
        <v>2026</v>
      </c>
      <c r="G6" s="2">
        <f>'RPS-StatusQuo-2A-2B-3'!G6</f>
        <v>835225.83710738039</v>
      </c>
      <c r="H6" s="9">
        <f>'RPS-StatusQuo-2A-2B-3'!H6</f>
        <v>0.17609062853473301</v>
      </c>
      <c r="I6" s="82">
        <f t="shared" si="3"/>
        <v>0.05</v>
      </c>
      <c r="J6" s="82">
        <f t="shared" si="4"/>
        <v>2.5000000000000001E-2</v>
      </c>
      <c r="K6" s="63">
        <f>'RPS-StatusQuo-2A-2B-3'!K6</f>
        <v>60</v>
      </c>
      <c r="L6" s="63" t="str">
        <f t="shared" si="5"/>
        <v>soft</v>
      </c>
      <c r="N6" s="63">
        <v>0</v>
      </c>
      <c r="P6" s="63">
        <f t="shared" si="0"/>
        <v>0</v>
      </c>
    </row>
    <row r="7" spans="1:20" x14ac:dyDescent="0.2">
      <c r="A7" s="63" t="str">
        <f t="shared" si="1"/>
        <v>RTO-renewable_hydro-voluntary</v>
      </c>
      <c r="B7" s="63" t="str">
        <f>'RPS-StatusQuo-2A-2B-3'!B7</f>
        <v>clean_energy</v>
      </c>
      <c r="C7" s="63" t="str">
        <f t="shared" si="2"/>
        <v>voluntary</v>
      </c>
      <c r="D7" s="63" t="str">
        <f t="shared" si="2"/>
        <v>renewable_hydro</v>
      </c>
      <c r="E7" s="63" t="str">
        <f t="shared" si="2"/>
        <v>RTO</v>
      </c>
      <c r="F7" s="63">
        <f>'RPS-StatusQuo-2A-2B-3'!F7</f>
        <v>2027</v>
      </c>
      <c r="G7" s="2">
        <f>'RPS-StatusQuo-2A-2B-3'!G7</f>
        <v>838305.50720648246</v>
      </c>
      <c r="H7" s="9">
        <f>'RPS-StatusQuo-2A-2B-3'!H7</f>
        <v>0.17858823221208159</v>
      </c>
      <c r="I7" s="82">
        <f t="shared" si="3"/>
        <v>6.25E-2</v>
      </c>
      <c r="J7" s="82">
        <f t="shared" si="4"/>
        <v>3.125E-2</v>
      </c>
      <c r="K7" s="63">
        <f>'RPS-StatusQuo-2A-2B-3'!K7</f>
        <v>60</v>
      </c>
      <c r="L7" s="63" t="str">
        <f t="shared" si="5"/>
        <v>soft</v>
      </c>
      <c r="N7" s="63">
        <v>0</v>
      </c>
      <c r="P7" s="63">
        <f t="shared" si="0"/>
        <v>0</v>
      </c>
    </row>
    <row r="8" spans="1:20" x14ac:dyDescent="0.2">
      <c r="A8" s="63" t="str">
        <f t="shared" si="1"/>
        <v>RTO-renewable_hydro-voluntary</v>
      </c>
      <c r="B8" s="63" t="str">
        <f>'RPS-StatusQuo-2A-2B-3'!B8</f>
        <v>clean_energy</v>
      </c>
      <c r="C8" s="63" t="str">
        <f t="shared" si="2"/>
        <v>voluntary</v>
      </c>
      <c r="D8" s="63" t="str">
        <f t="shared" si="2"/>
        <v>renewable_hydro</v>
      </c>
      <c r="E8" s="63" t="str">
        <f t="shared" si="2"/>
        <v>RTO</v>
      </c>
      <c r="F8" s="63">
        <f>'RPS-StatusQuo-2A-2B-3'!F8</f>
        <v>2028</v>
      </c>
      <c r="G8" s="2">
        <f>'RPS-StatusQuo-2A-2B-3'!G8</f>
        <v>842053.61250675155</v>
      </c>
      <c r="H8" s="9">
        <f>'RPS-StatusQuo-2A-2B-3'!H8</f>
        <v>0.19551295445781947</v>
      </c>
      <c r="I8" s="82">
        <f t="shared" si="3"/>
        <v>7.4999999999999997E-2</v>
      </c>
      <c r="J8" s="82">
        <f t="shared" si="4"/>
        <v>3.7499999999999999E-2</v>
      </c>
      <c r="K8" s="63">
        <f>'RPS-StatusQuo-2A-2B-3'!K8</f>
        <v>60</v>
      </c>
      <c r="L8" s="63" t="str">
        <f t="shared" si="5"/>
        <v>soft</v>
      </c>
      <c r="N8" s="63">
        <v>0</v>
      </c>
      <c r="P8" s="63">
        <f t="shared" si="0"/>
        <v>0</v>
      </c>
    </row>
    <row r="9" spans="1:20" x14ac:dyDescent="0.2">
      <c r="A9" s="63" t="str">
        <f t="shared" si="1"/>
        <v>RTO-renewable_hydro-voluntary</v>
      </c>
      <c r="B9" s="63" t="str">
        <f>'RPS-StatusQuo-2A-2B-3'!B9</f>
        <v>clean_energy</v>
      </c>
      <c r="C9" s="63" t="str">
        <f t="shared" si="2"/>
        <v>voluntary</v>
      </c>
      <c r="D9" s="63" t="str">
        <f t="shared" si="2"/>
        <v>renewable_hydro</v>
      </c>
      <c r="E9" s="63" t="str">
        <f t="shared" si="2"/>
        <v>RTO</v>
      </c>
      <c r="F9" s="63">
        <f>'RPS-StatusQuo-2A-2B-3'!F9</f>
        <v>2029</v>
      </c>
      <c r="G9" s="2">
        <f>'RPS-StatusQuo-2A-2B-3'!G9</f>
        <v>846843.9014939433</v>
      </c>
      <c r="H9" s="9">
        <f>'RPS-StatusQuo-2A-2B-3'!H9</f>
        <v>0.21459340692433423</v>
      </c>
      <c r="I9" s="82">
        <f t="shared" si="3"/>
        <v>8.7499999999999994E-2</v>
      </c>
      <c r="J9" s="82">
        <f t="shared" si="4"/>
        <v>4.3749999999999997E-2</v>
      </c>
      <c r="K9" s="63">
        <f>'RPS-StatusQuo-2A-2B-3'!K9</f>
        <v>60</v>
      </c>
      <c r="L9" s="63" t="str">
        <f t="shared" si="5"/>
        <v>soft</v>
      </c>
      <c r="N9" s="63">
        <v>0</v>
      </c>
      <c r="P9" s="63">
        <f t="shared" si="0"/>
        <v>0</v>
      </c>
    </row>
    <row r="10" spans="1:20" x14ac:dyDescent="0.2">
      <c r="A10" s="63" t="str">
        <f t="shared" si="1"/>
        <v>RTO-renewable_hydro-voluntary</v>
      </c>
      <c r="B10" s="63" t="str">
        <f>'RPS-StatusQuo-2A-2B-3'!B10</f>
        <v>clean_energy</v>
      </c>
      <c r="C10" s="63" t="str">
        <f t="shared" si="2"/>
        <v>voluntary</v>
      </c>
      <c r="D10" s="63" t="str">
        <f t="shared" si="2"/>
        <v>renewable_hydro</v>
      </c>
      <c r="E10" s="63" t="str">
        <f t="shared" si="2"/>
        <v>RTO</v>
      </c>
      <c r="F10" s="63">
        <f>'RPS-StatusQuo-2A-2B-3'!F10</f>
        <v>2030</v>
      </c>
      <c r="G10" s="2">
        <f>'RPS-StatusQuo-2A-2B-3'!G10</f>
        <v>851754.38291297364</v>
      </c>
      <c r="H10" s="9">
        <f>'RPS-StatusQuo-2A-2B-3'!H10</f>
        <v>0.23194573563893009</v>
      </c>
      <c r="I10" s="82">
        <f t="shared" si="3"/>
        <v>9.9999999999999992E-2</v>
      </c>
      <c r="J10" s="82">
        <f t="shared" si="4"/>
        <v>4.9999999999999996E-2</v>
      </c>
      <c r="K10" s="63">
        <f>'RPS-StatusQuo-2A-2B-3'!K10</f>
        <v>60</v>
      </c>
      <c r="L10" s="63" t="str">
        <f t="shared" si="5"/>
        <v>soft</v>
      </c>
      <c r="N10" s="63">
        <v>0</v>
      </c>
      <c r="P10" s="63">
        <f t="shared" si="0"/>
        <v>0</v>
      </c>
    </row>
    <row r="11" spans="1:20"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c r="Q11" s="63"/>
    </row>
    <row r="12" spans="1:20"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6">A3</f>
        <v>RTO-renewable_hydro-voluntary</v>
      </c>
      <c r="N12" s="63">
        <v>1</v>
      </c>
      <c r="O12" s="34">
        <v>1</v>
      </c>
      <c r="P12" s="63">
        <f t="shared" ref="P12:P75" si="7">IF(COUNTIF($M$2:$M$109,A12)=0,1,0)</f>
        <v>0</v>
      </c>
      <c r="Q12" s="63"/>
    </row>
    <row r="13" spans="1:20"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6"/>
        <v>RTO-renewable_hydro-voluntary</v>
      </c>
      <c r="N13" s="63">
        <v>1</v>
      </c>
      <c r="O13" s="34">
        <v>1</v>
      </c>
      <c r="P13" s="63">
        <f t="shared" si="7"/>
        <v>0</v>
      </c>
      <c r="Q13" s="63"/>
    </row>
    <row r="14" spans="1:20"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6"/>
        <v>RTO-renewable_hydro-voluntary</v>
      </c>
      <c r="N14" s="63">
        <v>1</v>
      </c>
      <c r="O14" s="34">
        <v>1</v>
      </c>
      <c r="P14" s="63">
        <f t="shared" si="7"/>
        <v>0</v>
      </c>
      <c r="Q14" s="63"/>
    </row>
    <row r="15" spans="1:20"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6"/>
        <v>RTO-renewable_hydro-voluntary</v>
      </c>
      <c r="N15" s="63">
        <v>1</v>
      </c>
      <c r="O15" s="34">
        <v>1</v>
      </c>
      <c r="P15" s="63">
        <f t="shared" si="7"/>
        <v>0</v>
      </c>
      <c r="Q15" s="63"/>
    </row>
    <row r="16" spans="1:20"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6"/>
        <v>RTO-renewable_hydro-voluntary</v>
      </c>
      <c r="N16" s="63">
        <v>1</v>
      </c>
      <c r="O16" s="34">
        <v>1</v>
      </c>
      <c r="P16" s="63">
        <f t="shared" si="7"/>
        <v>0</v>
      </c>
      <c r="Q16" s="63"/>
    </row>
    <row r="17" spans="1:17"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6"/>
        <v>RTO-renewable_hydro-voluntary</v>
      </c>
      <c r="N17" s="63">
        <v>1</v>
      </c>
      <c r="O17" s="34">
        <v>1</v>
      </c>
      <c r="P17" s="63">
        <f t="shared" si="7"/>
        <v>0</v>
      </c>
      <c r="Q17" s="63"/>
    </row>
    <row r="18" spans="1:17"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6"/>
        <v>RTO-renewable_hydro-voluntary</v>
      </c>
      <c r="N18" s="63">
        <v>1</v>
      </c>
      <c r="O18" s="34">
        <v>1</v>
      </c>
      <c r="P18" s="63">
        <f t="shared" si="7"/>
        <v>0</v>
      </c>
      <c r="Q18" s="63"/>
    </row>
    <row r="19" spans="1:17"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6"/>
        <v>RTO-renewable_hydro-voluntary</v>
      </c>
      <c r="N19" s="63">
        <v>1</v>
      </c>
      <c r="O19" s="34">
        <v>1</v>
      </c>
      <c r="P19" s="63">
        <f t="shared" si="7"/>
        <v>0</v>
      </c>
      <c r="Q19" s="63"/>
    </row>
    <row r="20" spans="1:17"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7"/>
        <v>1</v>
      </c>
      <c r="Q20" s="63"/>
    </row>
    <row r="21" spans="1:17"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7"/>
        <v>1</v>
      </c>
      <c r="Q21" s="63"/>
    </row>
    <row r="22" spans="1:17"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7"/>
        <v>1</v>
      </c>
      <c r="Q22" s="63"/>
    </row>
    <row r="23" spans="1:17"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7"/>
        <v>1</v>
      </c>
      <c r="Q23" s="63"/>
    </row>
    <row r="24" spans="1:17"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7"/>
        <v>1</v>
      </c>
      <c r="Q24" s="63"/>
    </row>
    <row r="25" spans="1:17"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7"/>
        <v>1</v>
      </c>
      <c r="Q25" s="63"/>
    </row>
    <row r="26" spans="1:17"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7"/>
        <v>1</v>
      </c>
      <c r="Q26" s="63"/>
    </row>
    <row r="27" spans="1:17"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7"/>
        <v>1</v>
      </c>
      <c r="Q27" s="63"/>
    </row>
    <row r="28" spans="1:17"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7"/>
        <v>1</v>
      </c>
      <c r="Q28" s="63"/>
    </row>
    <row r="29" spans="1:17"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7"/>
        <v>1</v>
      </c>
      <c r="Q29" s="63"/>
    </row>
    <row r="30" spans="1:17"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7"/>
        <v>1</v>
      </c>
      <c r="Q30" s="63"/>
    </row>
    <row r="31" spans="1:17"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7"/>
        <v>1</v>
      </c>
      <c r="Q31" s="63"/>
    </row>
    <row r="32" spans="1:17"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7"/>
        <v>1</v>
      </c>
      <c r="Q32" s="63"/>
    </row>
    <row r="33" spans="1:17"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7"/>
        <v>1</v>
      </c>
      <c r="Q33" s="63"/>
    </row>
    <row r="34" spans="1:17"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7"/>
        <v>1</v>
      </c>
      <c r="Q34" s="63"/>
    </row>
    <row r="35" spans="1:17"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7"/>
        <v>1</v>
      </c>
      <c r="Q35" s="63"/>
    </row>
    <row r="36" spans="1:17"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7"/>
        <v>1</v>
      </c>
      <c r="Q36" s="63"/>
    </row>
    <row r="37" spans="1:17"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7"/>
        <v>1</v>
      </c>
      <c r="Q37" s="63"/>
    </row>
    <row r="38" spans="1:17"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7"/>
        <v>1</v>
      </c>
      <c r="Q38" s="63"/>
    </row>
    <row r="39" spans="1:17"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7"/>
        <v>1</v>
      </c>
      <c r="Q39" s="63"/>
    </row>
    <row r="40" spans="1:17"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7"/>
        <v>1</v>
      </c>
      <c r="Q40" s="63"/>
    </row>
    <row r="41" spans="1:17"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7"/>
        <v>1</v>
      </c>
      <c r="Q41" s="63"/>
    </row>
    <row r="42" spans="1:17"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7"/>
        <v>1</v>
      </c>
      <c r="Q42" s="63"/>
    </row>
    <row r="43" spans="1:17"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7"/>
        <v>1</v>
      </c>
      <c r="Q43" s="63"/>
    </row>
    <row r="44" spans="1:17"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7"/>
        <v>1</v>
      </c>
      <c r="Q44" s="63"/>
    </row>
    <row r="45" spans="1:17"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7"/>
        <v>1</v>
      </c>
      <c r="Q45" s="63"/>
    </row>
    <row r="46" spans="1:17"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7"/>
        <v>1</v>
      </c>
      <c r="Q46" s="63"/>
    </row>
    <row r="47" spans="1:17"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7"/>
        <v>1</v>
      </c>
      <c r="Q47" s="63"/>
    </row>
    <row r="48" spans="1:17"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7"/>
        <v>1</v>
      </c>
      <c r="Q48" s="63"/>
    </row>
    <row r="49" spans="1:17"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7"/>
        <v>1</v>
      </c>
      <c r="Q49" s="63"/>
    </row>
    <row r="50" spans="1:17"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7"/>
        <v>1</v>
      </c>
      <c r="Q50" s="63"/>
    </row>
    <row r="51" spans="1:17"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7"/>
        <v>1</v>
      </c>
      <c r="Q51" s="63"/>
    </row>
    <row r="52" spans="1:17"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7"/>
        <v>1</v>
      </c>
      <c r="Q52" s="63"/>
    </row>
    <row r="53" spans="1:17"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7"/>
        <v>1</v>
      </c>
      <c r="Q53" s="63"/>
    </row>
    <row r="54" spans="1:17"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7"/>
        <v>1</v>
      </c>
      <c r="Q54" s="63"/>
    </row>
    <row r="55" spans="1:17"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7"/>
        <v>1</v>
      </c>
      <c r="Q55" s="63"/>
    </row>
    <row r="56" spans="1:17"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7"/>
        <v>1</v>
      </c>
      <c r="Q56" s="63"/>
    </row>
    <row r="57" spans="1:17"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7"/>
        <v>1</v>
      </c>
      <c r="Q57" s="63"/>
    </row>
    <row r="58" spans="1:17"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7"/>
        <v>1</v>
      </c>
      <c r="Q58" s="63"/>
    </row>
    <row r="59" spans="1:17"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7"/>
        <v>1</v>
      </c>
      <c r="Q59" s="63"/>
    </row>
    <row r="60" spans="1:17"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7"/>
        <v>1</v>
      </c>
      <c r="Q60" s="63"/>
    </row>
    <row r="61" spans="1:17"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7"/>
        <v>1</v>
      </c>
      <c r="Q61" s="63"/>
    </row>
    <row r="62" spans="1:17"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7"/>
        <v>1</v>
      </c>
      <c r="Q62" s="63"/>
    </row>
    <row r="63" spans="1:17"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7"/>
        <v>1</v>
      </c>
      <c r="Q63" s="63"/>
    </row>
    <row r="64" spans="1:17"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7"/>
        <v>1</v>
      </c>
      <c r="Q64" s="63"/>
    </row>
    <row r="65" spans="1:17"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7"/>
        <v>1</v>
      </c>
      <c r="Q65" s="63"/>
    </row>
    <row r="66" spans="1:17"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7"/>
        <v>1</v>
      </c>
      <c r="Q66" s="63"/>
    </row>
    <row r="67" spans="1:17"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7"/>
        <v>1</v>
      </c>
      <c r="Q67" s="63"/>
    </row>
    <row r="68" spans="1:17"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7"/>
        <v>1</v>
      </c>
      <c r="Q68" s="63"/>
    </row>
    <row r="69" spans="1:17"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7"/>
        <v>1</v>
      </c>
      <c r="Q69" s="63"/>
    </row>
    <row r="70" spans="1:17"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7"/>
        <v>1</v>
      </c>
      <c r="Q70" s="63"/>
    </row>
    <row r="71" spans="1:17"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7"/>
        <v>1</v>
      </c>
      <c r="Q71" s="63"/>
    </row>
    <row r="72" spans="1:17"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7"/>
        <v>1</v>
      </c>
      <c r="Q72" s="63"/>
    </row>
    <row r="73" spans="1:17"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7"/>
        <v>1</v>
      </c>
      <c r="Q73" s="63"/>
    </row>
    <row r="74" spans="1:17"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7"/>
        <v>1</v>
      </c>
      <c r="Q74" s="63"/>
    </row>
    <row r="75" spans="1:17"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7"/>
        <v>1</v>
      </c>
      <c r="Q75" s="63"/>
    </row>
    <row r="76" spans="1:17"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8">IF(COUNTIF($M$2:$M$109,A76)=0,1,0)</f>
        <v>1</v>
      </c>
      <c r="Q76" s="63"/>
    </row>
    <row r="77" spans="1:17"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8"/>
        <v>1</v>
      </c>
      <c r="Q77" s="63"/>
    </row>
    <row r="78" spans="1:17"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8"/>
        <v>1</v>
      </c>
      <c r="Q78" s="63"/>
    </row>
    <row r="79" spans="1:17"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8"/>
        <v>1</v>
      </c>
      <c r="Q79" s="63"/>
    </row>
    <row r="80" spans="1:17"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8"/>
        <v>1</v>
      </c>
      <c r="Q80" s="63"/>
    </row>
    <row r="81" spans="1:17"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8"/>
        <v>1</v>
      </c>
      <c r="Q81" s="63"/>
    </row>
    <row r="82" spans="1:17"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8"/>
        <v>1</v>
      </c>
      <c r="Q82" s="63"/>
    </row>
    <row r="83" spans="1:17"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8"/>
        <v>1</v>
      </c>
      <c r="Q83" s="63"/>
    </row>
    <row r="84" spans="1:17"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8"/>
        <v>1</v>
      </c>
      <c r="Q84" s="63"/>
    </row>
    <row r="85" spans="1:17"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8"/>
        <v>1</v>
      </c>
      <c r="Q85" s="63"/>
    </row>
    <row r="86" spans="1:17"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8"/>
        <v>1</v>
      </c>
      <c r="Q86" s="63"/>
    </row>
    <row r="87" spans="1:17"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8"/>
        <v>1</v>
      </c>
      <c r="Q87" s="63"/>
    </row>
    <row r="88" spans="1:17"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8"/>
        <v>1</v>
      </c>
      <c r="Q88" s="63"/>
    </row>
    <row r="89" spans="1:17"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8"/>
        <v>1</v>
      </c>
      <c r="Q89" s="63"/>
    </row>
    <row r="90" spans="1:17"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8"/>
        <v>1</v>
      </c>
      <c r="Q90" s="63"/>
    </row>
    <row r="91" spans="1:17"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8"/>
        <v>1</v>
      </c>
      <c r="Q91" s="63"/>
    </row>
    <row r="92" spans="1:17"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8"/>
        <v>1</v>
      </c>
      <c r="Q92" s="63"/>
    </row>
    <row r="93" spans="1:17"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8"/>
        <v>1</v>
      </c>
      <c r="Q93" s="63"/>
    </row>
    <row r="94" spans="1:17"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8"/>
        <v>1</v>
      </c>
      <c r="Q94" s="63"/>
    </row>
    <row r="95" spans="1:17"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8"/>
        <v>1</v>
      </c>
      <c r="Q95" s="63"/>
    </row>
    <row r="96" spans="1:17"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8"/>
        <v>1</v>
      </c>
      <c r="Q96" s="63"/>
    </row>
    <row r="97" spans="1:17"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8"/>
        <v>1</v>
      </c>
      <c r="Q97" s="63"/>
    </row>
    <row r="98" spans="1:17"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8"/>
        <v>1</v>
      </c>
      <c r="Q98" s="63"/>
    </row>
    <row r="99" spans="1:17"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8"/>
        <v>1</v>
      </c>
      <c r="Q99" s="63"/>
    </row>
    <row r="100" spans="1:17"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8"/>
        <v>1</v>
      </c>
      <c r="Q100" s="63"/>
    </row>
    <row r="101" spans="1:17"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8"/>
        <v>1</v>
      </c>
      <c r="Q101" s="63"/>
    </row>
    <row r="102" spans="1:17"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8"/>
        <v>1</v>
      </c>
      <c r="Q102" s="63"/>
    </row>
    <row r="103" spans="1:17"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8"/>
        <v>1</v>
      </c>
      <c r="Q103" s="63"/>
    </row>
    <row r="104" spans="1:17"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8"/>
        <v>1</v>
      </c>
      <c r="Q104" s="63"/>
    </row>
    <row r="105" spans="1:17"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8"/>
        <v>1</v>
      </c>
      <c r="Q105" s="63"/>
    </row>
    <row r="106" spans="1:17"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8"/>
        <v>1</v>
      </c>
      <c r="Q106" s="63"/>
    </row>
    <row r="107" spans="1:17"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8"/>
        <v>1</v>
      </c>
      <c r="Q107" s="63"/>
    </row>
    <row r="108" spans="1:17"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8"/>
        <v>1</v>
      </c>
      <c r="Q108" s="63"/>
    </row>
    <row r="109" spans="1:17"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8"/>
        <v>1</v>
      </c>
      <c r="Q109" s="63"/>
    </row>
    <row r="110" spans="1:17" x14ac:dyDescent="0.2">
      <c r="A110" s="63"/>
      <c r="D110" s="63"/>
      <c r="E110" s="63"/>
      <c r="F110" s="63"/>
      <c r="G110" s="63"/>
      <c r="I110" s="63"/>
    </row>
    <row r="111" spans="1:17" x14ac:dyDescent="0.2">
      <c r="A111" s="63"/>
      <c r="D111" s="63"/>
      <c r="E111" s="63"/>
      <c r="F111" s="63"/>
      <c r="G111" s="63"/>
      <c r="I111" s="63"/>
    </row>
    <row r="112" spans="1:17" x14ac:dyDescent="0.2">
      <c r="A112" s="63"/>
      <c r="D112" s="63"/>
      <c r="E112" s="63"/>
      <c r="F112" s="63"/>
      <c r="G112" s="63"/>
      <c r="I112" s="63"/>
    </row>
    <row r="113" spans="1:9" x14ac:dyDescent="0.2">
      <c r="A113" s="63"/>
      <c r="D113" s="63"/>
      <c r="E113" s="63"/>
      <c r="F113" s="63"/>
      <c r="G113" s="63"/>
      <c r="I113" s="63"/>
    </row>
    <row r="114" spans="1:9" x14ac:dyDescent="0.2">
      <c r="A114" s="63"/>
      <c r="D114" s="63"/>
      <c r="E114" s="63"/>
      <c r="F114" s="63"/>
      <c r="G114" s="63"/>
      <c r="I114" s="63"/>
    </row>
    <row r="115" spans="1:9" x14ac:dyDescent="0.2">
      <c r="A115" s="63"/>
      <c r="D115" s="63"/>
      <c r="E115" s="63"/>
      <c r="F115" s="63"/>
      <c r="G115" s="63"/>
      <c r="I115" s="63"/>
    </row>
    <row r="116" spans="1:9" x14ac:dyDescent="0.2">
      <c r="A116" s="63"/>
      <c r="D116" s="63"/>
      <c r="E116" s="63"/>
      <c r="F116" s="63"/>
      <c r="G116" s="63"/>
      <c r="I116" s="63"/>
    </row>
    <row r="117" spans="1:9" x14ac:dyDescent="0.2">
      <c r="A117" s="63"/>
      <c r="D117" s="63"/>
      <c r="E117" s="63"/>
      <c r="F117" s="63"/>
      <c r="G117" s="63"/>
      <c r="I117" s="63"/>
    </row>
    <row r="118" spans="1:9" x14ac:dyDescent="0.2">
      <c r="A118" s="63"/>
      <c r="D118" s="63"/>
      <c r="E118" s="63"/>
      <c r="F118" s="63"/>
      <c r="G118" s="63"/>
      <c r="I118" s="63"/>
    </row>
    <row r="119" spans="1:9" x14ac:dyDescent="0.2">
      <c r="A119" s="63"/>
      <c r="D119" s="63"/>
      <c r="E119" s="63"/>
      <c r="F119" s="63"/>
      <c r="G119" s="63"/>
      <c r="I119" s="63"/>
    </row>
    <row r="120" spans="1:9" x14ac:dyDescent="0.2">
      <c r="A120" s="63"/>
      <c r="D120" s="63"/>
      <c r="E120" s="63"/>
      <c r="F120" s="63"/>
      <c r="G120" s="63"/>
      <c r="I120" s="63"/>
    </row>
    <row r="121" spans="1:9" x14ac:dyDescent="0.2">
      <c r="A121" s="63"/>
      <c r="D121" s="63"/>
      <c r="E121" s="63"/>
      <c r="F121" s="63"/>
      <c r="G121" s="63"/>
      <c r="I121" s="63"/>
    </row>
    <row r="122" spans="1:9" x14ac:dyDescent="0.2">
      <c r="A122" s="63"/>
      <c r="D122" s="63"/>
      <c r="E122" s="63"/>
      <c r="F122" s="63"/>
      <c r="G122" s="63"/>
      <c r="I122" s="63"/>
    </row>
    <row r="123" spans="1:9" x14ac:dyDescent="0.2">
      <c r="A123" s="63"/>
      <c r="D123" s="63"/>
      <c r="E123" s="63"/>
      <c r="F123" s="63"/>
      <c r="G123" s="63"/>
      <c r="I123" s="63"/>
    </row>
    <row r="124" spans="1:9" x14ac:dyDescent="0.2">
      <c r="A124" s="63"/>
      <c r="D124" s="63"/>
      <c r="E124" s="63"/>
      <c r="F124" s="63"/>
      <c r="G124" s="63"/>
      <c r="I124" s="63"/>
    </row>
    <row r="125" spans="1:9" x14ac:dyDescent="0.2">
      <c r="A125" s="63"/>
      <c r="D125" s="63"/>
      <c r="E125" s="63"/>
      <c r="F125" s="63"/>
      <c r="G125" s="63"/>
      <c r="I125" s="63"/>
    </row>
    <row r="126" spans="1:9" x14ac:dyDescent="0.2">
      <c r="A126" s="63"/>
      <c r="D126" s="63"/>
      <c r="E126" s="63"/>
      <c r="F126" s="63"/>
      <c r="G126" s="63"/>
      <c r="I126" s="63"/>
    </row>
    <row r="127" spans="1:9" x14ac:dyDescent="0.2">
      <c r="A127" s="63"/>
      <c r="D127" s="63"/>
      <c r="E127" s="63"/>
      <c r="F127" s="63"/>
      <c r="G127" s="63"/>
      <c r="I127" s="63"/>
    </row>
    <row r="128" spans="1:9" x14ac:dyDescent="0.2">
      <c r="A128" s="63"/>
      <c r="D128" s="63"/>
      <c r="E128" s="63"/>
      <c r="F128" s="63"/>
      <c r="G128" s="63"/>
      <c r="I128" s="63"/>
    </row>
    <row r="129" spans="1:9" x14ac:dyDescent="0.2">
      <c r="A129" s="63"/>
      <c r="D129" s="63"/>
      <c r="E129" s="63"/>
      <c r="F129" s="63"/>
      <c r="G129" s="63"/>
      <c r="I129" s="63"/>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election activeCell="I28" sqref="I28"/>
    </sheetView>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'RPS-2D-10'!A2</f>
        <v>RTO-renewable_hydro-voluntary</v>
      </c>
      <c r="B2" s="63" t="str">
        <f>'RPS-2D-10'!B2</f>
        <v>clean_energy</v>
      </c>
      <c r="C2" s="63" t="str">
        <f>'RPS-2D-10'!C2</f>
        <v>voluntary</v>
      </c>
      <c r="D2" s="63" t="str">
        <f>'RPS-2D-10'!D2</f>
        <v>renewable_hydro</v>
      </c>
      <c r="E2" s="63" t="str">
        <f>'RPS-2D-10'!E2</f>
        <v>RTO</v>
      </c>
      <c r="F2" s="63">
        <f>'RPS-2D-10'!F2</f>
        <v>2022</v>
      </c>
      <c r="G2" s="2">
        <f>'RPS-2D-10'!G2</f>
        <v>811917.9279515394</v>
      </c>
      <c r="H2" s="9">
        <f>'RPS-2D-10'!H2</f>
        <v>0.10966334730871773</v>
      </c>
      <c r="I2" s="82">
        <f>0</f>
        <v>0</v>
      </c>
      <c r="J2" s="82">
        <f>'RPS-2D-10'!J2</f>
        <v>0</v>
      </c>
      <c r="K2" s="63">
        <f>'RPS-2D-10'!K2</f>
        <v>60</v>
      </c>
      <c r="L2" s="63" t="str">
        <f>'RPS-2D-10'!L2</f>
        <v>soft</v>
      </c>
      <c r="N2" s="63">
        <f>'RPS-2D-10'!N2</f>
        <v>0</v>
      </c>
      <c r="O2" s="34"/>
      <c r="P2" s="63">
        <f t="shared" ref="P2:P10" si="0">IF(COUNTIF($M$2:$M$109,A2)=0,1,0)</f>
        <v>0</v>
      </c>
    </row>
    <row r="3" spans="1:16" x14ac:dyDescent="0.2">
      <c r="A3" s="63" t="str">
        <f>'RPS-2D-10'!A3</f>
        <v>RTO-renewable_hydro-voluntary</v>
      </c>
      <c r="B3" s="63" t="str">
        <f>'RPS-2D-10'!B3</f>
        <v>clean_energy</v>
      </c>
      <c r="C3" s="63" t="str">
        <f>'RPS-2D-10'!C3</f>
        <v>voluntary</v>
      </c>
      <c r="D3" s="63" t="str">
        <f>'RPS-2D-10'!D3</f>
        <v>renewable_hydro</v>
      </c>
      <c r="E3" s="63" t="str">
        <f>'RPS-2D-10'!E3</f>
        <v>RTO</v>
      </c>
      <c r="F3" s="63">
        <f>'RPS-2D-10'!F3</f>
        <v>2023</v>
      </c>
      <c r="G3" s="2">
        <f>'RPS-2D-10'!G3</f>
        <v>817201.76997622335</v>
      </c>
      <c r="H3" s="9">
        <f>'RPS-2D-10'!H3</f>
        <v>0.11991398921894665</v>
      </c>
      <c r="I3" s="82">
        <f>I2+20%/8</f>
        <v>2.5000000000000001E-2</v>
      </c>
      <c r="J3" s="82">
        <f>'RPS-2D-10'!J3</f>
        <v>6.2500000000000003E-3</v>
      </c>
      <c r="K3" s="63">
        <f>'RPS-2D-10'!K3</f>
        <v>60</v>
      </c>
      <c r="L3" s="63" t="str">
        <f>'RPS-2D-10'!L3</f>
        <v>soft</v>
      </c>
      <c r="N3" s="63">
        <f>'RPS-2D-10'!N3</f>
        <v>0</v>
      </c>
      <c r="O3" s="34"/>
      <c r="P3" s="63">
        <f t="shared" si="0"/>
        <v>0</v>
      </c>
    </row>
    <row r="4" spans="1:16" x14ac:dyDescent="0.2">
      <c r="A4" s="63" t="str">
        <f>'RPS-2D-10'!A4</f>
        <v>RTO-renewable_hydro-voluntary</v>
      </c>
      <c r="B4" s="63" t="str">
        <f>'RPS-2D-10'!B4</f>
        <v>clean_energy</v>
      </c>
      <c r="C4" s="63" t="str">
        <f>'RPS-2D-10'!C4</f>
        <v>voluntary</v>
      </c>
      <c r="D4" s="63" t="str">
        <f>'RPS-2D-10'!D4</f>
        <v>renewable_hydro</v>
      </c>
      <c r="E4" s="63" t="str">
        <f>'RPS-2D-10'!E4</f>
        <v>RTO</v>
      </c>
      <c r="F4" s="63">
        <f>'RPS-2D-10'!F4</f>
        <v>2024</v>
      </c>
      <c r="G4" s="2">
        <f>'RPS-2D-10'!G4</f>
        <v>823970.06921936828</v>
      </c>
      <c r="H4" s="9">
        <f>'RPS-2D-10'!H4</f>
        <v>0.13703849270426874</v>
      </c>
      <c r="I4" s="82">
        <f t="shared" ref="I4:I10" si="1">I3+20%/8</f>
        <v>0.05</v>
      </c>
      <c r="J4" s="82">
        <f>'RPS-2D-10'!J4</f>
        <v>1.2500000000000001E-2</v>
      </c>
      <c r="K4" s="63">
        <f>'RPS-2D-10'!K4</f>
        <v>60</v>
      </c>
      <c r="L4" s="63" t="str">
        <f>'RPS-2D-10'!L4</f>
        <v>soft</v>
      </c>
      <c r="N4" s="63">
        <f>'RPS-2D-10'!N4</f>
        <v>0</v>
      </c>
      <c r="O4" s="34"/>
      <c r="P4" s="63">
        <f t="shared" si="0"/>
        <v>0</v>
      </c>
    </row>
    <row r="5" spans="1:16" x14ac:dyDescent="0.2">
      <c r="A5" s="63" t="str">
        <f>'RPS-2D-10'!A5</f>
        <v>RTO-renewable_hydro-voluntary</v>
      </c>
      <c r="B5" s="63" t="str">
        <f>'RPS-2D-10'!B5</f>
        <v>clean_energy</v>
      </c>
      <c r="C5" s="63" t="str">
        <f>'RPS-2D-10'!C5</f>
        <v>voluntary</v>
      </c>
      <c r="D5" s="63" t="str">
        <f>'RPS-2D-10'!D5</f>
        <v>renewable_hydro</v>
      </c>
      <c r="E5" s="63" t="str">
        <f>'RPS-2D-10'!E5</f>
        <v>RTO</v>
      </c>
      <c r="F5" s="63">
        <f>'RPS-2D-10'!F5</f>
        <v>2025</v>
      </c>
      <c r="G5" s="2">
        <f>'RPS-2D-10'!G5</f>
        <v>829832.25243344798</v>
      </c>
      <c r="H5" s="9">
        <f>'RPS-2D-10'!H5</f>
        <v>0.15770001259058</v>
      </c>
      <c r="I5" s="82">
        <f t="shared" si="1"/>
        <v>7.5000000000000011E-2</v>
      </c>
      <c r="J5" s="82">
        <f>'RPS-2D-10'!J5</f>
        <v>1.8750000000000003E-2</v>
      </c>
      <c r="K5" s="63">
        <f>'RPS-2D-10'!K5</f>
        <v>60</v>
      </c>
      <c r="L5" s="63" t="str">
        <f>'RPS-2D-10'!L5</f>
        <v>soft</v>
      </c>
      <c r="N5" s="63">
        <f>'RPS-2D-10'!N5</f>
        <v>0</v>
      </c>
      <c r="O5" s="34"/>
      <c r="P5" s="63">
        <f t="shared" si="0"/>
        <v>0</v>
      </c>
    </row>
    <row r="6" spans="1:16" x14ac:dyDescent="0.2">
      <c r="A6" s="63" t="str">
        <f>'RPS-2D-10'!A6</f>
        <v>RTO-renewable_hydro-voluntary</v>
      </c>
      <c r="B6" s="63" t="str">
        <f>'RPS-2D-10'!B6</f>
        <v>clean_energy</v>
      </c>
      <c r="C6" s="63" t="str">
        <f>'RPS-2D-10'!C6</f>
        <v>voluntary</v>
      </c>
      <c r="D6" s="63" t="str">
        <f>'RPS-2D-10'!D6</f>
        <v>renewable_hydro</v>
      </c>
      <c r="E6" s="63" t="str">
        <f>'RPS-2D-10'!E6</f>
        <v>RTO</v>
      </c>
      <c r="F6" s="63">
        <f>'RPS-2D-10'!F6</f>
        <v>2026</v>
      </c>
      <c r="G6" s="2">
        <f>'RPS-2D-10'!G6</f>
        <v>835225.83710738039</v>
      </c>
      <c r="H6" s="9">
        <f>'RPS-2D-10'!H6</f>
        <v>0.17609062853473301</v>
      </c>
      <c r="I6" s="82">
        <f t="shared" si="1"/>
        <v>0.1</v>
      </c>
      <c r="J6" s="82">
        <f>'RPS-2D-10'!J6</f>
        <v>2.5000000000000001E-2</v>
      </c>
      <c r="K6" s="63">
        <f>'RPS-2D-10'!K6</f>
        <v>60</v>
      </c>
      <c r="L6" s="63" t="str">
        <f>'RPS-2D-10'!L6</f>
        <v>soft</v>
      </c>
      <c r="N6" s="63">
        <f>'RPS-2D-10'!N6</f>
        <v>0</v>
      </c>
      <c r="O6" s="34"/>
      <c r="P6" s="63">
        <f t="shared" si="0"/>
        <v>0</v>
      </c>
    </row>
    <row r="7" spans="1:16" x14ac:dyDescent="0.2">
      <c r="A7" s="63" t="str">
        <f>'RPS-2D-10'!A7</f>
        <v>RTO-renewable_hydro-voluntary</v>
      </c>
      <c r="B7" s="63" t="str">
        <f>'RPS-2D-10'!B7</f>
        <v>clean_energy</v>
      </c>
      <c r="C7" s="63" t="str">
        <f>'RPS-2D-10'!C7</f>
        <v>voluntary</v>
      </c>
      <c r="D7" s="63" t="str">
        <f>'RPS-2D-10'!D7</f>
        <v>renewable_hydro</v>
      </c>
      <c r="E7" s="63" t="str">
        <f>'RPS-2D-10'!E7</f>
        <v>RTO</v>
      </c>
      <c r="F7" s="63">
        <f>'RPS-2D-10'!F7</f>
        <v>2027</v>
      </c>
      <c r="G7" s="2">
        <f>'RPS-2D-10'!G7</f>
        <v>838305.50720648246</v>
      </c>
      <c r="H7" s="9">
        <f>'RPS-2D-10'!H7</f>
        <v>0.17858823221208159</v>
      </c>
      <c r="I7" s="82">
        <f t="shared" si="1"/>
        <v>0.125</v>
      </c>
      <c r="J7" s="82">
        <f>'RPS-2D-10'!J7</f>
        <v>3.125E-2</v>
      </c>
      <c r="K7" s="63">
        <f>'RPS-2D-10'!K7</f>
        <v>60</v>
      </c>
      <c r="L7" s="63" t="str">
        <f>'RPS-2D-10'!L7</f>
        <v>soft</v>
      </c>
      <c r="N7" s="63">
        <f>'RPS-2D-10'!N7</f>
        <v>0</v>
      </c>
      <c r="O7" s="34"/>
      <c r="P7" s="63">
        <f t="shared" si="0"/>
        <v>0</v>
      </c>
    </row>
    <row r="8" spans="1:16" x14ac:dyDescent="0.2">
      <c r="A8" s="63" t="str">
        <f>'RPS-2D-10'!A8</f>
        <v>RTO-renewable_hydro-voluntary</v>
      </c>
      <c r="B8" s="63" t="str">
        <f>'RPS-2D-10'!B8</f>
        <v>clean_energy</v>
      </c>
      <c r="C8" s="63" t="str">
        <f>'RPS-2D-10'!C8</f>
        <v>voluntary</v>
      </c>
      <c r="D8" s="63" t="str">
        <f>'RPS-2D-10'!D8</f>
        <v>renewable_hydro</v>
      </c>
      <c r="E8" s="63" t="str">
        <f>'RPS-2D-10'!E8</f>
        <v>RTO</v>
      </c>
      <c r="F8" s="63">
        <f>'RPS-2D-10'!F8</f>
        <v>2028</v>
      </c>
      <c r="G8" s="2">
        <f>'RPS-2D-10'!G8</f>
        <v>842053.61250675155</v>
      </c>
      <c r="H8" s="9">
        <f>'RPS-2D-10'!H8</f>
        <v>0.19551295445781947</v>
      </c>
      <c r="I8" s="82">
        <f t="shared" si="1"/>
        <v>0.15</v>
      </c>
      <c r="J8" s="82">
        <f>'RPS-2D-10'!J8</f>
        <v>3.7499999999999999E-2</v>
      </c>
      <c r="K8" s="63">
        <f>'RPS-2D-10'!K8</f>
        <v>60</v>
      </c>
      <c r="L8" s="63" t="str">
        <f>'RPS-2D-10'!L8</f>
        <v>soft</v>
      </c>
      <c r="N8" s="63">
        <f>'RPS-2D-10'!N8</f>
        <v>0</v>
      </c>
      <c r="O8" s="34"/>
      <c r="P8" s="63">
        <f t="shared" si="0"/>
        <v>0</v>
      </c>
    </row>
    <row r="9" spans="1:16" x14ac:dyDescent="0.2">
      <c r="A9" s="63" t="str">
        <f>'RPS-2D-10'!A9</f>
        <v>RTO-renewable_hydro-voluntary</v>
      </c>
      <c r="B9" s="63" t="str">
        <f>'RPS-2D-10'!B9</f>
        <v>clean_energy</v>
      </c>
      <c r="C9" s="63" t="str">
        <f>'RPS-2D-10'!C9</f>
        <v>voluntary</v>
      </c>
      <c r="D9" s="63" t="str">
        <f>'RPS-2D-10'!D9</f>
        <v>renewable_hydro</v>
      </c>
      <c r="E9" s="63" t="str">
        <f>'RPS-2D-10'!E9</f>
        <v>RTO</v>
      </c>
      <c r="F9" s="63">
        <f>'RPS-2D-10'!F9</f>
        <v>2029</v>
      </c>
      <c r="G9" s="2">
        <f>'RPS-2D-10'!G9</f>
        <v>846843.9014939433</v>
      </c>
      <c r="H9" s="9">
        <f>'RPS-2D-10'!H9</f>
        <v>0.21459340692433423</v>
      </c>
      <c r="I9" s="82">
        <f t="shared" si="1"/>
        <v>0.17499999999999999</v>
      </c>
      <c r="J9" s="82">
        <f>'RPS-2D-10'!J9</f>
        <v>4.3749999999999997E-2</v>
      </c>
      <c r="K9" s="63">
        <f>'RPS-2D-10'!K9</f>
        <v>60</v>
      </c>
      <c r="L9" s="63" t="str">
        <f>'RPS-2D-10'!L9</f>
        <v>soft</v>
      </c>
      <c r="N9" s="63">
        <f>'RPS-2D-10'!N9</f>
        <v>0</v>
      </c>
      <c r="O9" s="34"/>
      <c r="P9" s="63">
        <f t="shared" si="0"/>
        <v>0</v>
      </c>
    </row>
    <row r="10" spans="1:16" x14ac:dyDescent="0.2">
      <c r="A10" s="63" t="str">
        <f>'RPS-2D-10'!A10</f>
        <v>RTO-renewable_hydro-voluntary</v>
      </c>
      <c r="B10" s="63" t="str">
        <f>'RPS-2D-10'!B10</f>
        <v>clean_energy</v>
      </c>
      <c r="C10" s="63" t="str">
        <f>'RPS-2D-10'!C10</f>
        <v>voluntary</v>
      </c>
      <c r="D10" s="63" t="str">
        <f>'RPS-2D-10'!D10</f>
        <v>renewable_hydro</v>
      </c>
      <c r="E10" s="63" t="str">
        <f>'RPS-2D-10'!E10</f>
        <v>RTO</v>
      </c>
      <c r="F10" s="63">
        <f>'RPS-2D-10'!F10</f>
        <v>2030</v>
      </c>
      <c r="G10" s="2">
        <f>'RPS-2D-10'!G10</f>
        <v>851754.38291297364</v>
      </c>
      <c r="H10" s="9">
        <f>'RPS-2D-10'!H10</f>
        <v>0.23194573563893009</v>
      </c>
      <c r="I10" s="82">
        <f t="shared" si="1"/>
        <v>0.19999999999999998</v>
      </c>
      <c r="J10" s="82">
        <f>'RPS-2D-10'!J10</f>
        <v>4.9999999999999996E-2</v>
      </c>
      <c r="K10" s="63">
        <f>'RPS-2D-10'!K10</f>
        <v>60</v>
      </c>
      <c r="L10" s="63" t="str">
        <f>'RPS-2D-10'!L10</f>
        <v>soft</v>
      </c>
      <c r="N10" s="63">
        <f>'RPS-2D-10'!N10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2">A3</f>
        <v>RTO-renewable_hydro-voluntary</v>
      </c>
      <c r="N12" s="63">
        <v>1</v>
      </c>
      <c r="O12" s="34">
        <v>1</v>
      </c>
      <c r="P12" s="63">
        <f t="shared" ref="P12:P75" si="3">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2"/>
        <v>RTO-renewable_hydro-voluntary</v>
      </c>
      <c r="N13" s="63">
        <v>1</v>
      </c>
      <c r="O13" s="34">
        <v>1</v>
      </c>
      <c r="P13" s="63">
        <f t="shared" si="3"/>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2"/>
        <v>RTO-renewable_hydro-voluntary</v>
      </c>
      <c r="N14" s="63">
        <v>1</v>
      </c>
      <c r="O14" s="34">
        <v>1</v>
      </c>
      <c r="P14" s="63">
        <f t="shared" si="3"/>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2"/>
        <v>RTO-renewable_hydro-voluntary</v>
      </c>
      <c r="N15" s="63">
        <v>1</v>
      </c>
      <c r="O15" s="34">
        <v>1</v>
      </c>
      <c r="P15" s="63">
        <f t="shared" si="3"/>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2"/>
        <v>RTO-renewable_hydro-voluntary</v>
      </c>
      <c r="N16" s="63">
        <v>1</v>
      </c>
      <c r="O16" s="34">
        <v>1</v>
      </c>
      <c r="P16" s="63">
        <f t="shared" si="3"/>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2"/>
        <v>RTO-renewable_hydro-voluntary</v>
      </c>
      <c r="N17" s="63">
        <v>1</v>
      </c>
      <c r="O17" s="34">
        <v>1</v>
      </c>
      <c r="P17" s="63">
        <f t="shared" si="3"/>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2"/>
        <v>RTO-renewable_hydro-voluntary</v>
      </c>
      <c r="N18" s="63">
        <v>1</v>
      </c>
      <c r="O18" s="34">
        <v>1</v>
      </c>
      <c r="P18" s="63">
        <f t="shared" si="3"/>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2"/>
        <v>RTO-renewable_hydro-voluntary</v>
      </c>
      <c r="N19" s="63">
        <v>1</v>
      </c>
      <c r="O19" s="34">
        <v>1</v>
      </c>
      <c r="P19" s="63">
        <f t="shared" si="3"/>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3"/>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3"/>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3"/>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3"/>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3"/>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3"/>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3"/>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3"/>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3"/>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3"/>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3"/>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3"/>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3"/>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3"/>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3"/>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3"/>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3"/>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3"/>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3"/>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3"/>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3"/>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3"/>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3"/>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3"/>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3"/>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3"/>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3"/>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3"/>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3"/>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3"/>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3"/>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3"/>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3"/>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3"/>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3"/>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3"/>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3"/>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3"/>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3"/>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3"/>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3"/>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3"/>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3"/>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3"/>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3"/>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3"/>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3"/>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3"/>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3"/>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3"/>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3"/>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3"/>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3"/>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3"/>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3"/>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3"/>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4">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4"/>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4"/>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4"/>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4"/>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4"/>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4"/>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4"/>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4"/>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4"/>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4"/>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4"/>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4"/>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4"/>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4"/>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4"/>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4"/>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4"/>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4"/>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4"/>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4"/>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4"/>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4"/>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4"/>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4"/>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4"/>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4"/>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4"/>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4"/>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4"/>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4"/>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4"/>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4"/>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4"/>
        <v>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election activeCell="I2" sqref="I2"/>
    </sheetView>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'RPS-2D-10'!A2</f>
        <v>RTO-renewable_hydro-voluntary</v>
      </c>
      <c r="B2" s="63" t="str">
        <f>'RPS-2D-10'!B2</f>
        <v>clean_energy</v>
      </c>
      <c r="C2" s="63" t="str">
        <f>'RPS-2D-10'!C2</f>
        <v>voluntary</v>
      </c>
      <c r="D2" s="63" t="str">
        <f>'RPS-2D-10'!D2</f>
        <v>renewable_hydro</v>
      </c>
      <c r="E2" s="63" t="str">
        <f>'RPS-2D-10'!E2</f>
        <v>RTO</v>
      </c>
      <c r="F2" s="63">
        <f>'RPS-2D-10'!F2</f>
        <v>2022</v>
      </c>
      <c r="G2" s="2">
        <f>'RPS-2D-10'!G2</f>
        <v>811917.9279515394</v>
      </c>
      <c r="H2" s="9">
        <f>'RPS-2D-10'!H2</f>
        <v>0.10966334730871773</v>
      </c>
      <c r="I2" s="82">
        <f>0</f>
        <v>0</v>
      </c>
      <c r="J2" s="82">
        <f>'RPS-2D-10'!J2</f>
        <v>0</v>
      </c>
      <c r="K2" s="63">
        <f>'RPS-2D-10'!K2</f>
        <v>60</v>
      </c>
      <c r="L2" s="63" t="str">
        <f>'RPS-2D-10'!L2</f>
        <v>soft</v>
      </c>
      <c r="N2" s="63">
        <f>'RPS-2D-10'!N2</f>
        <v>0</v>
      </c>
      <c r="O2" s="34"/>
      <c r="P2" s="63">
        <f t="shared" ref="P2:P10" si="0">IF(COUNTIF($M$2:$M$109,A2)=0,1,0)</f>
        <v>0</v>
      </c>
    </row>
    <row r="3" spans="1:16" x14ac:dyDescent="0.2">
      <c r="A3" s="63" t="str">
        <f>'RPS-2D-10'!A3</f>
        <v>RTO-renewable_hydro-voluntary</v>
      </c>
      <c r="B3" s="63" t="str">
        <f>'RPS-2D-10'!B3</f>
        <v>clean_energy</v>
      </c>
      <c r="C3" s="63" t="str">
        <f>'RPS-2D-10'!C3</f>
        <v>voluntary</v>
      </c>
      <c r="D3" s="63" t="str">
        <f>'RPS-2D-10'!D3</f>
        <v>renewable_hydro</v>
      </c>
      <c r="E3" s="63" t="str">
        <f>'RPS-2D-10'!E3</f>
        <v>RTO</v>
      </c>
      <c r="F3" s="63">
        <f>'RPS-2D-10'!F3</f>
        <v>2023</v>
      </c>
      <c r="G3" s="2">
        <f>'RPS-2D-10'!G3</f>
        <v>817201.76997622335</v>
      </c>
      <c r="H3" s="9">
        <f>'RPS-2D-10'!H3</f>
        <v>0.11991398921894665</v>
      </c>
      <c r="I3" s="82">
        <f>I2+30%/8</f>
        <v>3.7499999999999999E-2</v>
      </c>
      <c r="J3" s="82">
        <f>'RPS-2D-10'!J3</f>
        <v>6.2500000000000003E-3</v>
      </c>
      <c r="K3" s="63">
        <f>'RPS-2D-10'!K3</f>
        <v>60</v>
      </c>
      <c r="L3" s="63" t="str">
        <f>'RPS-2D-10'!L3</f>
        <v>soft</v>
      </c>
      <c r="N3" s="63">
        <f>'RPS-2D-10'!N3</f>
        <v>0</v>
      </c>
      <c r="O3" s="34"/>
      <c r="P3" s="63">
        <f t="shared" si="0"/>
        <v>0</v>
      </c>
    </row>
    <row r="4" spans="1:16" x14ac:dyDescent="0.2">
      <c r="A4" s="63" t="str">
        <f>'RPS-2D-10'!A4</f>
        <v>RTO-renewable_hydro-voluntary</v>
      </c>
      <c r="B4" s="63" t="str">
        <f>'RPS-2D-10'!B4</f>
        <v>clean_energy</v>
      </c>
      <c r="C4" s="63" t="str">
        <f>'RPS-2D-10'!C4</f>
        <v>voluntary</v>
      </c>
      <c r="D4" s="63" t="str">
        <f>'RPS-2D-10'!D4</f>
        <v>renewable_hydro</v>
      </c>
      <c r="E4" s="63" t="str">
        <f>'RPS-2D-10'!E4</f>
        <v>RTO</v>
      </c>
      <c r="F4" s="63">
        <f>'RPS-2D-10'!F4</f>
        <v>2024</v>
      </c>
      <c r="G4" s="2">
        <f>'RPS-2D-10'!G4</f>
        <v>823970.06921936828</v>
      </c>
      <c r="H4" s="9">
        <f>'RPS-2D-10'!H4</f>
        <v>0.13703849270426874</v>
      </c>
      <c r="I4" s="82">
        <f t="shared" ref="I4:I10" si="1">I3+30%/8</f>
        <v>7.4999999999999997E-2</v>
      </c>
      <c r="J4" s="82">
        <f>'RPS-2D-10'!J4</f>
        <v>1.2500000000000001E-2</v>
      </c>
      <c r="K4" s="63">
        <f>'RPS-2D-10'!K4</f>
        <v>60</v>
      </c>
      <c r="L4" s="63" t="str">
        <f>'RPS-2D-10'!L4</f>
        <v>soft</v>
      </c>
      <c r="N4" s="63">
        <f>'RPS-2D-10'!N4</f>
        <v>0</v>
      </c>
      <c r="O4" s="34"/>
      <c r="P4" s="63">
        <f t="shared" si="0"/>
        <v>0</v>
      </c>
    </row>
    <row r="5" spans="1:16" x14ac:dyDescent="0.2">
      <c r="A5" s="63" t="str">
        <f>'RPS-2D-10'!A5</f>
        <v>RTO-renewable_hydro-voluntary</v>
      </c>
      <c r="B5" s="63" t="str">
        <f>'RPS-2D-10'!B5</f>
        <v>clean_energy</v>
      </c>
      <c r="C5" s="63" t="str">
        <f>'RPS-2D-10'!C5</f>
        <v>voluntary</v>
      </c>
      <c r="D5" s="63" t="str">
        <f>'RPS-2D-10'!D5</f>
        <v>renewable_hydro</v>
      </c>
      <c r="E5" s="63" t="str">
        <f>'RPS-2D-10'!E5</f>
        <v>RTO</v>
      </c>
      <c r="F5" s="63">
        <f>'RPS-2D-10'!F5</f>
        <v>2025</v>
      </c>
      <c r="G5" s="2">
        <f>'RPS-2D-10'!G5</f>
        <v>829832.25243344798</v>
      </c>
      <c r="H5" s="9">
        <f>'RPS-2D-10'!H5</f>
        <v>0.15770001259058</v>
      </c>
      <c r="I5" s="82">
        <f t="shared" si="1"/>
        <v>0.11249999999999999</v>
      </c>
      <c r="J5" s="82">
        <f>'RPS-2D-10'!J5</f>
        <v>1.8750000000000003E-2</v>
      </c>
      <c r="K5" s="63">
        <f>'RPS-2D-10'!K5</f>
        <v>60</v>
      </c>
      <c r="L5" s="63" t="str">
        <f>'RPS-2D-10'!L5</f>
        <v>soft</v>
      </c>
      <c r="N5" s="63">
        <f>'RPS-2D-10'!N5</f>
        <v>0</v>
      </c>
      <c r="O5" s="34"/>
      <c r="P5" s="63">
        <f t="shared" si="0"/>
        <v>0</v>
      </c>
    </row>
    <row r="6" spans="1:16" x14ac:dyDescent="0.2">
      <c r="A6" s="63" t="str">
        <f>'RPS-2D-10'!A6</f>
        <v>RTO-renewable_hydro-voluntary</v>
      </c>
      <c r="B6" s="63" t="str">
        <f>'RPS-2D-10'!B6</f>
        <v>clean_energy</v>
      </c>
      <c r="C6" s="63" t="str">
        <f>'RPS-2D-10'!C6</f>
        <v>voluntary</v>
      </c>
      <c r="D6" s="63" t="str">
        <f>'RPS-2D-10'!D6</f>
        <v>renewable_hydro</v>
      </c>
      <c r="E6" s="63" t="str">
        <f>'RPS-2D-10'!E6</f>
        <v>RTO</v>
      </c>
      <c r="F6" s="63">
        <f>'RPS-2D-10'!F6</f>
        <v>2026</v>
      </c>
      <c r="G6" s="2">
        <f>'RPS-2D-10'!G6</f>
        <v>835225.83710738039</v>
      </c>
      <c r="H6" s="9">
        <f>'RPS-2D-10'!H6</f>
        <v>0.17609062853473301</v>
      </c>
      <c r="I6" s="82">
        <f t="shared" si="1"/>
        <v>0.15</v>
      </c>
      <c r="J6" s="82">
        <f>'RPS-2D-10'!J6</f>
        <v>2.5000000000000001E-2</v>
      </c>
      <c r="K6" s="63">
        <f>'RPS-2D-10'!K6</f>
        <v>60</v>
      </c>
      <c r="L6" s="63" t="str">
        <f>'RPS-2D-10'!L6</f>
        <v>soft</v>
      </c>
      <c r="N6" s="63">
        <f>'RPS-2D-10'!N6</f>
        <v>0</v>
      </c>
      <c r="O6" s="34"/>
      <c r="P6" s="63">
        <f t="shared" si="0"/>
        <v>0</v>
      </c>
    </row>
    <row r="7" spans="1:16" x14ac:dyDescent="0.2">
      <c r="A7" s="63" t="str">
        <f>'RPS-2D-10'!A7</f>
        <v>RTO-renewable_hydro-voluntary</v>
      </c>
      <c r="B7" s="63" t="str">
        <f>'RPS-2D-10'!B7</f>
        <v>clean_energy</v>
      </c>
      <c r="C7" s="63" t="str">
        <f>'RPS-2D-10'!C7</f>
        <v>voluntary</v>
      </c>
      <c r="D7" s="63" t="str">
        <f>'RPS-2D-10'!D7</f>
        <v>renewable_hydro</v>
      </c>
      <c r="E7" s="63" t="str">
        <f>'RPS-2D-10'!E7</f>
        <v>RTO</v>
      </c>
      <c r="F7" s="63">
        <f>'RPS-2D-10'!F7</f>
        <v>2027</v>
      </c>
      <c r="G7" s="2">
        <f>'RPS-2D-10'!G7</f>
        <v>838305.50720648246</v>
      </c>
      <c r="H7" s="9">
        <f>'RPS-2D-10'!H7</f>
        <v>0.17858823221208159</v>
      </c>
      <c r="I7" s="82">
        <f t="shared" si="1"/>
        <v>0.1875</v>
      </c>
      <c r="J7" s="82">
        <f>'RPS-2D-10'!J7</f>
        <v>3.125E-2</v>
      </c>
      <c r="K7" s="63">
        <f>'RPS-2D-10'!K7</f>
        <v>60</v>
      </c>
      <c r="L7" s="63" t="str">
        <f>'RPS-2D-10'!L7</f>
        <v>soft</v>
      </c>
      <c r="N7" s="63">
        <f>'RPS-2D-10'!N7</f>
        <v>0</v>
      </c>
      <c r="O7" s="34"/>
      <c r="P7" s="63">
        <f t="shared" si="0"/>
        <v>0</v>
      </c>
    </row>
    <row r="8" spans="1:16" x14ac:dyDescent="0.2">
      <c r="A8" s="63" t="str">
        <f>'RPS-2D-10'!A8</f>
        <v>RTO-renewable_hydro-voluntary</v>
      </c>
      <c r="B8" s="63" t="str">
        <f>'RPS-2D-10'!B8</f>
        <v>clean_energy</v>
      </c>
      <c r="C8" s="63" t="str">
        <f>'RPS-2D-10'!C8</f>
        <v>voluntary</v>
      </c>
      <c r="D8" s="63" t="str">
        <f>'RPS-2D-10'!D8</f>
        <v>renewable_hydro</v>
      </c>
      <c r="E8" s="63" t="str">
        <f>'RPS-2D-10'!E8</f>
        <v>RTO</v>
      </c>
      <c r="F8" s="63">
        <f>'RPS-2D-10'!F8</f>
        <v>2028</v>
      </c>
      <c r="G8" s="2">
        <f>'RPS-2D-10'!G8</f>
        <v>842053.61250675155</v>
      </c>
      <c r="H8" s="9">
        <f>'RPS-2D-10'!H8</f>
        <v>0.19551295445781947</v>
      </c>
      <c r="I8" s="82">
        <f t="shared" si="1"/>
        <v>0.22500000000000001</v>
      </c>
      <c r="J8" s="82">
        <f>'RPS-2D-10'!J8</f>
        <v>3.7499999999999999E-2</v>
      </c>
      <c r="K8" s="63">
        <f>'RPS-2D-10'!K8</f>
        <v>60</v>
      </c>
      <c r="L8" s="63" t="str">
        <f>'RPS-2D-10'!L8</f>
        <v>soft</v>
      </c>
      <c r="N8" s="63">
        <f>'RPS-2D-10'!N8</f>
        <v>0</v>
      </c>
      <c r="O8" s="34"/>
      <c r="P8" s="63">
        <f t="shared" si="0"/>
        <v>0</v>
      </c>
    </row>
    <row r="9" spans="1:16" x14ac:dyDescent="0.2">
      <c r="A9" s="63" t="str">
        <f>'RPS-2D-10'!A9</f>
        <v>RTO-renewable_hydro-voluntary</v>
      </c>
      <c r="B9" s="63" t="str">
        <f>'RPS-2D-10'!B9</f>
        <v>clean_energy</v>
      </c>
      <c r="C9" s="63" t="str">
        <f>'RPS-2D-10'!C9</f>
        <v>voluntary</v>
      </c>
      <c r="D9" s="63" t="str">
        <f>'RPS-2D-10'!D9</f>
        <v>renewable_hydro</v>
      </c>
      <c r="E9" s="63" t="str">
        <f>'RPS-2D-10'!E9</f>
        <v>RTO</v>
      </c>
      <c r="F9" s="63">
        <f>'RPS-2D-10'!F9</f>
        <v>2029</v>
      </c>
      <c r="G9" s="2">
        <f>'RPS-2D-10'!G9</f>
        <v>846843.9014939433</v>
      </c>
      <c r="H9" s="9">
        <f>'RPS-2D-10'!H9</f>
        <v>0.21459340692433423</v>
      </c>
      <c r="I9" s="82">
        <f t="shared" si="1"/>
        <v>0.26250000000000001</v>
      </c>
      <c r="J9" s="82">
        <f>'RPS-2D-10'!J9</f>
        <v>4.3749999999999997E-2</v>
      </c>
      <c r="K9" s="63">
        <f>'RPS-2D-10'!K9</f>
        <v>60</v>
      </c>
      <c r="L9" s="63" t="str">
        <f>'RPS-2D-10'!L9</f>
        <v>soft</v>
      </c>
      <c r="N9" s="63">
        <f>'RPS-2D-10'!N9</f>
        <v>0</v>
      </c>
      <c r="O9" s="34"/>
      <c r="P9" s="63">
        <f t="shared" si="0"/>
        <v>0</v>
      </c>
    </row>
    <row r="10" spans="1:16" x14ac:dyDescent="0.2">
      <c r="A10" s="63" t="str">
        <f>'RPS-2D-10'!A10</f>
        <v>RTO-renewable_hydro-voluntary</v>
      </c>
      <c r="B10" s="63" t="str">
        <f>'RPS-2D-10'!B10</f>
        <v>clean_energy</v>
      </c>
      <c r="C10" s="63" t="str">
        <f>'RPS-2D-10'!C10</f>
        <v>voluntary</v>
      </c>
      <c r="D10" s="63" t="str">
        <f>'RPS-2D-10'!D10</f>
        <v>renewable_hydro</v>
      </c>
      <c r="E10" s="63" t="str">
        <f>'RPS-2D-10'!E10</f>
        <v>RTO</v>
      </c>
      <c r="F10" s="63">
        <f>'RPS-2D-10'!F10</f>
        <v>2030</v>
      </c>
      <c r="G10" s="2">
        <f>'RPS-2D-10'!G10</f>
        <v>851754.38291297364</v>
      </c>
      <c r="H10" s="9">
        <f>'RPS-2D-10'!H10</f>
        <v>0.23194573563893009</v>
      </c>
      <c r="I10" s="82">
        <f t="shared" si="1"/>
        <v>0.3</v>
      </c>
      <c r="J10" s="82">
        <f>'RPS-2D-10'!J10</f>
        <v>4.9999999999999996E-2</v>
      </c>
      <c r="K10" s="63">
        <f>'RPS-2D-10'!K10</f>
        <v>60</v>
      </c>
      <c r="L10" s="63" t="str">
        <f>'RPS-2D-10'!L10</f>
        <v>soft</v>
      </c>
      <c r="N10" s="63">
        <f>'RPS-2D-10'!N10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RTO-renewable_hydro-voluntary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2">A3</f>
        <v>RTO-renewable_hydro-voluntary</v>
      </c>
      <c r="N12" s="63">
        <v>1</v>
      </c>
      <c r="O12" s="34">
        <v>1</v>
      </c>
      <c r="P12" s="63">
        <f t="shared" ref="P12:P75" si="3">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2"/>
        <v>RTO-renewable_hydro-voluntary</v>
      </c>
      <c r="N13" s="63">
        <v>1</v>
      </c>
      <c r="O13" s="34">
        <v>1</v>
      </c>
      <c r="P13" s="63">
        <f t="shared" si="3"/>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2"/>
        <v>RTO-renewable_hydro-voluntary</v>
      </c>
      <c r="N14" s="63">
        <v>1</v>
      </c>
      <c r="O14" s="34">
        <v>1</v>
      </c>
      <c r="P14" s="63">
        <f t="shared" si="3"/>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2"/>
        <v>RTO-renewable_hydro-voluntary</v>
      </c>
      <c r="N15" s="63">
        <v>1</v>
      </c>
      <c r="O15" s="34">
        <v>1</v>
      </c>
      <c r="P15" s="63">
        <f t="shared" si="3"/>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2"/>
        <v>RTO-renewable_hydro-voluntary</v>
      </c>
      <c r="N16" s="63">
        <v>1</v>
      </c>
      <c r="O16" s="34">
        <v>1</v>
      </c>
      <c r="P16" s="63">
        <f t="shared" si="3"/>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2"/>
        <v>RTO-renewable_hydro-voluntary</v>
      </c>
      <c r="N17" s="63">
        <v>1</v>
      </c>
      <c r="O17" s="34">
        <v>1</v>
      </c>
      <c r="P17" s="63">
        <f t="shared" si="3"/>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2"/>
        <v>RTO-renewable_hydro-voluntary</v>
      </c>
      <c r="N18" s="63">
        <v>1</v>
      </c>
      <c r="O18" s="34">
        <v>1</v>
      </c>
      <c r="P18" s="63">
        <f t="shared" si="3"/>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2"/>
        <v>RTO-renewable_hydro-voluntary</v>
      </c>
      <c r="N19" s="63">
        <v>1</v>
      </c>
      <c r="O19" s="34">
        <v>1</v>
      </c>
      <c r="P19" s="63">
        <f t="shared" si="3"/>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3"/>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3"/>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3"/>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3"/>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3"/>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3"/>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3"/>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3"/>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3"/>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3"/>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3"/>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3"/>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3"/>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3"/>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3"/>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3"/>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3"/>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3"/>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3"/>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3"/>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3"/>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3"/>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3"/>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3"/>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3"/>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3"/>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3"/>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3"/>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3"/>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3"/>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3"/>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3"/>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3"/>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3"/>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3"/>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3"/>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3"/>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3"/>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3"/>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3"/>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3"/>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3"/>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3"/>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3"/>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3"/>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3"/>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3"/>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3"/>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3"/>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3"/>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3"/>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3"/>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3"/>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3"/>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3"/>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3"/>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4">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4"/>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4"/>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4"/>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4"/>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4"/>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4"/>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4"/>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4"/>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4"/>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4"/>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4"/>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4"/>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4"/>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4"/>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4"/>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4"/>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4"/>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4"/>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4"/>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4"/>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4"/>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4"/>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4"/>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4"/>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4"/>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4"/>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4"/>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4"/>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4"/>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4"/>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4"/>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4"/>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4"/>
        <v>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E2&amp;"-"&amp;D2&amp;"-"&amp;"voluntary"</f>
        <v>RTO-clean_energy_types-voluntary</v>
      </c>
      <c r="B2" s="63" t="str">
        <f>'RPS-StatusQuo-2A-2B-3'!B2</f>
        <v>clean_energy</v>
      </c>
      <c r="C2" s="63" t="s">
        <v>621</v>
      </c>
      <c r="D2" s="63" t="s">
        <v>608</v>
      </c>
      <c r="E2" s="63" t="str">
        <f>'RPS-StatusQuo-2A-2B-3'!E2</f>
        <v>RTO</v>
      </c>
      <c r="F2" s="63">
        <f>'RPS-StatusQuo-2A-2B-3'!F2</f>
        <v>2022</v>
      </c>
      <c r="G2" s="2">
        <f>'RPS-StatusQuo-2A-2B-3'!G2</f>
        <v>811917.9279515394</v>
      </c>
      <c r="H2" s="9">
        <f>'RPS-StatusQuo-2A-2B-3'!H2</f>
        <v>0.10966334730871773</v>
      </c>
      <c r="I2" s="9">
        <v>0.1</v>
      </c>
      <c r="J2" s="9">
        <v>0.05</v>
      </c>
      <c r="K2" s="63">
        <f>'RPS-StatusQuo-2A-2B-3'!K2</f>
        <v>60</v>
      </c>
      <c r="L2" s="63" t="s">
        <v>11</v>
      </c>
      <c r="N2" s="63">
        <v>0</v>
      </c>
      <c r="P2" s="63">
        <f t="shared" ref="P2:P10" si="0">IF(COUNTIF($M$2:$M$109,A2)=0,1,0)</f>
        <v>0</v>
      </c>
    </row>
    <row r="3" spans="1:16" x14ac:dyDescent="0.2">
      <c r="A3" s="63" t="str">
        <f t="shared" ref="A3:A10" si="1">E3&amp;"-"&amp;D3&amp;"-"&amp;"voluntary"</f>
        <v>RTO-clean_energy_types-voluntary</v>
      </c>
      <c r="B3" s="63" t="str">
        <f>'RPS-StatusQuo-2A-2B-3'!B3</f>
        <v>clean_energy</v>
      </c>
      <c r="C3" s="63" t="str">
        <f>C2</f>
        <v>voluntary</v>
      </c>
      <c r="D3" s="63" t="str">
        <f>D2</f>
        <v>clean_energy_types</v>
      </c>
      <c r="E3" s="63" t="str">
        <f>E2</f>
        <v>RTO</v>
      </c>
      <c r="F3" s="63">
        <f>'RPS-StatusQuo-2A-2B-3'!F3</f>
        <v>2023</v>
      </c>
      <c r="G3" s="2">
        <f>'RPS-StatusQuo-2A-2B-3'!G3</f>
        <v>817201.76997622335</v>
      </c>
      <c r="H3" s="9">
        <f>'RPS-StatusQuo-2A-2B-3'!H3</f>
        <v>0.11991398921894665</v>
      </c>
      <c r="I3" s="9">
        <v>0.1</v>
      </c>
      <c r="J3" s="9">
        <v>0.05</v>
      </c>
      <c r="K3" s="63">
        <f>'RPS-StatusQuo-2A-2B-3'!K3</f>
        <v>60</v>
      </c>
      <c r="L3" s="63" t="str">
        <f>L2</f>
        <v>soft</v>
      </c>
      <c r="N3" s="63">
        <v>0</v>
      </c>
      <c r="P3" s="63">
        <f t="shared" si="0"/>
        <v>0</v>
      </c>
    </row>
    <row r="4" spans="1:16" x14ac:dyDescent="0.2">
      <c r="A4" s="63" t="str">
        <f t="shared" si="1"/>
        <v>RTO-clean_energy_types-voluntary</v>
      </c>
      <c r="B4" s="63" t="str">
        <f>'RPS-StatusQuo-2A-2B-3'!B4</f>
        <v>clean_energy</v>
      </c>
      <c r="C4" s="63" t="str">
        <f t="shared" ref="C4:E10" si="2">C3</f>
        <v>voluntary</v>
      </c>
      <c r="D4" s="63" t="str">
        <f t="shared" si="2"/>
        <v>clean_energy_types</v>
      </c>
      <c r="E4" s="63" t="str">
        <f t="shared" si="2"/>
        <v>RTO</v>
      </c>
      <c r="F4" s="63">
        <f>'RPS-StatusQuo-2A-2B-3'!F4</f>
        <v>2024</v>
      </c>
      <c r="G4" s="2">
        <f>'RPS-StatusQuo-2A-2B-3'!G4</f>
        <v>823970.06921936828</v>
      </c>
      <c r="H4" s="9">
        <f>'RPS-StatusQuo-2A-2B-3'!H4</f>
        <v>0.13703849270426874</v>
      </c>
      <c r="I4" s="9">
        <v>0.1</v>
      </c>
      <c r="J4" s="9">
        <v>0.05</v>
      </c>
      <c r="K4" s="63">
        <f>'RPS-StatusQuo-2A-2B-3'!K4</f>
        <v>60</v>
      </c>
      <c r="L4" s="63" t="str">
        <f t="shared" ref="L4:L10" si="3">L3</f>
        <v>soft</v>
      </c>
      <c r="N4" s="63">
        <v>0</v>
      </c>
      <c r="P4" s="63">
        <f t="shared" si="0"/>
        <v>0</v>
      </c>
    </row>
    <row r="5" spans="1:16" x14ac:dyDescent="0.2">
      <c r="A5" s="63" t="str">
        <f t="shared" si="1"/>
        <v>RTO-clean_energy_types-voluntary</v>
      </c>
      <c r="B5" s="63" t="str">
        <f>'RPS-StatusQuo-2A-2B-3'!B5</f>
        <v>clean_energy</v>
      </c>
      <c r="C5" s="63" t="str">
        <f t="shared" si="2"/>
        <v>voluntary</v>
      </c>
      <c r="D5" s="63" t="str">
        <f t="shared" si="2"/>
        <v>clean_energy_types</v>
      </c>
      <c r="E5" s="63" t="str">
        <f t="shared" si="2"/>
        <v>RTO</v>
      </c>
      <c r="F5" s="63">
        <f>'RPS-StatusQuo-2A-2B-3'!F5</f>
        <v>2025</v>
      </c>
      <c r="G5" s="2">
        <f>'RPS-StatusQuo-2A-2B-3'!G5</f>
        <v>829832.25243344798</v>
      </c>
      <c r="H5" s="9">
        <f>'RPS-StatusQuo-2A-2B-3'!H5</f>
        <v>0.15770001259058</v>
      </c>
      <c r="I5" s="9">
        <v>0.1</v>
      </c>
      <c r="J5" s="9">
        <v>0.05</v>
      </c>
      <c r="K5" s="63">
        <f>'RPS-StatusQuo-2A-2B-3'!K5</f>
        <v>60</v>
      </c>
      <c r="L5" s="63" t="str">
        <f t="shared" si="3"/>
        <v>soft</v>
      </c>
      <c r="N5" s="63">
        <v>0</v>
      </c>
      <c r="P5" s="63">
        <f t="shared" si="0"/>
        <v>0</v>
      </c>
    </row>
    <row r="6" spans="1:16" x14ac:dyDescent="0.2">
      <c r="A6" s="63" t="str">
        <f t="shared" si="1"/>
        <v>RTO-clean_energy_types-voluntary</v>
      </c>
      <c r="B6" s="63" t="str">
        <f>'RPS-StatusQuo-2A-2B-3'!B6</f>
        <v>clean_energy</v>
      </c>
      <c r="C6" s="63" t="str">
        <f t="shared" si="2"/>
        <v>voluntary</v>
      </c>
      <c r="D6" s="63" t="str">
        <f t="shared" si="2"/>
        <v>clean_energy_types</v>
      </c>
      <c r="E6" s="63" t="str">
        <f t="shared" si="2"/>
        <v>RTO</v>
      </c>
      <c r="F6" s="63">
        <f>'RPS-StatusQuo-2A-2B-3'!F6</f>
        <v>2026</v>
      </c>
      <c r="G6" s="2">
        <f>'RPS-StatusQuo-2A-2B-3'!G6</f>
        <v>835225.83710738039</v>
      </c>
      <c r="H6" s="9">
        <f>'RPS-StatusQuo-2A-2B-3'!H6</f>
        <v>0.17609062853473301</v>
      </c>
      <c r="I6" s="9">
        <v>0.1</v>
      </c>
      <c r="J6" s="9">
        <v>0.05</v>
      </c>
      <c r="K6" s="63">
        <f>'RPS-StatusQuo-2A-2B-3'!K6</f>
        <v>60</v>
      </c>
      <c r="L6" s="63" t="str">
        <f t="shared" si="3"/>
        <v>soft</v>
      </c>
      <c r="N6" s="63">
        <v>0</v>
      </c>
      <c r="P6" s="63">
        <f t="shared" si="0"/>
        <v>0</v>
      </c>
    </row>
    <row r="7" spans="1:16" x14ac:dyDescent="0.2">
      <c r="A7" s="63" t="str">
        <f t="shared" si="1"/>
        <v>RTO-clean_energy_types-voluntary</v>
      </c>
      <c r="B7" s="63" t="str">
        <f>'RPS-StatusQuo-2A-2B-3'!B7</f>
        <v>clean_energy</v>
      </c>
      <c r="C7" s="63" t="str">
        <f t="shared" si="2"/>
        <v>voluntary</v>
      </c>
      <c r="D7" s="63" t="str">
        <f t="shared" si="2"/>
        <v>clean_energy_types</v>
      </c>
      <c r="E7" s="63" t="str">
        <f t="shared" si="2"/>
        <v>RTO</v>
      </c>
      <c r="F7" s="63">
        <f>'RPS-StatusQuo-2A-2B-3'!F7</f>
        <v>2027</v>
      </c>
      <c r="G7" s="2">
        <f>'RPS-StatusQuo-2A-2B-3'!G7</f>
        <v>838305.50720648246</v>
      </c>
      <c r="H7" s="9">
        <f>'RPS-StatusQuo-2A-2B-3'!H7</f>
        <v>0.17858823221208159</v>
      </c>
      <c r="I7" s="9">
        <v>0.1</v>
      </c>
      <c r="J7" s="9">
        <v>0.05</v>
      </c>
      <c r="K7" s="63">
        <f>'RPS-StatusQuo-2A-2B-3'!K7</f>
        <v>60</v>
      </c>
      <c r="L7" s="63" t="str">
        <f t="shared" si="3"/>
        <v>soft</v>
      </c>
      <c r="N7" s="63">
        <v>0</v>
      </c>
      <c r="P7" s="63">
        <f t="shared" si="0"/>
        <v>0</v>
      </c>
    </row>
    <row r="8" spans="1:16" x14ac:dyDescent="0.2">
      <c r="A8" s="63" t="str">
        <f t="shared" si="1"/>
        <v>RTO-clean_energy_types-voluntary</v>
      </c>
      <c r="B8" s="63" t="str">
        <f>'RPS-StatusQuo-2A-2B-3'!B8</f>
        <v>clean_energy</v>
      </c>
      <c r="C8" s="63" t="str">
        <f t="shared" si="2"/>
        <v>voluntary</v>
      </c>
      <c r="D8" s="63" t="str">
        <f t="shared" si="2"/>
        <v>clean_energy_types</v>
      </c>
      <c r="E8" s="63" t="str">
        <f t="shared" si="2"/>
        <v>RTO</v>
      </c>
      <c r="F8" s="63">
        <f>'RPS-StatusQuo-2A-2B-3'!F8</f>
        <v>2028</v>
      </c>
      <c r="G8" s="2">
        <f>'RPS-StatusQuo-2A-2B-3'!G8</f>
        <v>842053.61250675155</v>
      </c>
      <c r="H8" s="9">
        <f>'RPS-StatusQuo-2A-2B-3'!H8</f>
        <v>0.19551295445781947</v>
      </c>
      <c r="I8" s="9">
        <v>0.1</v>
      </c>
      <c r="J8" s="9">
        <v>0.05</v>
      </c>
      <c r="K8" s="63">
        <f>'RPS-StatusQuo-2A-2B-3'!K8</f>
        <v>60</v>
      </c>
      <c r="L8" s="63" t="str">
        <f t="shared" si="3"/>
        <v>soft</v>
      </c>
      <c r="N8" s="63">
        <v>0</v>
      </c>
      <c r="P8" s="63">
        <f t="shared" si="0"/>
        <v>0</v>
      </c>
    </row>
    <row r="9" spans="1:16" x14ac:dyDescent="0.2">
      <c r="A9" s="63" t="str">
        <f t="shared" si="1"/>
        <v>RTO-clean_energy_types-voluntary</v>
      </c>
      <c r="B9" s="63" t="str">
        <f>'RPS-StatusQuo-2A-2B-3'!B9</f>
        <v>clean_energy</v>
      </c>
      <c r="C9" s="63" t="str">
        <f t="shared" si="2"/>
        <v>voluntary</v>
      </c>
      <c r="D9" s="63" t="str">
        <f t="shared" si="2"/>
        <v>clean_energy_types</v>
      </c>
      <c r="E9" s="63" t="str">
        <f t="shared" si="2"/>
        <v>RTO</v>
      </c>
      <c r="F9" s="63">
        <f>'RPS-StatusQuo-2A-2B-3'!F9</f>
        <v>2029</v>
      </c>
      <c r="G9" s="2">
        <f>'RPS-StatusQuo-2A-2B-3'!G9</f>
        <v>846843.9014939433</v>
      </c>
      <c r="H9" s="9">
        <f>'RPS-StatusQuo-2A-2B-3'!H9</f>
        <v>0.21459340692433423</v>
      </c>
      <c r="I9" s="9">
        <v>0.1</v>
      </c>
      <c r="J9" s="9">
        <v>0.05</v>
      </c>
      <c r="K9" s="63">
        <f>'RPS-StatusQuo-2A-2B-3'!K9</f>
        <v>60</v>
      </c>
      <c r="L9" s="63" t="str">
        <f t="shared" si="3"/>
        <v>soft</v>
      </c>
      <c r="N9" s="63">
        <v>0</v>
      </c>
      <c r="P9" s="63">
        <f t="shared" si="0"/>
        <v>0</v>
      </c>
    </row>
    <row r="10" spans="1:16" x14ac:dyDescent="0.2">
      <c r="A10" s="63" t="str">
        <f t="shared" si="1"/>
        <v>RTO-clean_energy_types-voluntary</v>
      </c>
      <c r="B10" s="63" t="str">
        <f>'RPS-StatusQuo-2A-2B-3'!B10</f>
        <v>clean_energy</v>
      </c>
      <c r="C10" s="63" t="str">
        <f t="shared" si="2"/>
        <v>voluntary</v>
      </c>
      <c r="D10" s="63" t="str">
        <f t="shared" si="2"/>
        <v>clean_energy_types</v>
      </c>
      <c r="E10" s="63" t="str">
        <f t="shared" si="2"/>
        <v>RTO</v>
      </c>
      <c r="F10" s="63">
        <f>'RPS-StatusQuo-2A-2B-3'!F10</f>
        <v>2030</v>
      </c>
      <c r="G10" s="2">
        <f>'RPS-StatusQuo-2A-2B-3'!G10</f>
        <v>851754.38291297364</v>
      </c>
      <c r="H10" s="9">
        <f>'RPS-StatusQuo-2A-2B-3'!H10</f>
        <v>0.23194573563893009</v>
      </c>
      <c r="I10" s="9">
        <v>0.1</v>
      </c>
      <c r="J10" s="9">
        <v>0.05</v>
      </c>
      <c r="K10" s="63">
        <f>'RPS-StatusQuo-2A-2B-3'!K10</f>
        <v>60</v>
      </c>
      <c r="L10" s="63" t="str">
        <f t="shared" si="3"/>
        <v>soft</v>
      </c>
      <c r="N10" s="63">
        <v>0</v>
      </c>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4">A3</f>
        <v>RTO-clean_energy_types-voluntary</v>
      </c>
      <c r="N12" s="63">
        <v>1</v>
      </c>
      <c r="O12" s="34">
        <v>1</v>
      </c>
      <c r="P12" s="63">
        <f t="shared" ref="P12:P75" si="5">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4"/>
        <v>RTO-clean_energy_types-voluntary</v>
      </c>
      <c r="N13" s="63">
        <v>1</v>
      </c>
      <c r="O13" s="34">
        <v>1</v>
      </c>
      <c r="P13" s="63">
        <f t="shared" si="5"/>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4"/>
        <v>RTO-clean_energy_types-voluntary</v>
      </c>
      <c r="N14" s="63">
        <v>1</v>
      </c>
      <c r="O14" s="34">
        <v>1</v>
      </c>
      <c r="P14" s="63">
        <f t="shared" si="5"/>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4"/>
        <v>RTO-clean_energy_types-voluntary</v>
      </c>
      <c r="N15" s="63">
        <v>1</v>
      </c>
      <c r="O15" s="34">
        <v>1</v>
      </c>
      <c r="P15" s="63">
        <f t="shared" si="5"/>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4"/>
        <v>RTO-clean_energy_types-voluntary</v>
      </c>
      <c r="N16" s="63">
        <v>1</v>
      </c>
      <c r="O16" s="34">
        <v>1</v>
      </c>
      <c r="P16" s="63">
        <f t="shared" si="5"/>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4"/>
        <v>RTO-clean_energy_types-voluntary</v>
      </c>
      <c r="N17" s="63">
        <v>1</v>
      </c>
      <c r="O17" s="34">
        <v>1</v>
      </c>
      <c r="P17" s="63">
        <f t="shared" si="5"/>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4"/>
        <v>RTO-clean_energy_types-voluntary</v>
      </c>
      <c r="N18" s="63">
        <v>1</v>
      </c>
      <c r="O18" s="34">
        <v>1</v>
      </c>
      <c r="P18" s="63">
        <f t="shared" si="5"/>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4"/>
        <v>RTO-clean_energy_types-voluntary</v>
      </c>
      <c r="N19" s="63">
        <v>1</v>
      </c>
      <c r="O19" s="34">
        <v>1</v>
      </c>
      <c r="P19" s="63">
        <f t="shared" si="5"/>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5"/>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5"/>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5"/>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5"/>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5"/>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5"/>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5"/>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5"/>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5"/>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5"/>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5"/>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5"/>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5"/>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5"/>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5"/>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5"/>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5"/>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5"/>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5"/>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5"/>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5"/>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5"/>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5"/>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5"/>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5"/>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5"/>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5"/>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5"/>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5"/>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5"/>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5"/>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5"/>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5"/>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5"/>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5"/>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5"/>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5"/>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5"/>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5"/>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5"/>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5"/>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5"/>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5"/>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5"/>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5"/>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5"/>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5"/>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5"/>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5"/>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5"/>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5"/>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5"/>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5"/>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5"/>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5"/>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5"/>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6">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6"/>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6"/>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6"/>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6"/>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6"/>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6"/>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6"/>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6"/>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6"/>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6"/>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6"/>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6"/>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6"/>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6"/>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6"/>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6"/>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6"/>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6"/>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6"/>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6"/>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6"/>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6"/>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6"/>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6"/>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6"/>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6"/>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6"/>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6"/>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6"/>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6"/>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6"/>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6"/>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6"/>
        <v>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'RPS-2E-10'!A2</f>
        <v>RTO-clean_energy_types-voluntary</v>
      </c>
      <c r="B2" s="63" t="str">
        <f>'RPS-2E-10'!B2</f>
        <v>clean_energy</v>
      </c>
      <c r="C2" s="63" t="str">
        <f>'RPS-2E-10'!C2</f>
        <v>voluntary</v>
      </c>
      <c r="D2" s="63" t="str">
        <f>'RPS-2E-10'!D2</f>
        <v>clean_energy_types</v>
      </c>
      <c r="E2" s="63" t="str">
        <f>'RPS-2E-10'!E2</f>
        <v>RTO</v>
      </c>
      <c r="F2" s="63">
        <f>'RPS-2E-10'!F2</f>
        <v>2022</v>
      </c>
      <c r="G2" s="2">
        <f>'RPS-2E-10'!G2</f>
        <v>811917.9279515394</v>
      </c>
      <c r="H2" s="9">
        <f>'RPS-2E-10'!H2</f>
        <v>0.10966334730871773</v>
      </c>
      <c r="I2" s="9">
        <v>0.2</v>
      </c>
      <c r="J2" s="9">
        <f>'RPS-2E-10'!J2</f>
        <v>0.05</v>
      </c>
      <c r="K2" s="63">
        <f>'RPS-2E-10'!K2</f>
        <v>60</v>
      </c>
      <c r="L2" s="63" t="str">
        <f>'RPS-2E-10'!L2</f>
        <v>soft</v>
      </c>
      <c r="N2" s="63">
        <f>'RPS-2E-10'!N2</f>
        <v>0</v>
      </c>
      <c r="O2" s="34"/>
      <c r="P2" s="63">
        <f t="shared" ref="P2:P10" si="0">IF(COUNTIF($M$2:$M$109,A2)=0,1,0)</f>
        <v>0</v>
      </c>
    </row>
    <row r="3" spans="1:16" x14ac:dyDescent="0.2">
      <c r="A3" s="63" t="str">
        <f>'RPS-2E-10'!A3</f>
        <v>RTO-clean_energy_types-voluntary</v>
      </c>
      <c r="B3" s="63" t="str">
        <f>'RPS-2E-10'!B3</f>
        <v>clean_energy</v>
      </c>
      <c r="C3" s="63" t="str">
        <f>'RPS-2E-10'!C3</f>
        <v>voluntary</v>
      </c>
      <c r="D3" s="63" t="str">
        <f>'RPS-2E-10'!D3</f>
        <v>clean_energy_types</v>
      </c>
      <c r="E3" s="63" t="str">
        <f>'RPS-2E-10'!E3</f>
        <v>RTO</v>
      </c>
      <c r="F3" s="63">
        <f>'RPS-2E-10'!F3</f>
        <v>2023</v>
      </c>
      <c r="G3" s="2">
        <f>'RPS-2E-10'!G3</f>
        <v>817201.76997622335</v>
      </c>
      <c r="H3" s="9">
        <f>'RPS-2E-10'!H3</f>
        <v>0.11991398921894665</v>
      </c>
      <c r="I3" s="9">
        <v>0.2</v>
      </c>
      <c r="J3" s="9">
        <f>'RPS-2E-10'!J3</f>
        <v>0.05</v>
      </c>
      <c r="K3" s="63">
        <f>'RPS-2E-10'!K3</f>
        <v>60</v>
      </c>
      <c r="L3" s="63" t="str">
        <f>'RPS-2E-10'!L3</f>
        <v>soft</v>
      </c>
      <c r="N3" s="63">
        <f>'RPS-2E-10'!N3</f>
        <v>0</v>
      </c>
      <c r="O3" s="34"/>
      <c r="P3" s="63">
        <f t="shared" si="0"/>
        <v>0</v>
      </c>
    </row>
    <row r="4" spans="1:16" x14ac:dyDescent="0.2">
      <c r="A4" s="63" t="str">
        <f>'RPS-2E-10'!A4</f>
        <v>RTO-clean_energy_types-voluntary</v>
      </c>
      <c r="B4" s="63" t="str">
        <f>'RPS-2E-10'!B4</f>
        <v>clean_energy</v>
      </c>
      <c r="C4" s="63" t="str">
        <f>'RPS-2E-10'!C4</f>
        <v>voluntary</v>
      </c>
      <c r="D4" s="63" t="str">
        <f>'RPS-2E-10'!D4</f>
        <v>clean_energy_types</v>
      </c>
      <c r="E4" s="63" t="str">
        <f>'RPS-2E-10'!E4</f>
        <v>RTO</v>
      </c>
      <c r="F4" s="63">
        <f>'RPS-2E-10'!F4</f>
        <v>2024</v>
      </c>
      <c r="G4" s="2">
        <f>'RPS-2E-10'!G4</f>
        <v>823970.06921936828</v>
      </c>
      <c r="H4" s="9">
        <f>'RPS-2E-10'!H4</f>
        <v>0.13703849270426874</v>
      </c>
      <c r="I4" s="9">
        <v>0.2</v>
      </c>
      <c r="J4" s="9">
        <f>'RPS-2E-10'!J4</f>
        <v>0.05</v>
      </c>
      <c r="K4" s="63">
        <f>'RPS-2E-10'!K4</f>
        <v>60</v>
      </c>
      <c r="L4" s="63" t="str">
        <f>'RPS-2E-10'!L4</f>
        <v>soft</v>
      </c>
      <c r="N4" s="63">
        <f>'RPS-2E-10'!N4</f>
        <v>0</v>
      </c>
      <c r="O4" s="34"/>
      <c r="P4" s="63">
        <f t="shared" si="0"/>
        <v>0</v>
      </c>
    </row>
    <row r="5" spans="1:16" x14ac:dyDescent="0.2">
      <c r="A5" s="63" t="str">
        <f>'RPS-2E-10'!A5</f>
        <v>RTO-clean_energy_types-voluntary</v>
      </c>
      <c r="B5" s="63" t="str">
        <f>'RPS-2E-10'!B5</f>
        <v>clean_energy</v>
      </c>
      <c r="C5" s="63" t="str">
        <f>'RPS-2E-10'!C5</f>
        <v>voluntary</v>
      </c>
      <c r="D5" s="63" t="str">
        <f>'RPS-2E-10'!D5</f>
        <v>clean_energy_types</v>
      </c>
      <c r="E5" s="63" t="str">
        <f>'RPS-2E-10'!E5</f>
        <v>RTO</v>
      </c>
      <c r="F5" s="63">
        <f>'RPS-2E-10'!F5</f>
        <v>2025</v>
      </c>
      <c r="G5" s="2">
        <f>'RPS-2E-10'!G5</f>
        <v>829832.25243344798</v>
      </c>
      <c r="H5" s="9">
        <f>'RPS-2E-10'!H5</f>
        <v>0.15770001259058</v>
      </c>
      <c r="I5" s="9">
        <v>0.2</v>
      </c>
      <c r="J5" s="9">
        <f>'RPS-2E-10'!J5</f>
        <v>0.05</v>
      </c>
      <c r="K5" s="63">
        <f>'RPS-2E-10'!K5</f>
        <v>60</v>
      </c>
      <c r="L5" s="63" t="str">
        <f>'RPS-2E-10'!L5</f>
        <v>soft</v>
      </c>
      <c r="N5" s="63">
        <f>'RPS-2E-10'!N5</f>
        <v>0</v>
      </c>
      <c r="O5" s="34"/>
      <c r="P5" s="63">
        <f t="shared" si="0"/>
        <v>0</v>
      </c>
    </row>
    <row r="6" spans="1:16" x14ac:dyDescent="0.2">
      <c r="A6" s="63" t="str">
        <f>'RPS-2E-10'!A6</f>
        <v>RTO-clean_energy_types-voluntary</v>
      </c>
      <c r="B6" s="63" t="str">
        <f>'RPS-2E-10'!B6</f>
        <v>clean_energy</v>
      </c>
      <c r="C6" s="63" t="str">
        <f>'RPS-2E-10'!C6</f>
        <v>voluntary</v>
      </c>
      <c r="D6" s="63" t="str">
        <f>'RPS-2E-10'!D6</f>
        <v>clean_energy_types</v>
      </c>
      <c r="E6" s="63" t="str">
        <f>'RPS-2E-10'!E6</f>
        <v>RTO</v>
      </c>
      <c r="F6" s="63">
        <f>'RPS-2E-10'!F6</f>
        <v>2026</v>
      </c>
      <c r="G6" s="2">
        <f>'RPS-2E-10'!G6</f>
        <v>835225.83710738039</v>
      </c>
      <c r="H6" s="9">
        <f>'RPS-2E-10'!H6</f>
        <v>0.17609062853473301</v>
      </c>
      <c r="I6" s="9">
        <v>0.2</v>
      </c>
      <c r="J6" s="9">
        <f>'RPS-2E-10'!J6</f>
        <v>0.05</v>
      </c>
      <c r="K6" s="63">
        <f>'RPS-2E-10'!K6</f>
        <v>60</v>
      </c>
      <c r="L6" s="63" t="str">
        <f>'RPS-2E-10'!L6</f>
        <v>soft</v>
      </c>
      <c r="N6" s="63">
        <f>'RPS-2E-10'!N6</f>
        <v>0</v>
      </c>
      <c r="O6" s="34"/>
      <c r="P6" s="63">
        <f t="shared" si="0"/>
        <v>0</v>
      </c>
    </row>
    <row r="7" spans="1:16" x14ac:dyDescent="0.2">
      <c r="A7" s="63" t="str">
        <f>'RPS-2E-10'!A7</f>
        <v>RTO-clean_energy_types-voluntary</v>
      </c>
      <c r="B7" s="63" t="str">
        <f>'RPS-2E-10'!B7</f>
        <v>clean_energy</v>
      </c>
      <c r="C7" s="63" t="str">
        <f>'RPS-2E-10'!C7</f>
        <v>voluntary</v>
      </c>
      <c r="D7" s="63" t="str">
        <f>'RPS-2E-10'!D7</f>
        <v>clean_energy_types</v>
      </c>
      <c r="E7" s="63" t="str">
        <f>'RPS-2E-10'!E7</f>
        <v>RTO</v>
      </c>
      <c r="F7" s="63">
        <f>'RPS-2E-10'!F7</f>
        <v>2027</v>
      </c>
      <c r="G7" s="2">
        <f>'RPS-2E-10'!G7</f>
        <v>838305.50720648246</v>
      </c>
      <c r="H7" s="9">
        <f>'RPS-2E-10'!H7</f>
        <v>0.17858823221208159</v>
      </c>
      <c r="I7" s="9">
        <v>0.2</v>
      </c>
      <c r="J7" s="9">
        <f>'RPS-2E-10'!J7</f>
        <v>0.05</v>
      </c>
      <c r="K7" s="63">
        <f>'RPS-2E-10'!K7</f>
        <v>60</v>
      </c>
      <c r="L7" s="63" t="str">
        <f>'RPS-2E-10'!L7</f>
        <v>soft</v>
      </c>
      <c r="N7" s="63">
        <f>'RPS-2E-10'!N7</f>
        <v>0</v>
      </c>
      <c r="O7" s="34"/>
      <c r="P7" s="63">
        <f t="shared" si="0"/>
        <v>0</v>
      </c>
    </row>
    <row r="8" spans="1:16" x14ac:dyDescent="0.2">
      <c r="A8" s="63" t="str">
        <f>'RPS-2E-10'!A8</f>
        <v>RTO-clean_energy_types-voluntary</v>
      </c>
      <c r="B8" s="63" t="str">
        <f>'RPS-2E-10'!B8</f>
        <v>clean_energy</v>
      </c>
      <c r="C8" s="63" t="str">
        <f>'RPS-2E-10'!C8</f>
        <v>voluntary</v>
      </c>
      <c r="D8" s="63" t="str">
        <f>'RPS-2E-10'!D8</f>
        <v>clean_energy_types</v>
      </c>
      <c r="E8" s="63" t="str">
        <f>'RPS-2E-10'!E8</f>
        <v>RTO</v>
      </c>
      <c r="F8" s="63">
        <f>'RPS-2E-10'!F8</f>
        <v>2028</v>
      </c>
      <c r="G8" s="2">
        <f>'RPS-2E-10'!G8</f>
        <v>842053.61250675155</v>
      </c>
      <c r="H8" s="9">
        <f>'RPS-2E-10'!H8</f>
        <v>0.19551295445781947</v>
      </c>
      <c r="I8" s="9">
        <v>0.2</v>
      </c>
      <c r="J8" s="9">
        <f>'RPS-2E-10'!J8</f>
        <v>0.05</v>
      </c>
      <c r="K8" s="63">
        <f>'RPS-2E-10'!K8</f>
        <v>60</v>
      </c>
      <c r="L8" s="63" t="str">
        <f>'RPS-2E-10'!L8</f>
        <v>soft</v>
      </c>
      <c r="N8" s="63">
        <f>'RPS-2E-10'!N8</f>
        <v>0</v>
      </c>
      <c r="O8" s="34"/>
      <c r="P8" s="63">
        <f t="shared" si="0"/>
        <v>0</v>
      </c>
    </row>
    <row r="9" spans="1:16" x14ac:dyDescent="0.2">
      <c r="A9" s="63" t="str">
        <f>'RPS-2E-10'!A9</f>
        <v>RTO-clean_energy_types-voluntary</v>
      </c>
      <c r="B9" s="63" t="str">
        <f>'RPS-2E-10'!B9</f>
        <v>clean_energy</v>
      </c>
      <c r="C9" s="63" t="str">
        <f>'RPS-2E-10'!C9</f>
        <v>voluntary</v>
      </c>
      <c r="D9" s="63" t="str">
        <f>'RPS-2E-10'!D9</f>
        <v>clean_energy_types</v>
      </c>
      <c r="E9" s="63" t="str">
        <f>'RPS-2E-10'!E9</f>
        <v>RTO</v>
      </c>
      <c r="F9" s="63">
        <f>'RPS-2E-10'!F9</f>
        <v>2029</v>
      </c>
      <c r="G9" s="2">
        <f>'RPS-2E-10'!G9</f>
        <v>846843.9014939433</v>
      </c>
      <c r="H9" s="9">
        <f>'RPS-2E-10'!H9</f>
        <v>0.21459340692433423</v>
      </c>
      <c r="I9" s="9">
        <v>0.2</v>
      </c>
      <c r="J9" s="9">
        <f>'RPS-2E-10'!J9</f>
        <v>0.05</v>
      </c>
      <c r="K9" s="63">
        <f>'RPS-2E-10'!K9</f>
        <v>60</v>
      </c>
      <c r="L9" s="63" t="str">
        <f>'RPS-2E-10'!L9</f>
        <v>soft</v>
      </c>
      <c r="N9" s="63">
        <f>'RPS-2E-10'!N9</f>
        <v>0</v>
      </c>
      <c r="O9" s="34"/>
      <c r="P9" s="63">
        <f t="shared" si="0"/>
        <v>0</v>
      </c>
    </row>
    <row r="10" spans="1:16" x14ac:dyDescent="0.2">
      <c r="A10" s="63" t="str">
        <f>'RPS-2E-10'!A10</f>
        <v>RTO-clean_energy_types-voluntary</v>
      </c>
      <c r="B10" s="63" t="str">
        <f>'RPS-2E-10'!B10</f>
        <v>clean_energy</v>
      </c>
      <c r="C10" s="63" t="str">
        <f>'RPS-2E-10'!C10</f>
        <v>voluntary</v>
      </c>
      <c r="D10" s="63" t="str">
        <f>'RPS-2E-10'!D10</f>
        <v>clean_energy_types</v>
      </c>
      <c r="E10" s="63" t="str">
        <f>'RPS-2E-10'!E10</f>
        <v>RTO</v>
      </c>
      <c r="F10" s="63">
        <f>'RPS-2E-10'!F10</f>
        <v>2030</v>
      </c>
      <c r="G10" s="2">
        <f>'RPS-2E-10'!G10</f>
        <v>851754.38291297364</v>
      </c>
      <c r="H10" s="9">
        <f>'RPS-2E-10'!H10</f>
        <v>0.23194573563893009</v>
      </c>
      <c r="I10" s="9">
        <v>0.2</v>
      </c>
      <c r="J10" s="9">
        <f>'RPS-2E-10'!J10</f>
        <v>0.05</v>
      </c>
      <c r="K10" s="63">
        <f>'RPS-2E-10'!K10</f>
        <v>60</v>
      </c>
      <c r="L10" s="63" t="str">
        <f>'RPS-2E-10'!L10</f>
        <v>soft</v>
      </c>
      <c r="N10" s="63">
        <f>'RPS-2E-10'!N10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1">A3</f>
        <v>RTO-clean_energy_types-voluntary</v>
      </c>
      <c r="N12" s="63">
        <v>1</v>
      </c>
      <c r="O12" s="34">
        <v>1</v>
      </c>
      <c r="P12" s="63">
        <f t="shared" ref="P12:P75" si="2">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1"/>
        <v>RTO-clean_energy_types-voluntary</v>
      </c>
      <c r="N13" s="63">
        <v>1</v>
      </c>
      <c r="O13" s="34">
        <v>1</v>
      </c>
      <c r="P13" s="63">
        <f t="shared" si="2"/>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1"/>
        <v>RTO-clean_energy_types-voluntary</v>
      </c>
      <c r="N14" s="63">
        <v>1</v>
      </c>
      <c r="O14" s="34">
        <v>1</v>
      </c>
      <c r="P14" s="63">
        <f t="shared" si="2"/>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1"/>
        <v>RTO-clean_energy_types-voluntary</v>
      </c>
      <c r="N15" s="63">
        <v>1</v>
      </c>
      <c r="O15" s="34">
        <v>1</v>
      </c>
      <c r="P15" s="63">
        <f t="shared" si="2"/>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1"/>
        <v>RTO-clean_energy_types-voluntary</v>
      </c>
      <c r="N16" s="63">
        <v>1</v>
      </c>
      <c r="O16" s="34">
        <v>1</v>
      </c>
      <c r="P16" s="63">
        <f t="shared" si="2"/>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1"/>
        <v>RTO-clean_energy_types-voluntary</v>
      </c>
      <c r="N17" s="63">
        <v>1</v>
      </c>
      <c r="O17" s="34">
        <v>1</v>
      </c>
      <c r="P17" s="63">
        <f t="shared" si="2"/>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1"/>
        <v>RTO-clean_energy_types-voluntary</v>
      </c>
      <c r="N18" s="63">
        <v>1</v>
      </c>
      <c r="O18" s="34">
        <v>1</v>
      </c>
      <c r="P18" s="63">
        <f t="shared" si="2"/>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1"/>
        <v>RTO-clean_energy_types-voluntary</v>
      </c>
      <c r="N19" s="63">
        <v>1</v>
      </c>
      <c r="O19" s="34">
        <v>1</v>
      </c>
      <c r="P19" s="63">
        <f t="shared" si="2"/>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2"/>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2"/>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2"/>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2"/>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2"/>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2"/>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2"/>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2"/>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2"/>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2"/>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2"/>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2"/>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2"/>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2"/>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2"/>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2"/>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2"/>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2"/>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2"/>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2"/>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2"/>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2"/>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2"/>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2"/>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2"/>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2"/>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2"/>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2"/>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2"/>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2"/>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2"/>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2"/>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2"/>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2"/>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2"/>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2"/>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2"/>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2"/>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2"/>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2"/>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2"/>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2"/>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2"/>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2"/>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2"/>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2"/>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2"/>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2"/>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2"/>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2"/>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2"/>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2"/>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2"/>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2"/>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2"/>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2"/>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3">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3"/>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3"/>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3"/>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3"/>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3"/>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3"/>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3"/>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3"/>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3"/>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3"/>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3"/>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3"/>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3"/>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3"/>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3"/>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3"/>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3"/>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3"/>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3"/>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3"/>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3"/>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3"/>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3"/>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3"/>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3"/>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3"/>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3"/>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3"/>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3"/>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3"/>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3"/>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3"/>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3"/>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09"/>
  <sheetViews>
    <sheetView workbookViewId="0"/>
  </sheetViews>
  <sheetFormatPr defaultRowHeight="14.25" x14ac:dyDescent="0.2"/>
  <cols>
    <col min="1" max="1" width="28.125" style="63" bestFit="1" customWidth="1"/>
    <col min="2" max="3" width="19.625" style="63" customWidth="1"/>
    <col min="4" max="4" width="23.375" style="63" bestFit="1" customWidth="1"/>
    <col min="5" max="5" width="17.75" style="63" bestFit="1" customWidth="1"/>
    <col min="6" max="6" width="4.875" style="63" bestFit="1" customWidth="1"/>
    <col min="7" max="7" width="20.625" style="63" bestFit="1" customWidth="1"/>
    <col min="8" max="8" width="28.375" style="63" bestFit="1" customWidth="1"/>
    <col min="9" max="10" width="15.875" style="63" bestFit="1" customWidth="1"/>
    <col min="11" max="12" width="9" style="63"/>
    <col min="13" max="13" width="27.75" style="63" bestFit="1" customWidth="1"/>
    <col min="14" max="14" width="9" style="63"/>
    <col min="15" max="15" width="18.875" style="63" bestFit="1" customWidth="1"/>
    <col min="16" max="16384" width="9" style="63"/>
  </cols>
  <sheetData>
    <row r="1" spans="1:16" x14ac:dyDescent="0.2">
      <c r="A1" s="63" t="str">
        <f>'RPS-StatusQuo-2A-2B-3'!A1</f>
        <v>product_id</v>
      </c>
      <c r="B1" s="63" t="str">
        <f>'RPS-StatusQuo-2A-2B-3'!B1</f>
        <v>product_type</v>
      </c>
      <c r="C1" s="63" t="str">
        <f>'RPS-StatusQuo-2A-2B-3'!C1</f>
        <v>cost_owner</v>
      </c>
      <c r="D1" s="63" t="str">
        <f>'RPS-StatusQuo-2A-2B-3'!D1</f>
        <v>technology_eligibility</v>
      </c>
      <c r="E1" s="63" t="str">
        <f>'RPS-StatusQuo-2A-2B-3'!E1</f>
        <v>geographic_eligibility</v>
      </c>
      <c r="F1" s="63" t="str">
        <f>'RPS-StatusQuo-2A-2B-3'!F1</f>
        <v>year</v>
      </c>
      <c r="G1" s="63" t="str">
        <f>'RPS-StatusQuo-2A-2B-3'!G1</f>
        <v>annual_energy_in_GWh</v>
      </c>
      <c r="H1" s="63" t="str">
        <f>'RPS-StatusQuo-2A-2B-3'!H1</f>
        <v>rps</v>
      </c>
      <c r="I1" s="63" t="str">
        <f>'RPS-StatusQuo-2A-2B-3'!I1</f>
        <v>voluntary_demand</v>
      </c>
      <c r="J1" s="63" t="str">
        <f>'RPS-StatusQuo-2A-2B-3'!J1</f>
        <v>slope</v>
      </c>
      <c r="K1" s="63" t="str">
        <f>'RPS-StatusQuo-2A-2B-3'!K1</f>
        <v>cap_in_USD_per_MWh</v>
      </c>
      <c r="L1" s="63" t="str">
        <f>'RPS-StatusQuo-2A-2B-3'!L1</f>
        <v>constraint</v>
      </c>
      <c r="M1" s="63" t="str">
        <f>'RPS-StatusQuo-2A-2B-3'!M1</f>
        <v>parent</v>
      </c>
      <c r="N1" s="63" t="str">
        <f>'RPS-StatusQuo-2A-2B-3'!N1</f>
        <v>level</v>
      </c>
      <c r="O1" s="63" t="str">
        <f>'RPS-StatusQuo-2A-2B-3'!O1</f>
        <v>share_of_parent_cost</v>
      </c>
      <c r="P1" s="63" t="str">
        <f>'RPS-StatusQuo-2A-2B-3'!P1</f>
        <v>is_leaf</v>
      </c>
    </row>
    <row r="2" spans="1:16" x14ac:dyDescent="0.2">
      <c r="A2" s="63" t="str">
        <f>'RPS-2E-10'!A2</f>
        <v>RTO-clean_energy_types-voluntary</v>
      </c>
      <c r="B2" s="63" t="str">
        <f>'RPS-2E-10'!B2</f>
        <v>clean_energy</v>
      </c>
      <c r="C2" s="63" t="str">
        <f>'RPS-2E-10'!C2</f>
        <v>voluntary</v>
      </c>
      <c r="D2" s="63" t="str">
        <f>'RPS-2E-10'!D2</f>
        <v>clean_energy_types</v>
      </c>
      <c r="E2" s="63" t="str">
        <f>'RPS-2E-10'!E2</f>
        <v>RTO</v>
      </c>
      <c r="F2" s="63">
        <f>'RPS-2E-10'!F2</f>
        <v>2022</v>
      </c>
      <c r="G2" s="2">
        <f>'RPS-2E-10'!G2</f>
        <v>811917.9279515394</v>
      </c>
      <c r="H2" s="9">
        <f>'RPS-2E-10'!H2</f>
        <v>0.10966334730871773</v>
      </c>
      <c r="I2" s="9">
        <v>0.3</v>
      </c>
      <c r="J2" s="9">
        <f>'RPS-2E-10'!J2</f>
        <v>0.05</v>
      </c>
      <c r="K2" s="63">
        <f>'RPS-2E-10'!K2</f>
        <v>60</v>
      </c>
      <c r="L2" s="63" t="str">
        <f>'RPS-2E-10'!L2</f>
        <v>soft</v>
      </c>
      <c r="N2" s="63">
        <f>'RPS-2E-10'!N2</f>
        <v>0</v>
      </c>
      <c r="O2" s="34"/>
      <c r="P2" s="63">
        <f t="shared" ref="P2:P10" si="0">IF(COUNTIF($M$2:$M$109,A2)=0,1,0)</f>
        <v>0</v>
      </c>
    </row>
    <row r="3" spans="1:16" x14ac:dyDescent="0.2">
      <c r="A3" s="63" t="str">
        <f>'RPS-2E-10'!A3</f>
        <v>RTO-clean_energy_types-voluntary</v>
      </c>
      <c r="B3" s="63" t="str">
        <f>'RPS-2E-10'!B3</f>
        <v>clean_energy</v>
      </c>
      <c r="C3" s="63" t="str">
        <f>'RPS-2E-10'!C3</f>
        <v>voluntary</v>
      </c>
      <c r="D3" s="63" t="str">
        <f>'RPS-2E-10'!D3</f>
        <v>clean_energy_types</v>
      </c>
      <c r="E3" s="63" t="str">
        <f>'RPS-2E-10'!E3</f>
        <v>RTO</v>
      </c>
      <c r="F3" s="63">
        <f>'RPS-2E-10'!F3</f>
        <v>2023</v>
      </c>
      <c r="G3" s="2">
        <f>'RPS-2E-10'!G3</f>
        <v>817201.76997622335</v>
      </c>
      <c r="H3" s="9">
        <f>'RPS-2E-10'!H3</f>
        <v>0.11991398921894665</v>
      </c>
      <c r="I3" s="9">
        <v>0.3</v>
      </c>
      <c r="J3" s="9">
        <f>'RPS-2E-10'!J3</f>
        <v>0.05</v>
      </c>
      <c r="K3" s="63">
        <f>'RPS-2E-10'!K3</f>
        <v>60</v>
      </c>
      <c r="L3" s="63" t="str">
        <f>'RPS-2E-10'!L3</f>
        <v>soft</v>
      </c>
      <c r="N3" s="63">
        <f>'RPS-2E-10'!N3</f>
        <v>0</v>
      </c>
      <c r="O3" s="34"/>
      <c r="P3" s="63">
        <f t="shared" si="0"/>
        <v>0</v>
      </c>
    </row>
    <row r="4" spans="1:16" x14ac:dyDescent="0.2">
      <c r="A4" s="63" t="str">
        <f>'RPS-2E-10'!A4</f>
        <v>RTO-clean_energy_types-voluntary</v>
      </c>
      <c r="B4" s="63" t="str">
        <f>'RPS-2E-10'!B4</f>
        <v>clean_energy</v>
      </c>
      <c r="C4" s="63" t="str">
        <f>'RPS-2E-10'!C4</f>
        <v>voluntary</v>
      </c>
      <c r="D4" s="63" t="str">
        <f>'RPS-2E-10'!D4</f>
        <v>clean_energy_types</v>
      </c>
      <c r="E4" s="63" t="str">
        <f>'RPS-2E-10'!E4</f>
        <v>RTO</v>
      </c>
      <c r="F4" s="63">
        <f>'RPS-2E-10'!F4</f>
        <v>2024</v>
      </c>
      <c r="G4" s="2">
        <f>'RPS-2E-10'!G4</f>
        <v>823970.06921936828</v>
      </c>
      <c r="H4" s="9">
        <f>'RPS-2E-10'!H4</f>
        <v>0.13703849270426874</v>
      </c>
      <c r="I4" s="9">
        <v>0.3</v>
      </c>
      <c r="J4" s="9">
        <f>'RPS-2E-10'!J4</f>
        <v>0.05</v>
      </c>
      <c r="K4" s="63">
        <f>'RPS-2E-10'!K4</f>
        <v>60</v>
      </c>
      <c r="L4" s="63" t="str">
        <f>'RPS-2E-10'!L4</f>
        <v>soft</v>
      </c>
      <c r="N4" s="63">
        <f>'RPS-2E-10'!N4</f>
        <v>0</v>
      </c>
      <c r="O4" s="34"/>
      <c r="P4" s="63">
        <f t="shared" si="0"/>
        <v>0</v>
      </c>
    </row>
    <row r="5" spans="1:16" x14ac:dyDescent="0.2">
      <c r="A5" s="63" t="str">
        <f>'RPS-2E-10'!A5</f>
        <v>RTO-clean_energy_types-voluntary</v>
      </c>
      <c r="B5" s="63" t="str">
        <f>'RPS-2E-10'!B5</f>
        <v>clean_energy</v>
      </c>
      <c r="C5" s="63" t="str">
        <f>'RPS-2E-10'!C5</f>
        <v>voluntary</v>
      </c>
      <c r="D5" s="63" t="str">
        <f>'RPS-2E-10'!D5</f>
        <v>clean_energy_types</v>
      </c>
      <c r="E5" s="63" t="str">
        <f>'RPS-2E-10'!E5</f>
        <v>RTO</v>
      </c>
      <c r="F5" s="63">
        <f>'RPS-2E-10'!F5</f>
        <v>2025</v>
      </c>
      <c r="G5" s="2">
        <f>'RPS-2E-10'!G5</f>
        <v>829832.25243344798</v>
      </c>
      <c r="H5" s="9">
        <f>'RPS-2E-10'!H5</f>
        <v>0.15770001259058</v>
      </c>
      <c r="I5" s="9">
        <v>0.3</v>
      </c>
      <c r="J5" s="9">
        <f>'RPS-2E-10'!J5</f>
        <v>0.05</v>
      </c>
      <c r="K5" s="63">
        <f>'RPS-2E-10'!K5</f>
        <v>60</v>
      </c>
      <c r="L5" s="63" t="str">
        <f>'RPS-2E-10'!L5</f>
        <v>soft</v>
      </c>
      <c r="N5" s="63">
        <f>'RPS-2E-10'!N5</f>
        <v>0</v>
      </c>
      <c r="O5" s="34"/>
      <c r="P5" s="63">
        <f t="shared" si="0"/>
        <v>0</v>
      </c>
    </row>
    <row r="6" spans="1:16" x14ac:dyDescent="0.2">
      <c r="A6" s="63" t="str">
        <f>'RPS-2E-10'!A6</f>
        <v>RTO-clean_energy_types-voluntary</v>
      </c>
      <c r="B6" s="63" t="str">
        <f>'RPS-2E-10'!B6</f>
        <v>clean_energy</v>
      </c>
      <c r="C6" s="63" t="str">
        <f>'RPS-2E-10'!C6</f>
        <v>voluntary</v>
      </c>
      <c r="D6" s="63" t="str">
        <f>'RPS-2E-10'!D6</f>
        <v>clean_energy_types</v>
      </c>
      <c r="E6" s="63" t="str">
        <f>'RPS-2E-10'!E6</f>
        <v>RTO</v>
      </c>
      <c r="F6" s="63">
        <f>'RPS-2E-10'!F6</f>
        <v>2026</v>
      </c>
      <c r="G6" s="2">
        <f>'RPS-2E-10'!G6</f>
        <v>835225.83710738039</v>
      </c>
      <c r="H6" s="9">
        <f>'RPS-2E-10'!H6</f>
        <v>0.17609062853473301</v>
      </c>
      <c r="I6" s="9">
        <v>0.3</v>
      </c>
      <c r="J6" s="9">
        <f>'RPS-2E-10'!J6</f>
        <v>0.05</v>
      </c>
      <c r="K6" s="63">
        <f>'RPS-2E-10'!K6</f>
        <v>60</v>
      </c>
      <c r="L6" s="63" t="str">
        <f>'RPS-2E-10'!L6</f>
        <v>soft</v>
      </c>
      <c r="N6" s="63">
        <f>'RPS-2E-10'!N6</f>
        <v>0</v>
      </c>
      <c r="O6" s="34"/>
      <c r="P6" s="63">
        <f t="shared" si="0"/>
        <v>0</v>
      </c>
    </row>
    <row r="7" spans="1:16" x14ac:dyDescent="0.2">
      <c r="A7" s="63" t="str">
        <f>'RPS-2E-10'!A7</f>
        <v>RTO-clean_energy_types-voluntary</v>
      </c>
      <c r="B7" s="63" t="str">
        <f>'RPS-2E-10'!B7</f>
        <v>clean_energy</v>
      </c>
      <c r="C7" s="63" t="str">
        <f>'RPS-2E-10'!C7</f>
        <v>voluntary</v>
      </c>
      <c r="D7" s="63" t="str">
        <f>'RPS-2E-10'!D7</f>
        <v>clean_energy_types</v>
      </c>
      <c r="E7" s="63" t="str">
        <f>'RPS-2E-10'!E7</f>
        <v>RTO</v>
      </c>
      <c r="F7" s="63">
        <f>'RPS-2E-10'!F7</f>
        <v>2027</v>
      </c>
      <c r="G7" s="2">
        <f>'RPS-2E-10'!G7</f>
        <v>838305.50720648246</v>
      </c>
      <c r="H7" s="9">
        <f>'RPS-2E-10'!H7</f>
        <v>0.17858823221208159</v>
      </c>
      <c r="I7" s="9">
        <v>0.3</v>
      </c>
      <c r="J7" s="9">
        <f>'RPS-2E-10'!J7</f>
        <v>0.05</v>
      </c>
      <c r="K7" s="63">
        <f>'RPS-2E-10'!K7</f>
        <v>60</v>
      </c>
      <c r="L7" s="63" t="str">
        <f>'RPS-2E-10'!L7</f>
        <v>soft</v>
      </c>
      <c r="N7" s="63">
        <f>'RPS-2E-10'!N7</f>
        <v>0</v>
      </c>
      <c r="O7" s="34"/>
      <c r="P7" s="63">
        <f t="shared" si="0"/>
        <v>0</v>
      </c>
    </row>
    <row r="8" spans="1:16" x14ac:dyDescent="0.2">
      <c r="A8" s="63" t="str">
        <f>'RPS-2E-10'!A8</f>
        <v>RTO-clean_energy_types-voluntary</v>
      </c>
      <c r="B8" s="63" t="str">
        <f>'RPS-2E-10'!B8</f>
        <v>clean_energy</v>
      </c>
      <c r="C8" s="63" t="str">
        <f>'RPS-2E-10'!C8</f>
        <v>voluntary</v>
      </c>
      <c r="D8" s="63" t="str">
        <f>'RPS-2E-10'!D8</f>
        <v>clean_energy_types</v>
      </c>
      <c r="E8" s="63" t="str">
        <f>'RPS-2E-10'!E8</f>
        <v>RTO</v>
      </c>
      <c r="F8" s="63">
        <f>'RPS-2E-10'!F8</f>
        <v>2028</v>
      </c>
      <c r="G8" s="2">
        <f>'RPS-2E-10'!G8</f>
        <v>842053.61250675155</v>
      </c>
      <c r="H8" s="9">
        <f>'RPS-2E-10'!H8</f>
        <v>0.19551295445781947</v>
      </c>
      <c r="I8" s="9">
        <v>0.3</v>
      </c>
      <c r="J8" s="9">
        <f>'RPS-2E-10'!J8</f>
        <v>0.05</v>
      </c>
      <c r="K8" s="63">
        <f>'RPS-2E-10'!K8</f>
        <v>60</v>
      </c>
      <c r="L8" s="63" t="str">
        <f>'RPS-2E-10'!L8</f>
        <v>soft</v>
      </c>
      <c r="N8" s="63">
        <f>'RPS-2E-10'!N8</f>
        <v>0</v>
      </c>
      <c r="O8" s="34"/>
      <c r="P8" s="63">
        <f t="shared" si="0"/>
        <v>0</v>
      </c>
    </row>
    <row r="9" spans="1:16" x14ac:dyDescent="0.2">
      <c r="A9" s="63" t="str">
        <f>'RPS-2E-10'!A9</f>
        <v>RTO-clean_energy_types-voluntary</v>
      </c>
      <c r="B9" s="63" t="str">
        <f>'RPS-2E-10'!B9</f>
        <v>clean_energy</v>
      </c>
      <c r="C9" s="63" t="str">
        <f>'RPS-2E-10'!C9</f>
        <v>voluntary</v>
      </c>
      <c r="D9" s="63" t="str">
        <f>'RPS-2E-10'!D9</f>
        <v>clean_energy_types</v>
      </c>
      <c r="E9" s="63" t="str">
        <f>'RPS-2E-10'!E9</f>
        <v>RTO</v>
      </c>
      <c r="F9" s="63">
        <f>'RPS-2E-10'!F9</f>
        <v>2029</v>
      </c>
      <c r="G9" s="2">
        <f>'RPS-2E-10'!G9</f>
        <v>846843.9014939433</v>
      </c>
      <c r="H9" s="9">
        <f>'RPS-2E-10'!H9</f>
        <v>0.21459340692433423</v>
      </c>
      <c r="I9" s="9">
        <v>0.3</v>
      </c>
      <c r="J9" s="9">
        <f>'RPS-2E-10'!J9</f>
        <v>0.05</v>
      </c>
      <c r="K9" s="63">
        <f>'RPS-2E-10'!K9</f>
        <v>60</v>
      </c>
      <c r="L9" s="63" t="str">
        <f>'RPS-2E-10'!L9</f>
        <v>soft</v>
      </c>
      <c r="N9" s="63">
        <f>'RPS-2E-10'!N9</f>
        <v>0</v>
      </c>
      <c r="O9" s="34"/>
      <c r="P9" s="63">
        <f t="shared" si="0"/>
        <v>0</v>
      </c>
    </row>
    <row r="10" spans="1:16" x14ac:dyDescent="0.2">
      <c r="A10" s="63" t="str">
        <f>'RPS-2E-10'!A10</f>
        <v>RTO-clean_energy_types-voluntary</v>
      </c>
      <c r="B10" s="63" t="str">
        <f>'RPS-2E-10'!B10</f>
        <v>clean_energy</v>
      </c>
      <c r="C10" s="63" t="str">
        <f>'RPS-2E-10'!C10</f>
        <v>voluntary</v>
      </c>
      <c r="D10" s="63" t="str">
        <f>'RPS-2E-10'!D10</f>
        <v>clean_energy_types</v>
      </c>
      <c r="E10" s="63" t="str">
        <f>'RPS-2E-10'!E10</f>
        <v>RTO</v>
      </c>
      <c r="F10" s="63">
        <f>'RPS-2E-10'!F10</f>
        <v>2030</v>
      </c>
      <c r="G10" s="2">
        <f>'RPS-2E-10'!G10</f>
        <v>851754.38291297364</v>
      </c>
      <c r="H10" s="9">
        <f>'RPS-2E-10'!H10</f>
        <v>0.23194573563893009</v>
      </c>
      <c r="I10" s="9">
        <v>0.3</v>
      </c>
      <c r="J10" s="9">
        <f>'RPS-2E-10'!J10</f>
        <v>0.05</v>
      </c>
      <c r="K10" s="63">
        <f>'RPS-2E-10'!K10</f>
        <v>60</v>
      </c>
      <c r="L10" s="63" t="str">
        <f>'RPS-2E-10'!L10</f>
        <v>soft</v>
      </c>
      <c r="N10" s="63">
        <f>'RPS-2E-10'!N10</f>
        <v>0</v>
      </c>
      <c r="O10" s="34"/>
      <c r="P10" s="63">
        <f t="shared" si="0"/>
        <v>0</v>
      </c>
    </row>
    <row r="11" spans="1:16" x14ac:dyDescent="0.2">
      <c r="A11" s="63" t="str">
        <f>'RPS-StatusQuo-2A-2B-3'!A2</f>
        <v>RTO-renewable_hydro</v>
      </c>
      <c r="B11" s="63" t="str">
        <f>'RPS-StatusQuo-2A-2B-3'!B2</f>
        <v>clean_energy</v>
      </c>
      <c r="D11" s="63" t="str">
        <f>'RPS-StatusQuo-2A-2B-3'!D2</f>
        <v>renewable_hydro</v>
      </c>
      <c r="E11" s="63" t="str">
        <f>'RPS-StatusQuo-2A-2B-3'!E2</f>
        <v>RTO</v>
      </c>
      <c r="F11" s="63">
        <f>'RPS-StatusQuo-2A-2B-3'!F2</f>
        <v>2022</v>
      </c>
      <c r="G11" s="2">
        <f>'RPS-StatusQuo-2A-2B-3'!G2</f>
        <v>811917.9279515394</v>
      </c>
      <c r="H11" s="9">
        <f>'RPS-StatusQuo-2A-2B-3'!H2</f>
        <v>0.10966334730871773</v>
      </c>
      <c r="I11" s="9">
        <f>'RPS-StatusQuo-2A-2B-3'!I2</f>
        <v>0</v>
      </c>
      <c r="J11" s="9">
        <f>'RPS-StatusQuo-2A-2B-3'!J2</f>
        <v>0</v>
      </c>
      <c r="K11" s="63">
        <f>'RPS-StatusQuo-2A-2B-3'!K2</f>
        <v>60</v>
      </c>
      <c r="L11" s="63" t="str">
        <f>'RPS-StatusQuo-2A-2B-3'!L2</f>
        <v>hard</v>
      </c>
      <c r="M11" s="63" t="str">
        <f>A2</f>
        <v>RTO-clean_energy_types-voluntary</v>
      </c>
      <c r="N11" s="63">
        <v>1</v>
      </c>
      <c r="O11" s="34">
        <v>1</v>
      </c>
      <c r="P11" s="63">
        <f>IF(COUNTIF($M$2:$M$109,A11)=0,1,0)</f>
        <v>0</v>
      </c>
    </row>
    <row r="12" spans="1:16" x14ac:dyDescent="0.2">
      <c r="A12" s="63" t="str">
        <f>'RPS-StatusQuo-2A-2B-3'!A3</f>
        <v>RTO-renewable_hydro</v>
      </c>
      <c r="B12" s="63" t="str">
        <f>'RPS-StatusQuo-2A-2B-3'!B3</f>
        <v>clean_energy</v>
      </c>
      <c r="D12" s="63" t="str">
        <f>'RPS-StatusQuo-2A-2B-3'!D3</f>
        <v>renewable_hydro</v>
      </c>
      <c r="E12" s="63" t="str">
        <f>'RPS-StatusQuo-2A-2B-3'!E3</f>
        <v>RTO</v>
      </c>
      <c r="F12" s="63">
        <f>'RPS-StatusQuo-2A-2B-3'!F3</f>
        <v>2023</v>
      </c>
      <c r="G12" s="2">
        <f>'RPS-StatusQuo-2A-2B-3'!G3</f>
        <v>817201.76997622335</v>
      </c>
      <c r="H12" s="9">
        <f>'RPS-StatusQuo-2A-2B-3'!H3</f>
        <v>0.11991398921894665</v>
      </c>
      <c r="I12" s="9">
        <f>'RPS-StatusQuo-2A-2B-3'!I3</f>
        <v>0</v>
      </c>
      <c r="J12" s="9">
        <f>'RPS-StatusQuo-2A-2B-3'!J3</f>
        <v>0</v>
      </c>
      <c r="K12" s="63">
        <f>'RPS-StatusQuo-2A-2B-3'!K3</f>
        <v>60</v>
      </c>
      <c r="L12" s="63" t="str">
        <f>'RPS-StatusQuo-2A-2B-3'!L3</f>
        <v>hard</v>
      </c>
      <c r="M12" s="63" t="str">
        <f t="shared" ref="M12:M19" si="1">A3</f>
        <v>RTO-clean_energy_types-voluntary</v>
      </c>
      <c r="N12" s="63">
        <v>1</v>
      </c>
      <c r="O12" s="34">
        <v>1</v>
      </c>
      <c r="P12" s="63">
        <f t="shared" ref="P12:P75" si="2">IF(COUNTIF($M$2:$M$109,A12)=0,1,0)</f>
        <v>0</v>
      </c>
    </row>
    <row r="13" spans="1:16" x14ac:dyDescent="0.2">
      <c r="A13" s="63" t="str">
        <f>'RPS-StatusQuo-2A-2B-3'!A4</f>
        <v>RTO-renewable_hydro</v>
      </c>
      <c r="B13" s="63" t="str">
        <f>'RPS-StatusQuo-2A-2B-3'!B4</f>
        <v>clean_energy</v>
      </c>
      <c r="D13" s="63" t="str">
        <f>'RPS-StatusQuo-2A-2B-3'!D4</f>
        <v>renewable_hydro</v>
      </c>
      <c r="E13" s="63" t="str">
        <f>'RPS-StatusQuo-2A-2B-3'!E4</f>
        <v>RTO</v>
      </c>
      <c r="F13" s="63">
        <f>'RPS-StatusQuo-2A-2B-3'!F4</f>
        <v>2024</v>
      </c>
      <c r="G13" s="2">
        <f>'RPS-StatusQuo-2A-2B-3'!G4</f>
        <v>823970.06921936828</v>
      </c>
      <c r="H13" s="9">
        <f>'RPS-StatusQuo-2A-2B-3'!H4</f>
        <v>0.13703849270426874</v>
      </c>
      <c r="I13" s="9">
        <f>'RPS-StatusQuo-2A-2B-3'!I4</f>
        <v>0</v>
      </c>
      <c r="J13" s="9">
        <f>'RPS-StatusQuo-2A-2B-3'!J4</f>
        <v>0</v>
      </c>
      <c r="K13" s="63">
        <f>'RPS-StatusQuo-2A-2B-3'!K4</f>
        <v>60</v>
      </c>
      <c r="L13" s="63" t="str">
        <f>'RPS-StatusQuo-2A-2B-3'!L4</f>
        <v>hard</v>
      </c>
      <c r="M13" s="63" t="str">
        <f t="shared" si="1"/>
        <v>RTO-clean_energy_types-voluntary</v>
      </c>
      <c r="N13" s="63">
        <v>1</v>
      </c>
      <c r="O13" s="34">
        <v>1</v>
      </c>
      <c r="P13" s="63">
        <f t="shared" si="2"/>
        <v>0</v>
      </c>
    </row>
    <row r="14" spans="1:16" x14ac:dyDescent="0.2">
      <c r="A14" s="63" t="str">
        <f>'RPS-StatusQuo-2A-2B-3'!A5</f>
        <v>RTO-renewable_hydro</v>
      </c>
      <c r="B14" s="63" t="str">
        <f>'RPS-StatusQuo-2A-2B-3'!B5</f>
        <v>clean_energy</v>
      </c>
      <c r="D14" s="63" t="str">
        <f>'RPS-StatusQuo-2A-2B-3'!D5</f>
        <v>renewable_hydro</v>
      </c>
      <c r="E14" s="63" t="str">
        <f>'RPS-StatusQuo-2A-2B-3'!E5</f>
        <v>RTO</v>
      </c>
      <c r="F14" s="63">
        <f>'RPS-StatusQuo-2A-2B-3'!F5</f>
        <v>2025</v>
      </c>
      <c r="G14" s="2">
        <f>'RPS-StatusQuo-2A-2B-3'!G5</f>
        <v>829832.25243344798</v>
      </c>
      <c r="H14" s="9">
        <f>'RPS-StatusQuo-2A-2B-3'!H5</f>
        <v>0.15770001259058</v>
      </c>
      <c r="I14" s="9">
        <f>'RPS-StatusQuo-2A-2B-3'!I5</f>
        <v>0</v>
      </c>
      <c r="J14" s="9">
        <f>'RPS-StatusQuo-2A-2B-3'!J5</f>
        <v>0</v>
      </c>
      <c r="K14" s="63">
        <f>'RPS-StatusQuo-2A-2B-3'!K5</f>
        <v>60</v>
      </c>
      <c r="L14" s="63" t="str">
        <f>'RPS-StatusQuo-2A-2B-3'!L5</f>
        <v>hard</v>
      </c>
      <c r="M14" s="63" t="str">
        <f t="shared" si="1"/>
        <v>RTO-clean_energy_types-voluntary</v>
      </c>
      <c r="N14" s="63">
        <v>1</v>
      </c>
      <c r="O14" s="34">
        <v>1</v>
      </c>
      <c r="P14" s="63">
        <f t="shared" si="2"/>
        <v>0</v>
      </c>
    </row>
    <row r="15" spans="1:16" x14ac:dyDescent="0.2">
      <c r="A15" s="63" t="str">
        <f>'RPS-StatusQuo-2A-2B-3'!A6</f>
        <v>RTO-renewable_hydro</v>
      </c>
      <c r="B15" s="63" t="str">
        <f>'RPS-StatusQuo-2A-2B-3'!B6</f>
        <v>clean_energy</v>
      </c>
      <c r="D15" s="63" t="str">
        <f>'RPS-StatusQuo-2A-2B-3'!D6</f>
        <v>renewable_hydro</v>
      </c>
      <c r="E15" s="63" t="str">
        <f>'RPS-StatusQuo-2A-2B-3'!E6</f>
        <v>RTO</v>
      </c>
      <c r="F15" s="63">
        <f>'RPS-StatusQuo-2A-2B-3'!F6</f>
        <v>2026</v>
      </c>
      <c r="G15" s="2">
        <f>'RPS-StatusQuo-2A-2B-3'!G6</f>
        <v>835225.83710738039</v>
      </c>
      <c r="H15" s="9">
        <f>'RPS-StatusQuo-2A-2B-3'!H6</f>
        <v>0.17609062853473301</v>
      </c>
      <c r="I15" s="9">
        <f>'RPS-StatusQuo-2A-2B-3'!I6</f>
        <v>0</v>
      </c>
      <c r="J15" s="9">
        <f>'RPS-StatusQuo-2A-2B-3'!J6</f>
        <v>0</v>
      </c>
      <c r="K15" s="63">
        <f>'RPS-StatusQuo-2A-2B-3'!K6</f>
        <v>60</v>
      </c>
      <c r="L15" s="63" t="str">
        <f>'RPS-StatusQuo-2A-2B-3'!L6</f>
        <v>hard</v>
      </c>
      <c r="M15" s="63" t="str">
        <f t="shared" si="1"/>
        <v>RTO-clean_energy_types-voluntary</v>
      </c>
      <c r="N15" s="63">
        <v>1</v>
      </c>
      <c r="O15" s="34">
        <v>1</v>
      </c>
      <c r="P15" s="63">
        <f t="shared" si="2"/>
        <v>0</v>
      </c>
    </row>
    <row r="16" spans="1:16" x14ac:dyDescent="0.2">
      <c r="A16" s="63" t="str">
        <f>'RPS-StatusQuo-2A-2B-3'!A7</f>
        <v>RTO-renewable_hydro</v>
      </c>
      <c r="B16" s="63" t="str">
        <f>'RPS-StatusQuo-2A-2B-3'!B7</f>
        <v>clean_energy</v>
      </c>
      <c r="D16" s="63" t="str">
        <f>'RPS-StatusQuo-2A-2B-3'!D7</f>
        <v>renewable_hydro</v>
      </c>
      <c r="E16" s="63" t="str">
        <f>'RPS-StatusQuo-2A-2B-3'!E7</f>
        <v>RTO</v>
      </c>
      <c r="F16" s="63">
        <f>'RPS-StatusQuo-2A-2B-3'!F7</f>
        <v>2027</v>
      </c>
      <c r="G16" s="2">
        <f>'RPS-StatusQuo-2A-2B-3'!G7</f>
        <v>838305.50720648246</v>
      </c>
      <c r="H16" s="9">
        <f>'RPS-StatusQuo-2A-2B-3'!H7</f>
        <v>0.17858823221208159</v>
      </c>
      <c r="I16" s="9">
        <f>'RPS-StatusQuo-2A-2B-3'!I7</f>
        <v>0</v>
      </c>
      <c r="J16" s="9">
        <f>'RPS-StatusQuo-2A-2B-3'!J7</f>
        <v>0</v>
      </c>
      <c r="K16" s="63">
        <f>'RPS-StatusQuo-2A-2B-3'!K7</f>
        <v>60</v>
      </c>
      <c r="L16" s="63" t="str">
        <f>'RPS-StatusQuo-2A-2B-3'!L7</f>
        <v>hard</v>
      </c>
      <c r="M16" s="63" t="str">
        <f t="shared" si="1"/>
        <v>RTO-clean_energy_types-voluntary</v>
      </c>
      <c r="N16" s="63">
        <v>1</v>
      </c>
      <c r="O16" s="34">
        <v>1</v>
      </c>
      <c r="P16" s="63">
        <f t="shared" si="2"/>
        <v>0</v>
      </c>
    </row>
    <row r="17" spans="1:16" x14ac:dyDescent="0.2">
      <c r="A17" s="63" t="str">
        <f>'RPS-StatusQuo-2A-2B-3'!A8</f>
        <v>RTO-renewable_hydro</v>
      </c>
      <c r="B17" s="63" t="str">
        <f>'RPS-StatusQuo-2A-2B-3'!B8</f>
        <v>clean_energy</v>
      </c>
      <c r="D17" s="63" t="str">
        <f>'RPS-StatusQuo-2A-2B-3'!D8</f>
        <v>renewable_hydro</v>
      </c>
      <c r="E17" s="63" t="str">
        <f>'RPS-StatusQuo-2A-2B-3'!E8</f>
        <v>RTO</v>
      </c>
      <c r="F17" s="63">
        <f>'RPS-StatusQuo-2A-2B-3'!F8</f>
        <v>2028</v>
      </c>
      <c r="G17" s="2">
        <f>'RPS-StatusQuo-2A-2B-3'!G8</f>
        <v>842053.61250675155</v>
      </c>
      <c r="H17" s="9">
        <f>'RPS-StatusQuo-2A-2B-3'!H8</f>
        <v>0.19551295445781947</v>
      </c>
      <c r="I17" s="9">
        <f>'RPS-StatusQuo-2A-2B-3'!I8</f>
        <v>0</v>
      </c>
      <c r="J17" s="9">
        <f>'RPS-StatusQuo-2A-2B-3'!J8</f>
        <v>0</v>
      </c>
      <c r="K17" s="63">
        <f>'RPS-StatusQuo-2A-2B-3'!K8</f>
        <v>60</v>
      </c>
      <c r="L17" s="63" t="str">
        <f>'RPS-StatusQuo-2A-2B-3'!L8</f>
        <v>hard</v>
      </c>
      <c r="M17" s="63" t="str">
        <f t="shared" si="1"/>
        <v>RTO-clean_energy_types-voluntary</v>
      </c>
      <c r="N17" s="63">
        <v>1</v>
      </c>
      <c r="O17" s="34">
        <v>1</v>
      </c>
      <c r="P17" s="63">
        <f t="shared" si="2"/>
        <v>0</v>
      </c>
    </row>
    <row r="18" spans="1:16" x14ac:dyDescent="0.2">
      <c r="A18" s="63" t="str">
        <f>'RPS-StatusQuo-2A-2B-3'!A9</f>
        <v>RTO-renewable_hydro</v>
      </c>
      <c r="B18" s="63" t="str">
        <f>'RPS-StatusQuo-2A-2B-3'!B9</f>
        <v>clean_energy</v>
      </c>
      <c r="D18" s="63" t="str">
        <f>'RPS-StatusQuo-2A-2B-3'!D9</f>
        <v>renewable_hydro</v>
      </c>
      <c r="E18" s="63" t="str">
        <f>'RPS-StatusQuo-2A-2B-3'!E9</f>
        <v>RTO</v>
      </c>
      <c r="F18" s="63">
        <f>'RPS-StatusQuo-2A-2B-3'!F9</f>
        <v>2029</v>
      </c>
      <c r="G18" s="2">
        <f>'RPS-StatusQuo-2A-2B-3'!G9</f>
        <v>846843.9014939433</v>
      </c>
      <c r="H18" s="9">
        <f>'RPS-StatusQuo-2A-2B-3'!H9</f>
        <v>0.21459340692433423</v>
      </c>
      <c r="I18" s="9">
        <f>'RPS-StatusQuo-2A-2B-3'!I9</f>
        <v>0</v>
      </c>
      <c r="J18" s="9">
        <f>'RPS-StatusQuo-2A-2B-3'!J9</f>
        <v>0</v>
      </c>
      <c r="K18" s="63">
        <f>'RPS-StatusQuo-2A-2B-3'!K9</f>
        <v>60</v>
      </c>
      <c r="L18" s="63" t="str">
        <f>'RPS-StatusQuo-2A-2B-3'!L9</f>
        <v>hard</v>
      </c>
      <c r="M18" s="63" t="str">
        <f t="shared" si="1"/>
        <v>RTO-clean_energy_types-voluntary</v>
      </c>
      <c r="N18" s="63">
        <v>1</v>
      </c>
      <c r="O18" s="34">
        <v>1</v>
      </c>
      <c r="P18" s="63">
        <f t="shared" si="2"/>
        <v>0</v>
      </c>
    </row>
    <row r="19" spans="1:16" x14ac:dyDescent="0.2">
      <c r="A19" s="63" t="str">
        <f>'RPS-StatusQuo-2A-2B-3'!A10</f>
        <v>RTO-renewable_hydro</v>
      </c>
      <c r="B19" s="63" t="str">
        <f>'RPS-StatusQuo-2A-2B-3'!B10</f>
        <v>clean_energy</v>
      </c>
      <c r="D19" s="63" t="str">
        <f>'RPS-StatusQuo-2A-2B-3'!D10</f>
        <v>renewable_hydro</v>
      </c>
      <c r="E19" s="63" t="str">
        <f>'RPS-StatusQuo-2A-2B-3'!E10</f>
        <v>RTO</v>
      </c>
      <c r="F19" s="63">
        <f>'RPS-StatusQuo-2A-2B-3'!F10</f>
        <v>2030</v>
      </c>
      <c r="G19" s="2">
        <f>'RPS-StatusQuo-2A-2B-3'!G10</f>
        <v>851754.38291297364</v>
      </c>
      <c r="H19" s="9">
        <f>'RPS-StatusQuo-2A-2B-3'!H10</f>
        <v>0.23194573563893009</v>
      </c>
      <c r="I19" s="9">
        <f>'RPS-StatusQuo-2A-2B-3'!I10</f>
        <v>0</v>
      </c>
      <c r="J19" s="9">
        <f>'RPS-StatusQuo-2A-2B-3'!J10</f>
        <v>0</v>
      </c>
      <c r="K19" s="63">
        <f>'RPS-StatusQuo-2A-2B-3'!K10</f>
        <v>60</v>
      </c>
      <c r="L19" s="63" t="str">
        <f>'RPS-StatusQuo-2A-2B-3'!L10</f>
        <v>hard</v>
      </c>
      <c r="M19" s="63" t="str">
        <f t="shared" si="1"/>
        <v>RTO-clean_energy_types-voluntary</v>
      </c>
      <c r="N19" s="63">
        <v>1</v>
      </c>
      <c r="O19" s="34">
        <v>1</v>
      </c>
      <c r="P19" s="63">
        <f t="shared" si="2"/>
        <v>0</v>
      </c>
    </row>
    <row r="20" spans="1:16" x14ac:dyDescent="0.2">
      <c r="A20" s="63" t="str">
        <f>'RPS-StatusQuo-2A-2B-3'!A11</f>
        <v>DE-solar</v>
      </c>
      <c r="B20" s="63" t="str">
        <f>'RPS-StatusQuo-2A-2B-3'!B11</f>
        <v>clean_energy</v>
      </c>
      <c r="C20" s="63" t="str">
        <f>'RPS-StatusQuo-2A-2B-3'!C11</f>
        <v>DE</v>
      </c>
      <c r="D20" s="63" t="str">
        <f>'RPS-StatusQuo-2A-2B-3'!D11</f>
        <v>solar</v>
      </c>
      <c r="E20" s="63" t="str">
        <f>'RPS-StatusQuo-2A-2B-3'!E11</f>
        <v>DE</v>
      </c>
      <c r="F20" s="63">
        <f>'RPS-StatusQuo-2A-2B-3'!F11</f>
        <v>2022</v>
      </c>
      <c r="G20" s="2">
        <f>'RPS-StatusQuo-2A-2B-3'!G11</f>
        <v>11046.554952090442</v>
      </c>
      <c r="H20" s="9">
        <f>'RPS-StatusQuo-2A-2B-3'!H11</f>
        <v>2.2505432048260755E-2</v>
      </c>
      <c r="I20" s="9">
        <f>'RPS-StatusQuo-2A-2B-3'!I11</f>
        <v>0</v>
      </c>
      <c r="J20" s="9">
        <f>'RPS-StatusQuo-2A-2B-3'!J11</f>
        <v>0</v>
      </c>
      <c r="K20" s="63">
        <f>'RPS-StatusQuo-2A-2B-3'!K11</f>
        <v>60</v>
      </c>
      <c r="L20" s="63" t="str">
        <f>'RPS-StatusQuo-2A-2B-3'!L11</f>
        <v>hard</v>
      </c>
      <c r="M20" s="63" t="str">
        <f>'RPS-StatusQuo-2A-2B-3'!M11</f>
        <v>RTO-renewable_hydro</v>
      </c>
      <c r="N20" s="63">
        <v>2</v>
      </c>
      <c r="O20" s="74">
        <f>'RPS-StatusQuo-2A-2B-3'!O11</f>
        <v>2.3254880594967414E-2</v>
      </c>
      <c r="P20" s="63">
        <f t="shared" si="2"/>
        <v>1</v>
      </c>
    </row>
    <row r="21" spans="1:16" x14ac:dyDescent="0.2">
      <c r="A21" s="63" t="str">
        <f>'RPS-StatusQuo-2A-2B-3'!A12</f>
        <v>DE-solar</v>
      </c>
      <c r="B21" s="63" t="str">
        <f>'RPS-StatusQuo-2A-2B-3'!B12</f>
        <v>clean_energy</v>
      </c>
      <c r="C21" s="63" t="str">
        <f>'RPS-StatusQuo-2A-2B-3'!C12</f>
        <v>DE</v>
      </c>
      <c r="D21" s="63" t="str">
        <f>'RPS-StatusQuo-2A-2B-3'!D12</f>
        <v>solar</v>
      </c>
      <c r="E21" s="63" t="str">
        <f>'RPS-StatusQuo-2A-2B-3'!E12</f>
        <v>DE</v>
      </c>
      <c r="F21" s="63">
        <f>'RPS-StatusQuo-2A-2B-3'!F12</f>
        <v>2023</v>
      </c>
      <c r="G21" s="2">
        <f>'RPS-StatusQuo-2A-2B-3'!G12</f>
        <v>11104.203474454725</v>
      </c>
      <c r="H21" s="9">
        <f>'RPS-StatusQuo-2A-2B-3'!H12</f>
        <v>2.5031361820074479E-2</v>
      </c>
      <c r="I21" s="9">
        <f>'RPS-StatusQuo-2A-2B-3'!I12</f>
        <v>0</v>
      </c>
      <c r="J21" s="9">
        <f>'RPS-StatusQuo-2A-2B-3'!J12</f>
        <v>0</v>
      </c>
      <c r="K21" s="63">
        <f>'RPS-StatusQuo-2A-2B-3'!K12</f>
        <v>60</v>
      </c>
      <c r="L21" s="63" t="str">
        <f>'RPS-StatusQuo-2A-2B-3'!L12</f>
        <v>hard</v>
      </c>
      <c r="M21" s="63" t="str">
        <f>'RPS-StatusQuo-2A-2B-3'!M12</f>
        <v>RTO-renewable_hydro</v>
      </c>
      <c r="N21" s="63">
        <v>2</v>
      </c>
      <c r="O21" s="74">
        <f>'RPS-StatusQuo-2A-2B-3'!O12</f>
        <v>2.2509666421295402E-2</v>
      </c>
      <c r="P21" s="63">
        <f t="shared" si="2"/>
        <v>1</v>
      </c>
    </row>
    <row r="22" spans="1:16" x14ac:dyDescent="0.2">
      <c r="A22" s="63" t="str">
        <f>'RPS-StatusQuo-2A-2B-3'!A13</f>
        <v>DE-solar</v>
      </c>
      <c r="B22" s="63" t="str">
        <f>'RPS-StatusQuo-2A-2B-3'!B13</f>
        <v>clean_energy</v>
      </c>
      <c r="C22" s="63" t="str">
        <f>'RPS-StatusQuo-2A-2B-3'!C13</f>
        <v>DE</v>
      </c>
      <c r="D22" s="63" t="str">
        <f>'RPS-StatusQuo-2A-2B-3'!D13</f>
        <v>solar</v>
      </c>
      <c r="E22" s="63" t="str">
        <f>'RPS-StatusQuo-2A-2B-3'!E13</f>
        <v>DE</v>
      </c>
      <c r="F22" s="63">
        <f>'RPS-StatusQuo-2A-2B-3'!F13</f>
        <v>2024</v>
      </c>
      <c r="G22" s="2">
        <f>'RPS-StatusQuo-2A-2B-3'!G13</f>
        <v>11156.361661355795</v>
      </c>
      <c r="H22" s="9">
        <f>'RPS-StatusQuo-2A-2B-3'!H13</f>
        <v>2.8261078155694893E-2</v>
      </c>
      <c r="I22" s="9">
        <f>'RPS-StatusQuo-2A-2B-3'!I13</f>
        <v>0</v>
      </c>
      <c r="J22" s="9">
        <f>'RPS-StatusQuo-2A-2B-3'!J13</f>
        <v>0</v>
      </c>
      <c r="K22" s="63">
        <f>'RPS-StatusQuo-2A-2B-3'!K13</f>
        <v>60</v>
      </c>
      <c r="L22" s="63" t="str">
        <f>'RPS-StatusQuo-2A-2B-3'!L13</f>
        <v>hard</v>
      </c>
      <c r="M22" s="63" t="str">
        <f>'RPS-StatusQuo-2A-2B-3'!M13</f>
        <v>RTO-renewable_hydro</v>
      </c>
      <c r="N22" s="63">
        <v>2</v>
      </c>
      <c r="O22" s="74">
        <f>'RPS-StatusQuo-2A-2B-3'!O13</f>
        <v>2.1221073113982875E-2</v>
      </c>
      <c r="P22" s="63">
        <f t="shared" si="2"/>
        <v>1</v>
      </c>
    </row>
    <row r="23" spans="1:16" x14ac:dyDescent="0.2">
      <c r="A23" s="63" t="str">
        <f>'RPS-StatusQuo-2A-2B-3'!A14</f>
        <v>DE-solar</v>
      </c>
      <c r="B23" s="63" t="str">
        <f>'RPS-StatusQuo-2A-2B-3'!B14</f>
        <v>clean_energy</v>
      </c>
      <c r="C23" s="63" t="str">
        <f>'RPS-StatusQuo-2A-2B-3'!C14</f>
        <v>DE</v>
      </c>
      <c r="D23" s="63" t="str">
        <f>'RPS-StatusQuo-2A-2B-3'!D14</f>
        <v>solar</v>
      </c>
      <c r="E23" s="63" t="str">
        <f>'RPS-StatusQuo-2A-2B-3'!E14</f>
        <v>DE</v>
      </c>
      <c r="F23" s="63">
        <f>'RPS-StatusQuo-2A-2B-3'!F14</f>
        <v>2025</v>
      </c>
      <c r="G23" s="2">
        <f>'RPS-StatusQuo-2A-2B-3'!G14</f>
        <v>11205.774680525145</v>
      </c>
      <c r="H23" s="9">
        <f>'RPS-StatusQuo-2A-2B-3'!H14</f>
        <v>3.1483141765626318E-2</v>
      </c>
      <c r="I23" s="9">
        <f>'RPS-StatusQuo-2A-2B-3'!I14</f>
        <v>0</v>
      </c>
      <c r="J23" s="9">
        <f>'RPS-StatusQuo-2A-2B-3'!J14</f>
        <v>0</v>
      </c>
      <c r="K23" s="63">
        <f>'RPS-StatusQuo-2A-2B-3'!K14</f>
        <v>60</v>
      </c>
      <c r="L23" s="63" t="str">
        <f>'RPS-StatusQuo-2A-2B-3'!L14</f>
        <v>hard</v>
      </c>
      <c r="M23" s="63" t="str">
        <f>'RPS-StatusQuo-2A-2B-3'!M14</f>
        <v>RTO-renewable_hydro</v>
      </c>
      <c r="N23" s="63">
        <v>2</v>
      </c>
      <c r="O23" s="74">
        <f>'RPS-StatusQuo-2A-2B-3'!O14</f>
        <v>1.9740656010828729E-2</v>
      </c>
      <c r="P23" s="63">
        <f t="shared" si="2"/>
        <v>1</v>
      </c>
    </row>
    <row r="24" spans="1:16" x14ac:dyDescent="0.2">
      <c r="A24" s="63" t="str">
        <f>'RPS-StatusQuo-2A-2B-3'!A15</f>
        <v>DE-solar</v>
      </c>
      <c r="B24" s="63" t="str">
        <f>'RPS-StatusQuo-2A-2B-3'!B15</f>
        <v>clean_energy</v>
      </c>
      <c r="C24" s="63" t="str">
        <f>'RPS-StatusQuo-2A-2B-3'!C15</f>
        <v>DE</v>
      </c>
      <c r="D24" s="63" t="str">
        <f>'RPS-StatusQuo-2A-2B-3'!D15</f>
        <v>solar</v>
      </c>
      <c r="E24" s="63" t="str">
        <f>'RPS-StatusQuo-2A-2B-3'!E15</f>
        <v>DE</v>
      </c>
      <c r="F24" s="63">
        <f>'RPS-StatusQuo-2A-2B-3'!F15</f>
        <v>2026</v>
      </c>
      <c r="G24" s="2">
        <f>'RPS-StatusQuo-2A-2B-3'!G15</f>
        <v>11233.22635784146</v>
      </c>
      <c r="H24" s="9">
        <f>'RPS-StatusQuo-2A-2B-3'!H15</f>
        <v>3.469338899067187E-2</v>
      </c>
      <c r="I24" s="9">
        <f>'RPS-StatusQuo-2A-2B-3'!I15</f>
        <v>0</v>
      </c>
      <c r="J24" s="9">
        <f>'RPS-StatusQuo-2A-2B-3'!J15</f>
        <v>0</v>
      </c>
      <c r="K24" s="63">
        <f>'RPS-StatusQuo-2A-2B-3'!K15</f>
        <v>60</v>
      </c>
      <c r="L24" s="63" t="str">
        <f>'RPS-StatusQuo-2A-2B-3'!L15</f>
        <v>hard</v>
      </c>
      <c r="M24" s="63" t="str">
        <f>'RPS-StatusQuo-2A-2B-3'!M15</f>
        <v>RTO-renewable_hydro</v>
      </c>
      <c r="N24" s="63">
        <v>2</v>
      </c>
      <c r="O24" s="74">
        <f>'RPS-StatusQuo-2A-2B-3'!O15</f>
        <v>1.8372167126928692E-2</v>
      </c>
      <c r="P24" s="63">
        <f t="shared" si="2"/>
        <v>1</v>
      </c>
    </row>
    <row r="25" spans="1:16" x14ac:dyDescent="0.2">
      <c r="A25" s="63" t="str">
        <f>'RPS-StatusQuo-2A-2B-3'!A16</f>
        <v>DE-solar</v>
      </c>
      <c r="B25" s="63" t="str">
        <f>'RPS-StatusQuo-2A-2B-3'!B16</f>
        <v>clean_energy</v>
      </c>
      <c r="C25" s="63" t="str">
        <f>'RPS-StatusQuo-2A-2B-3'!C16</f>
        <v>DE</v>
      </c>
      <c r="D25" s="63" t="str">
        <f>'RPS-StatusQuo-2A-2B-3'!D16</f>
        <v>solar</v>
      </c>
      <c r="E25" s="63" t="str">
        <f>'RPS-StatusQuo-2A-2B-3'!E16</f>
        <v>DE</v>
      </c>
      <c r="F25" s="63">
        <f>'RPS-StatusQuo-2A-2B-3'!F16</f>
        <v>2027</v>
      </c>
      <c r="G25" s="2">
        <f>'RPS-StatusQuo-2A-2B-3'!G16</f>
        <v>11277.149041547602</v>
      </c>
      <c r="H25" s="9">
        <f>'RPS-StatusQuo-2A-2B-3'!H16</f>
        <v>3.7903240217227845E-2</v>
      </c>
      <c r="I25" s="9">
        <f>'RPS-StatusQuo-2A-2B-3'!I16</f>
        <v>0</v>
      </c>
      <c r="J25" s="9">
        <f>'RPS-StatusQuo-2A-2B-3'!J16</f>
        <v>0</v>
      </c>
      <c r="K25" s="63">
        <f>'RPS-StatusQuo-2A-2B-3'!K16</f>
        <v>60</v>
      </c>
      <c r="L25" s="63" t="str">
        <f>'RPS-StatusQuo-2A-2B-3'!L16</f>
        <v>hard</v>
      </c>
      <c r="M25" s="63" t="str">
        <f>'RPS-StatusQuo-2A-2B-3'!M16</f>
        <v>RTO-renewable_hydro</v>
      </c>
      <c r="N25" s="63">
        <v>2</v>
      </c>
      <c r="O25" s="74">
        <f>'RPS-StatusQuo-2A-2B-3'!O16</f>
        <v>1.8754349679741721E-2</v>
      </c>
      <c r="P25" s="63">
        <f t="shared" si="2"/>
        <v>1</v>
      </c>
    </row>
    <row r="26" spans="1:16" x14ac:dyDescent="0.2">
      <c r="A26" s="63" t="str">
        <f>'RPS-StatusQuo-2A-2B-3'!A17</f>
        <v>DE-solar</v>
      </c>
      <c r="B26" s="63" t="str">
        <f>'RPS-StatusQuo-2A-2B-3'!B17</f>
        <v>clean_energy</v>
      </c>
      <c r="C26" s="63" t="str">
        <f>'RPS-StatusQuo-2A-2B-3'!C17</f>
        <v>DE</v>
      </c>
      <c r="D26" s="63" t="str">
        <f>'RPS-StatusQuo-2A-2B-3'!D17</f>
        <v>solar</v>
      </c>
      <c r="E26" s="63" t="str">
        <f>'RPS-StatusQuo-2A-2B-3'!E17</f>
        <v>DE</v>
      </c>
      <c r="F26" s="63">
        <f>'RPS-StatusQuo-2A-2B-3'!F17</f>
        <v>2028</v>
      </c>
      <c r="G26" s="2">
        <f>'RPS-StatusQuo-2A-2B-3'!G17</f>
        <v>11326.562060716962</v>
      </c>
      <c r="H26" s="9">
        <f>'RPS-StatusQuo-2A-2B-3'!H17</f>
        <v>4.1108258331292932E-2</v>
      </c>
      <c r="I26" s="9">
        <f>'RPS-StatusQuo-2A-2B-3'!I17</f>
        <v>0</v>
      </c>
      <c r="J26" s="9">
        <f>'RPS-StatusQuo-2A-2B-3'!J17</f>
        <v>0</v>
      </c>
      <c r="K26" s="63">
        <f>'RPS-StatusQuo-2A-2B-3'!K17</f>
        <v>60</v>
      </c>
      <c r="L26" s="63" t="str">
        <f>'RPS-StatusQuo-2A-2B-3'!L17</f>
        <v>hard</v>
      </c>
      <c r="M26" s="63" t="str">
        <f>'RPS-StatusQuo-2A-2B-3'!M17</f>
        <v>RTO-renewable_hydro</v>
      </c>
      <c r="N26" s="63">
        <v>2</v>
      </c>
      <c r="O26" s="74">
        <f>'RPS-StatusQuo-2A-2B-3'!O17</f>
        <v>1.7755172480508567E-2</v>
      </c>
      <c r="P26" s="63">
        <f t="shared" si="2"/>
        <v>1</v>
      </c>
    </row>
    <row r="27" spans="1:16" x14ac:dyDescent="0.2">
      <c r="A27" s="63" t="str">
        <f>'RPS-StatusQuo-2A-2B-3'!A18</f>
        <v>DE-solar</v>
      </c>
      <c r="B27" s="63" t="str">
        <f>'RPS-StatusQuo-2A-2B-3'!B18</f>
        <v>clean_energy</v>
      </c>
      <c r="C27" s="63" t="str">
        <f>'RPS-StatusQuo-2A-2B-3'!C18</f>
        <v>DE</v>
      </c>
      <c r="D27" s="63" t="str">
        <f>'RPS-StatusQuo-2A-2B-3'!D18</f>
        <v>solar</v>
      </c>
      <c r="E27" s="63" t="str">
        <f>'RPS-StatusQuo-2A-2B-3'!E18</f>
        <v>DE</v>
      </c>
      <c r="F27" s="63">
        <f>'RPS-StatusQuo-2A-2B-3'!F18</f>
        <v>2029</v>
      </c>
      <c r="G27" s="2">
        <f>'RPS-StatusQuo-2A-2B-3'!G18</f>
        <v>11386.955750812864</v>
      </c>
      <c r="H27" s="9">
        <f>'RPS-StatusQuo-2A-2B-3'!H18</f>
        <v>4.4307819898133392E-2</v>
      </c>
      <c r="I27" s="9">
        <f>'RPS-StatusQuo-2A-2B-3'!I18</f>
        <v>0</v>
      </c>
      <c r="J27" s="9">
        <f>'RPS-StatusQuo-2A-2B-3'!J18</f>
        <v>0</v>
      </c>
      <c r="K27" s="63">
        <f>'RPS-StatusQuo-2A-2B-3'!K18</f>
        <v>60</v>
      </c>
      <c r="L27" s="63" t="str">
        <f>'RPS-StatusQuo-2A-2B-3'!L18</f>
        <v>hard</v>
      </c>
      <c r="M27" s="63" t="str">
        <f>'RPS-StatusQuo-2A-2B-3'!M18</f>
        <v>RTO-renewable_hydro</v>
      </c>
      <c r="N27" s="63">
        <v>2</v>
      </c>
      <c r="O27" s="74">
        <f>'RPS-StatusQuo-2A-2B-3'!O18</f>
        <v>1.671487153192627E-2</v>
      </c>
      <c r="P27" s="63">
        <f t="shared" si="2"/>
        <v>1</v>
      </c>
    </row>
    <row r="28" spans="1:16" x14ac:dyDescent="0.2">
      <c r="A28" s="63" t="str">
        <f>'RPS-StatusQuo-2A-2B-3'!A19</f>
        <v>DE-solar</v>
      </c>
      <c r="B28" s="63" t="str">
        <f>'RPS-StatusQuo-2A-2B-3'!B19</f>
        <v>clean_energy</v>
      </c>
      <c r="C28" s="63" t="str">
        <f>'RPS-StatusQuo-2A-2B-3'!C19</f>
        <v>DE</v>
      </c>
      <c r="D28" s="63" t="str">
        <f>'RPS-StatusQuo-2A-2B-3'!D19</f>
        <v>solar</v>
      </c>
      <c r="E28" s="63" t="str">
        <f>'RPS-StatusQuo-2A-2B-3'!E19</f>
        <v>DE</v>
      </c>
      <c r="F28" s="63">
        <f>'RPS-StatusQuo-2A-2B-3'!F19</f>
        <v>2030</v>
      </c>
      <c r="G28" s="2">
        <f>'RPS-StatusQuo-2A-2B-3'!G19</f>
        <v>11458.330111835365</v>
      </c>
      <c r="H28" s="9">
        <f>'RPS-StatusQuo-2A-2B-3'!H19</f>
        <v>4.9999999999999996E-2</v>
      </c>
      <c r="I28" s="9">
        <f>'RPS-StatusQuo-2A-2B-3'!I19</f>
        <v>0</v>
      </c>
      <c r="J28" s="9">
        <f>'RPS-StatusQuo-2A-2B-3'!J19</f>
        <v>0</v>
      </c>
      <c r="K28" s="63">
        <f>'RPS-StatusQuo-2A-2B-3'!K19</f>
        <v>60</v>
      </c>
      <c r="L28" s="63" t="str">
        <f>'RPS-StatusQuo-2A-2B-3'!L19</f>
        <v>hard</v>
      </c>
      <c r="M28" s="63" t="str">
        <f>'RPS-StatusQuo-2A-2B-3'!M19</f>
        <v>RTO-renewable_hydro</v>
      </c>
      <c r="N28" s="63">
        <v>2</v>
      </c>
      <c r="O28" s="74">
        <f>'RPS-StatusQuo-2A-2B-3'!O19</f>
        <v>1.6239722056173609E-2</v>
      </c>
      <c r="P28" s="63">
        <f t="shared" si="2"/>
        <v>1</v>
      </c>
    </row>
    <row r="29" spans="1:16" x14ac:dyDescent="0.2">
      <c r="A29" s="63" t="str">
        <f>'RPS-StatusQuo-2A-2B-3'!A20</f>
        <v>DC-solar</v>
      </c>
      <c r="B29" s="63" t="str">
        <f>'RPS-StatusQuo-2A-2B-3'!B20</f>
        <v>clean_energy</v>
      </c>
      <c r="C29" s="63" t="str">
        <f>'RPS-StatusQuo-2A-2B-3'!C20</f>
        <v>DC</v>
      </c>
      <c r="D29" s="63" t="str">
        <f>'RPS-StatusQuo-2A-2B-3'!D20</f>
        <v>solar</v>
      </c>
      <c r="E29" s="63" t="str">
        <f>'RPS-StatusQuo-2A-2B-3'!E20</f>
        <v>DC</v>
      </c>
      <c r="F29" s="63">
        <f>'RPS-StatusQuo-2A-2B-3'!F20</f>
        <v>2022</v>
      </c>
      <c r="G29" s="2">
        <f>'RPS-StatusQuo-2A-2B-3'!G20</f>
        <v>8437.7871124067169</v>
      </c>
      <c r="H29" s="9">
        <f>'RPS-StatusQuo-2A-2B-3'!H20</f>
        <v>2.581266392722276E-2</v>
      </c>
      <c r="I29" s="9">
        <f>'RPS-StatusQuo-2A-2B-3'!I20</f>
        <v>0</v>
      </c>
      <c r="J29" s="9">
        <f>'RPS-StatusQuo-2A-2B-3'!J20</f>
        <v>0</v>
      </c>
      <c r="K29" s="63">
        <f>'RPS-StatusQuo-2A-2B-3'!K20</f>
        <v>60</v>
      </c>
      <c r="L29" s="63" t="str">
        <f>'RPS-StatusQuo-2A-2B-3'!L20</f>
        <v>hard</v>
      </c>
      <c r="M29" s="63" t="str">
        <f>'RPS-StatusQuo-2A-2B-3'!M20</f>
        <v>RTO-renewable_hydro</v>
      </c>
      <c r="N29" s="63">
        <v>2</v>
      </c>
      <c r="O29" s="74">
        <f>'RPS-StatusQuo-2A-2B-3'!O20</f>
        <v>2.6240765521522165E-2</v>
      </c>
      <c r="P29" s="63">
        <f t="shared" si="2"/>
        <v>1</v>
      </c>
    </row>
    <row r="30" spans="1:16" x14ac:dyDescent="0.2">
      <c r="A30" s="63" t="str">
        <f>'RPS-StatusQuo-2A-2B-3'!A21</f>
        <v>DC-solar</v>
      </c>
      <c r="B30" s="63" t="str">
        <f>'RPS-StatusQuo-2A-2B-3'!B21</f>
        <v>clean_energy</v>
      </c>
      <c r="C30" s="63" t="str">
        <f>'RPS-StatusQuo-2A-2B-3'!C21</f>
        <v>DC</v>
      </c>
      <c r="D30" s="63" t="str">
        <f>'RPS-StatusQuo-2A-2B-3'!D21</f>
        <v>solar</v>
      </c>
      <c r="E30" s="63" t="str">
        <f>'RPS-StatusQuo-2A-2B-3'!E21</f>
        <v>DC</v>
      </c>
      <c r="F30" s="63">
        <f>'RPS-StatusQuo-2A-2B-3'!F21</f>
        <v>2023</v>
      </c>
      <c r="G30" s="2">
        <f>'RPS-StatusQuo-2A-2B-3'!G21</f>
        <v>8464.0687443961415</v>
      </c>
      <c r="H30" s="9">
        <f>'RPS-StatusQuo-2A-2B-3'!H21</f>
        <v>2.8336589918540853E-2</v>
      </c>
      <c r="I30" s="9">
        <f>'RPS-StatusQuo-2A-2B-3'!I21</f>
        <v>0</v>
      </c>
      <c r="J30" s="9">
        <f>'RPS-StatusQuo-2A-2B-3'!J21</f>
        <v>0</v>
      </c>
      <c r="K30" s="63">
        <f>'RPS-StatusQuo-2A-2B-3'!K21</f>
        <v>60</v>
      </c>
      <c r="L30" s="63" t="str">
        <f>'RPS-StatusQuo-2A-2B-3'!L21</f>
        <v>hard</v>
      </c>
      <c r="M30" s="63" t="str">
        <f>'RPS-StatusQuo-2A-2B-3'!M21</f>
        <v>RTO-renewable_hydro</v>
      </c>
      <c r="N30" s="63">
        <v>2</v>
      </c>
      <c r="O30" s="74">
        <f>'RPS-StatusQuo-2A-2B-3'!O21</f>
        <v>2.8907111704260486E-2</v>
      </c>
      <c r="P30" s="63">
        <f t="shared" si="2"/>
        <v>1</v>
      </c>
    </row>
    <row r="31" spans="1:16" x14ac:dyDescent="0.2">
      <c r="A31" s="63" t="str">
        <f>'RPS-StatusQuo-2A-2B-3'!A22</f>
        <v>DC-solar</v>
      </c>
      <c r="B31" s="63" t="str">
        <f>'RPS-StatusQuo-2A-2B-3'!B22</f>
        <v>clean_energy</v>
      </c>
      <c r="C31" s="63" t="str">
        <f>'RPS-StatusQuo-2A-2B-3'!C22</f>
        <v>DC</v>
      </c>
      <c r="D31" s="63" t="str">
        <f>'RPS-StatusQuo-2A-2B-3'!D22</f>
        <v>solar</v>
      </c>
      <c r="E31" s="63" t="str">
        <f>'RPS-StatusQuo-2A-2B-3'!E22</f>
        <v>DC</v>
      </c>
      <c r="F31" s="63">
        <f>'RPS-StatusQuo-2A-2B-3'!F22</f>
        <v>2024</v>
      </c>
      <c r="G31" s="2">
        <f>'RPS-StatusQuo-2A-2B-3'!G22</f>
        <v>8490.3503763856334</v>
      </c>
      <c r="H31" s="9">
        <f>'RPS-StatusQuo-2A-2B-3'!H22</f>
        <v>3.1360367785442184E-2</v>
      </c>
      <c r="I31" s="9">
        <f>'RPS-StatusQuo-2A-2B-3'!I22</f>
        <v>0</v>
      </c>
      <c r="J31" s="9">
        <f>'RPS-StatusQuo-2A-2B-3'!J22</f>
        <v>0</v>
      </c>
      <c r="K31" s="63">
        <f>'RPS-StatusQuo-2A-2B-3'!K22</f>
        <v>60</v>
      </c>
      <c r="L31" s="63" t="str">
        <f>'RPS-StatusQuo-2A-2B-3'!L22</f>
        <v>hard</v>
      </c>
      <c r="M31" s="63" t="str">
        <f>'RPS-StatusQuo-2A-2B-3'!M22</f>
        <v>RTO-renewable_hydro</v>
      </c>
      <c r="N31" s="63">
        <v>2</v>
      </c>
      <c r="O31" s="74">
        <f>'RPS-StatusQuo-2A-2B-3'!O22</f>
        <v>3.0281099626667331E-2</v>
      </c>
      <c r="P31" s="63">
        <f t="shared" si="2"/>
        <v>1</v>
      </c>
    </row>
    <row r="32" spans="1:16" x14ac:dyDescent="0.2">
      <c r="A32" s="63" t="str">
        <f>'RPS-StatusQuo-2A-2B-3'!A23</f>
        <v>DC-solar</v>
      </c>
      <c r="B32" s="63" t="str">
        <f>'RPS-StatusQuo-2A-2B-3'!B23</f>
        <v>clean_energy</v>
      </c>
      <c r="C32" s="63" t="str">
        <f>'RPS-StatusQuo-2A-2B-3'!C23</f>
        <v>DC</v>
      </c>
      <c r="D32" s="63" t="str">
        <f>'RPS-StatusQuo-2A-2B-3'!D23</f>
        <v>solar</v>
      </c>
      <c r="E32" s="63" t="str">
        <f>'RPS-StatusQuo-2A-2B-3'!E23</f>
        <v>DC</v>
      </c>
      <c r="F32" s="63">
        <f>'RPS-StatusQuo-2A-2B-3'!F23</f>
        <v>2025</v>
      </c>
      <c r="G32" s="2">
        <f>'RPS-StatusQuo-2A-2B-3'!G23</f>
        <v>8518.0152521640011</v>
      </c>
      <c r="H32" s="9">
        <f>'RPS-StatusQuo-2A-2B-3'!H23</f>
        <v>3.4384017736689962E-2</v>
      </c>
      <c r="I32" s="9">
        <f>'RPS-StatusQuo-2A-2B-3'!I23</f>
        <v>0</v>
      </c>
      <c r="J32" s="9">
        <f>'RPS-StatusQuo-2A-2B-3'!J23</f>
        <v>0</v>
      </c>
      <c r="K32" s="63">
        <f>'RPS-StatusQuo-2A-2B-3'!K23</f>
        <v>60</v>
      </c>
      <c r="L32" s="63" t="str">
        <f>'RPS-StatusQuo-2A-2B-3'!L23</f>
        <v>hard</v>
      </c>
      <c r="M32" s="63" t="str">
        <f>'RPS-StatusQuo-2A-2B-3'!M23</f>
        <v>RTO-renewable_hydro</v>
      </c>
      <c r="N32" s="63">
        <v>2</v>
      </c>
      <c r="O32" s="74">
        <f>'RPS-StatusQuo-2A-2B-3'!O23</f>
        <v>3.1211988877735523E-2</v>
      </c>
      <c r="P32" s="63">
        <f t="shared" si="2"/>
        <v>1</v>
      </c>
    </row>
    <row r="33" spans="1:16" x14ac:dyDescent="0.2">
      <c r="A33" s="63" t="str">
        <f>'RPS-StatusQuo-2A-2B-3'!A24</f>
        <v>DC-solar</v>
      </c>
      <c r="B33" s="63" t="str">
        <f>'RPS-StatusQuo-2A-2B-3'!B24</f>
        <v>clean_energy</v>
      </c>
      <c r="C33" s="63" t="str">
        <f>'RPS-StatusQuo-2A-2B-3'!C24</f>
        <v>DC</v>
      </c>
      <c r="D33" s="63" t="str">
        <f>'RPS-StatusQuo-2A-2B-3'!D24</f>
        <v>solar</v>
      </c>
      <c r="E33" s="63" t="str">
        <f>'RPS-StatusQuo-2A-2B-3'!E24</f>
        <v>DC</v>
      </c>
      <c r="F33" s="63">
        <f>'RPS-StatusQuo-2A-2B-3'!F24</f>
        <v>2026</v>
      </c>
      <c r="G33" s="2">
        <f>'RPS-StatusQuo-2A-2B-3'!G24</f>
        <v>8501.4163266969808</v>
      </c>
      <c r="H33" s="9">
        <f>'RPS-StatusQuo-2A-2B-3'!H24</f>
        <v>3.7407033026037977E-2</v>
      </c>
      <c r="I33" s="9">
        <f>'RPS-StatusQuo-2A-2B-3'!I24</f>
        <v>0</v>
      </c>
      <c r="J33" s="9">
        <f>'RPS-StatusQuo-2A-2B-3'!J24</f>
        <v>0</v>
      </c>
      <c r="K33" s="63">
        <f>'RPS-StatusQuo-2A-2B-3'!K24</f>
        <v>60</v>
      </c>
      <c r="L33" s="63" t="str">
        <f>'RPS-StatusQuo-2A-2B-3'!L24</f>
        <v>hard</v>
      </c>
      <c r="M33" s="63" t="str">
        <f>'RPS-StatusQuo-2A-2B-3'!M24</f>
        <v>RTO-renewable_hydro</v>
      </c>
      <c r="N33" s="63">
        <v>2</v>
      </c>
      <c r="O33" s="74">
        <f>'RPS-StatusQuo-2A-2B-3'!O24</f>
        <v>3.2170587571841151E-2</v>
      </c>
      <c r="P33" s="63">
        <f t="shared" si="2"/>
        <v>1</v>
      </c>
    </row>
    <row r="34" spans="1:16" x14ac:dyDescent="0.2">
      <c r="A34" s="63" t="str">
        <f>'RPS-StatusQuo-2A-2B-3'!A25</f>
        <v>DC-solar</v>
      </c>
      <c r="B34" s="63" t="str">
        <f>'RPS-StatusQuo-2A-2B-3'!B25</f>
        <v>clean_energy</v>
      </c>
      <c r="C34" s="63" t="str">
        <f>'RPS-StatusQuo-2A-2B-3'!C25</f>
        <v>DC</v>
      </c>
      <c r="D34" s="63" t="str">
        <f>'RPS-StatusQuo-2A-2B-3'!D25</f>
        <v>solar</v>
      </c>
      <c r="E34" s="63" t="str">
        <f>'RPS-StatusQuo-2A-2B-3'!E25</f>
        <v>DC</v>
      </c>
      <c r="F34" s="63">
        <f>'RPS-StatusQuo-2A-2B-3'!F25</f>
        <v>2027</v>
      </c>
      <c r="G34" s="2">
        <f>'RPS-StatusQuo-2A-2B-3'!G25</f>
        <v>8495.8833515413371</v>
      </c>
      <c r="H34" s="9">
        <f>'RPS-StatusQuo-2A-2B-3'!H25</f>
        <v>4.0930229360716719E-2</v>
      </c>
      <c r="I34" s="9">
        <f>'RPS-StatusQuo-2A-2B-3'!I25</f>
        <v>0</v>
      </c>
      <c r="J34" s="9">
        <f>'RPS-StatusQuo-2A-2B-3'!J25</f>
        <v>0</v>
      </c>
      <c r="K34" s="63">
        <f>'RPS-StatusQuo-2A-2B-3'!K25</f>
        <v>60</v>
      </c>
      <c r="L34" s="63" t="str">
        <f>'RPS-StatusQuo-2A-2B-3'!L25</f>
        <v>hard</v>
      </c>
      <c r="M34" s="63" t="str">
        <f>'RPS-StatusQuo-2A-2B-3'!M25</f>
        <v>RTO-renewable_hydro</v>
      </c>
      <c r="N34" s="63">
        <v>2</v>
      </c>
      <c r="O34" s="74">
        <f>'RPS-StatusQuo-2A-2B-3'!O25</f>
        <v>3.5865906961062621E-2</v>
      </c>
      <c r="P34" s="63">
        <f t="shared" si="2"/>
        <v>1</v>
      </c>
    </row>
    <row r="35" spans="1:16" x14ac:dyDescent="0.2">
      <c r="A35" s="63" t="str">
        <f>'RPS-StatusQuo-2A-2B-3'!A26</f>
        <v>DC-solar</v>
      </c>
      <c r="B35" s="63" t="str">
        <f>'RPS-StatusQuo-2A-2B-3'!B26</f>
        <v>clean_energy</v>
      </c>
      <c r="C35" s="63" t="str">
        <f>'RPS-StatusQuo-2A-2B-3'!C26</f>
        <v>DC</v>
      </c>
      <c r="D35" s="63" t="str">
        <f>'RPS-StatusQuo-2A-2B-3'!D26</f>
        <v>solar</v>
      </c>
      <c r="E35" s="63" t="str">
        <f>'RPS-StatusQuo-2A-2B-3'!E26</f>
        <v>DC</v>
      </c>
      <c r="F35" s="63">
        <f>'RPS-StatusQuo-2A-2B-3'!F26</f>
        <v>2028</v>
      </c>
      <c r="G35" s="2">
        <f>'RPS-StatusQuo-2A-2B-3'!G26</f>
        <v>8498.6498391191453</v>
      </c>
      <c r="H35" s="9">
        <f>'RPS-StatusQuo-2A-2B-3'!H26</f>
        <v>4.4953501381675573E-2</v>
      </c>
      <c r="I35" s="9">
        <f>'RPS-StatusQuo-2A-2B-3'!I26</f>
        <v>0</v>
      </c>
      <c r="J35" s="9">
        <f>'RPS-StatusQuo-2A-2B-3'!J26</f>
        <v>0</v>
      </c>
      <c r="K35" s="63">
        <f>'RPS-StatusQuo-2A-2B-3'!K26</f>
        <v>60</v>
      </c>
      <c r="L35" s="63" t="str">
        <f>'RPS-StatusQuo-2A-2B-3'!L26</f>
        <v>hard</v>
      </c>
      <c r="M35" s="63" t="str">
        <f>'RPS-StatusQuo-2A-2B-3'!M26</f>
        <v>RTO-renewable_hydro</v>
      </c>
      <c r="N35" s="63">
        <v>2</v>
      </c>
      <c r="O35" s="74">
        <f>'RPS-StatusQuo-2A-2B-3'!O26</f>
        <v>3.6698955906385312E-2</v>
      </c>
      <c r="P35" s="63">
        <f t="shared" si="2"/>
        <v>1</v>
      </c>
    </row>
    <row r="36" spans="1:16" x14ac:dyDescent="0.2">
      <c r="A36" s="63" t="str">
        <f>'RPS-StatusQuo-2A-2B-3'!A27</f>
        <v>DC-solar</v>
      </c>
      <c r="B36" s="63" t="str">
        <f>'RPS-StatusQuo-2A-2B-3'!B27</f>
        <v>clean_energy</v>
      </c>
      <c r="C36" s="63" t="str">
        <f>'RPS-StatusQuo-2A-2B-3'!C27</f>
        <v>DC</v>
      </c>
      <c r="D36" s="63" t="str">
        <f>'RPS-StatusQuo-2A-2B-3'!D27</f>
        <v>solar</v>
      </c>
      <c r="E36" s="63" t="str">
        <f>'RPS-StatusQuo-2A-2B-3'!E27</f>
        <v>DC</v>
      </c>
      <c r="F36" s="63">
        <f>'RPS-StatusQuo-2A-2B-3'!F27</f>
        <v>2029</v>
      </c>
      <c r="G36" s="2">
        <f>'RPS-StatusQuo-2A-2B-3'!G27</f>
        <v>8511.099033219416</v>
      </c>
      <c r="H36" s="9">
        <f>'RPS-StatusQuo-2A-2B-3'!H27</f>
        <v>4.7476784697628366E-2</v>
      </c>
      <c r="I36" s="9">
        <f>'RPS-StatusQuo-2A-2B-3'!I27</f>
        <v>0</v>
      </c>
      <c r="J36" s="9">
        <f>'RPS-StatusQuo-2A-2B-3'!J27</f>
        <v>0</v>
      </c>
      <c r="K36" s="63">
        <f>'RPS-StatusQuo-2A-2B-3'!K27</f>
        <v>60</v>
      </c>
      <c r="L36" s="63" t="str">
        <f>'RPS-StatusQuo-2A-2B-3'!L27</f>
        <v>hard</v>
      </c>
      <c r="M36" s="63" t="str">
        <f>'RPS-StatusQuo-2A-2B-3'!M27</f>
        <v>RTO-renewable_hydro</v>
      </c>
      <c r="N36" s="63">
        <v>2</v>
      </c>
      <c r="O36" s="74">
        <f>'RPS-StatusQuo-2A-2B-3'!O27</f>
        <v>3.7017516338405269E-2</v>
      </c>
      <c r="P36" s="63">
        <f t="shared" si="2"/>
        <v>1</v>
      </c>
    </row>
    <row r="37" spans="1:16" x14ac:dyDescent="0.2">
      <c r="A37" s="63" t="str">
        <f>'RPS-StatusQuo-2A-2B-3'!A28</f>
        <v>DC-solar</v>
      </c>
      <c r="B37" s="63" t="str">
        <f>'RPS-StatusQuo-2A-2B-3'!B28</f>
        <v>clean_energy</v>
      </c>
      <c r="C37" s="63" t="str">
        <f>'RPS-StatusQuo-2A-2B-3'!C28</f>
        <v>DC</v>
      </c>
      <c r="D37" s="63" t="str">
        <f>'RPS-StatusQuo-2A-2B-3'!D28</f>
        <v>solar</v>
      </c>
      <c r="E37" s="63" t="str">
        <f>'RPS-StatusQuo-2A-2B-3'!E28</f>
        <v>DC</v>
      </c>
      <c r="F37" s="63">
        <f>'RPS-StatusQuo-2A-2B-3'!F28</f>
        <v>2030</v>
      </c>
      <c r="G37" s="2">
        <f>'RPS-StatusQuo-2A-2B-3'!G28</f>
        <v>8495.8833515413371</v>
      </c>
      <c r="H37" s="9">
        <f>'RPS-StatusQuo-2A-2B-3'!H28</f>
        <v>0.05</v>
      </c>
      <c r="I37" s="9">
        <f>'RPS-StatusQuo-2A-2B-3'!I28</f>
        <v>0</v>
      </c>
      <c r="J37" s="9">
        <f>'RPS-StatusQuo-2A-2B-3'!J28</f>
        <v>0</v>
      </c>
      <c r="K37" s="63">
        <f>'RPS-StatusQuo-2A-2B-3'!K28</f>
        <v>60</v>
      </c>
      <c r="L37" s="63" t="str">
        <f>'RPS-StatusQuo-2A-2B-3'!L28</f>
        <v>hard</v>
      </c>
      <c r="M37" s="63" t="str">
        <f>'RPS-StatusQuo-2A-2B-3'!M28</f>
        <v>RTO-renewable_hydro</v>
      </c>
      <c r="N37" s="63">
        <v>2</v>
      </c>
      <c r="O37" s="74">
        <f>'RPS-StatusQuo-2A-2B-3'!O28</f>
        <v>3.7413386819443444E-2</v>
      </c>
      <c r="P37" s="63">
        <f t="shared" si="2"/>
        <v>1</v>
      </c>
    </row>
    <row r="38" spans="1:16" x14ac:dyDescent="0.2">
      <c r="A38" s="63" t="str">
        <f>'RPS-StatusQuo-2A-2B-3'!A29</f>
        <v>IL-solar</v>
      </c>
      <c r="B38" s="63" t="str">
        <f>'RPS-StatusQuo-2A-2B-3'!B29</f>
        <v>clean_energy</v>
      </c>
      <c r="C38" s="63" t="str">
        <f>'RPS-StatusQuo-2A-2B-3'!C29</f>
        <v>IL</v>
      </c>
      <c r="D38" s="63" t="str">
        <f>'RPS-StatusQuo-2A-2B-3'!D29</f>
        <v>solar</v>
      </c>
      <c r="E38" s="63" t="str">
        <f>'RPS-StatusQuo-2A-2B-3'!E29</f>
        <v>IL</v>
      </c>
      <c r="F38" s="63">
        <f>'RPS-StatusQuo-2A-2B-3'!F29</f>
        <v>2022</v>
      </c>
      <c r="G38" s="2">
        <f>'RPS-StatusQuo-2A-2B-3'!G29</f>
        <v>139008.38621333413</v>
      </c>
      <c r="H38" s="9">
        <f>'RPS-StatusQuo-2A-2B-3'!H29</f>
        <v>6.6995400650200288E-3</v>
      </c>
      <c r="I38" s="9">
        <f>'RPS-StatusQuo-2A-2B-3'!I29</f>
        <v>0</v>
      </c>
      <c r="J38" s="9">
        <f>'RPS-StatusQuo-2A-2B-3'!J29</f>
        <v>0</v>
      </c>
      <c r="K38" s="63">
        <f>'RPS-StatusQuo-2A-2B-3'!K29</f>
        <v>60</v>
      </c>
      <c r="L38" s="63" t="str">
        <f>'RPS-StatusQuo-2A-2B-3'!L29</f>
        <v>hard</v>
      </c>
      <c r="M38" s="63" t="str">
        <f>'RPS-StatusQuo-2A-2B-3'!M29</f>
        <v>RTO-renewable_hydro</v>
      </c>
      <c r="N38" s="63">
        <v>2</v>
      </c>
      <c r="O38" s="74">
        <f>'RPS-StatusQuo-2A-2B-3'!O29</f>
        <v>0.12747970609761727</v>
      </c>
      <c r="P38" s="63">
        <f t="shared" si="2"/>
        <v>1</v>
      </c>
    </row>
    <row r="39" spans="1:16" x14ac:dyDescent="0.2">
      <c r="A39" s="63" t="str">
        <f>'RPS-StatusQuo-2A-2B-3'!A30</f>
        <v>IL-solar</v>
      </c>
      <c r="B39" s="63" t="str">
        <f>'RPS-StatusQuo-2A-2B-3'!B30</f>
        <v>clean_energy</v>
      </c>
      <c r="C39" s="63" t="str">
        <f>'RPS-StatusQuo-2A-2B-3'!C30</f>
        <v>IL</v>
      </c>
      <c r="D39" s="63" t="str">
        <f>'RPS-StatusQuo-2A-2B-3'!D30</f>
        <v>solar</v>
      </c>
      <c r="E39" s="63" t="str">
        <f>'RPS-StatusQuo-2A-2B-3'!E30</f>
        <v>IL</v>
      </c>
      <c r="F39" s="63">
        <f>'RPS-StatusQuo-2A-2B-3'!F30</f>
        <v>2023</v>
      </c>
      <c r="G39" s="2">
        <f>'RPS-StatusQuo-2A-2B-3'!G30</f>
        <v>138798.35640589209</v>
      </c>
      <c r="H39" s="9">
        <f>'RPS-StatusQuo-2A-2B-3'!H30</f>
        <v>2.4736261865444201E-2</v>
      </c>
      <c r="I39" s="9">
        <f>'RPS-StatusQuo-2A-2B-3'!I30</f>
        <v>0</v>
      </c>
      <c r="J39" s="9">
        <f>'RPS-StatusQuo-2A-2B-3'!J30</f>
        <v>0</v>
      </c>
      <c r="K39" s="63">
        <f>'RPS-StatusQuo-2A-2B-3'!K30</f>
        <v>60</v>
      </c>
      <c r="L39" s="63" t="str">
        <f>'RPS-StatusQuo-2A-2B-3'!L30</f>
        <v>hard</v>
      </c>
      <c r="M39" s="63" t="str">
        <f>'RPS-StatusQuo-2A-2B-3'!M30</f>
        <v>RTO-renewable_hydro</v>
      </c>
      <c r="N39" s="63">
        <v>2</v>
      </c>
      <c r="O39" s="74">
        <f>'RPS-StatusQuo-2A-2B-3'!O30</f>
        <v>0.1258178997332294</v>
      </c>
      <c r="P39" s="63">
        <f t="shared" si="2"/>
        <v>1</v>
      </c>
    </row>
    <row r="40" spans="1:16" x14ac:dyDescent="0.2">
      <c r="A40" s="63" t="str">
        <f>'RPS-StatusQuo-2A-2B-3'!A31</f>
        <v>IL-solar</v>
      </c>
      <c r="B40" s="63" t="str">
        <f>'RPS-StatusQuo-2A-2B-3'!B31</f>
        <v>clean_energy</v>
      </c>
      <c r="C40" s="63" t="str">
        <f>'RPS-StatusQuo-2A-2B-3'!C31</f>
        <v>IL</v>
      </c>
      <c r="D40" s="63" t="str">
        <f>'RPS-StatusQuo-2A-2B-3'!D31</f>
        <v>solar</v>
      </c>
      <c r="E40" s="63" t="str">
        <f>'RPS-StatusQuo-2A-2B-3'!E31</f>
        <v>IL</v>
      </c>
      <c r="F40" s="63">
        <f>'RPS-StatusQuo-2A-2B-3'!F31</f>
        <v>2024</v>
      </c>
      <c r="G40" s="2">
        <f>'RPS-StatusQuo-2A-2B-3'!G31</f>
        <v>138750.85327493376</v>
      </c>
      <c r="H40" s="9">
        <f>'RPS-StatusQuo-2A-2B-3'!H31</f>
        <v>4.288494453755963E-2</v>
      </c>
      <c r="I40" s="9">
        <f>'RPS-StatusQuo-2A-2B-3'!I31</f>
        <v>0</v>
      </c>
      <c r="J40" s="9">
        <f>'RPS-StatusQuo-2A-2B-3'!J31</f>
        <v>0</v>
      </c>
      <c r="K40" s="63">
        <f>'RPS-StatusQuo-2A-2B-3'!K31</f>
        <v>60</v>
      </c>
      <c r="L40" s="63" t="str">
        <f>'RPS-StatusQuo-2A-2B-3'!L31</f>
        <v>hard</v>
      </c>
      <c r="M40" s="63" t="str">
        <f>'RPS-StatusQuo-2A-2B-3'!M31</f>
        <v>RTO-renewable_hydro</v>
      </c>
      <c r="N40" s="63">
        <v>2</v>
      </c>
      <c r="O40" s="74">
        <f>'RPS-StatusQuo-2A-2B-3'!O31</f>
        <v>0.12081438721582782</v>
      </c>
      <c r="P40" s="63">
        <f t="shared" si="2"/>
        <v>1</v>
      </c>
    </row>
    <row r="41" spans="1:16" x14ac:dyDescent="0.2">
      <c r="A41" s="63" t="str">
        <f>'RPS-StatusQuo-2A-2B-3'!A32</f>
        <v>IL-solar</v>
      </c>
      <c r="B41" s="63" t="str">
        <f>'RPS-StatusQuo-2A-2B-3'!B32</f>
        <v>clean_energy</v>
      </c>
      <c r="C41" s="63" t="str">
        <f>'RPS-StatusQuo-2A-2B-3'!C32</f>
        <v>IL</v>
      </c>
      <c r="D41" s="63" t="str">
        <f>'RPS-StatusQuo-2A-2B-3'!D32</f>
        <v>solar</v>
      </c>
      <c r="E41" s="63" t="str">
        <f>'RPS-StatusQuo-2A-2B-3'!E32</f>
        <v>IL</v>
      </c>
      <c r="F41" s="63">
        <f>'RPS-StatusQuo-2A-2B-3'!F32</f>
        <v>2025</v>
      </c>
      <c r="G41" s="2">
        <f>'RPS-StatusQuo-2A-2B-3'!G32</f>
        <v>138568.52107113448</v>
      </c>
      <c r="H41" s="9">
        <f>'RPS-StatusQuo-2A-2B-3'!H32</f>
        <v>6.0986928050430524E-2</v>
      </c>
      <c r="I41" s="9">
        <f>'RPS-StatusQuo-2A-2B-3'!I32</f>
        <v>0</v>
      </c>
      <c r="J41" s="9">
        <f>'RPS-StatusQuo-2A-2B-3'!J32</f>
        <v>0</v>
      </c>
      <c r="K41" s="63">
        <f>'RPS-StatusQuo-2A-2B-3'!K32</f>
        <v>60</v>
      </c>
      <c r="L41" s="63" t="str">
        <f>'RPS-StatusQuo-2A-2B-3'!L32</f>
        <v>hard</v>
      </c>
      <c r="M41" s="63" t="str">
        <f>'RPS-StatusQuo-2A-2B-3'!M32</f>
        <v>RTO-renewable_hydro</v>
      </c>
      <c r="N41" s="63">
        <v>2</v>
      </c>
      <c r="O41" s="74">
        <f>'RPS-StatusQuo-2A-2B-3'!O32</f>
        <v>0.11412108503278567</v>
      </c>
      <c r="P41" s="63">
        <f t="shared" si="2"/>
        <v>1</v>
      </c>
    </row>
    <row r="42" spans="1:16" x14ac:dyDescent="0.2">
      <c r="A42" s="63" t="str">
        <f>'RPS-StatusQuo-2A-2B-3'!A33</f>
        <v>IL-solar</v>
      </c>
      <c r="B42" s="63" t="str">
        <f>'RPS-StatusQuo-2A-2B-3'!B33</f>
        <v>clean_energy</v>
      </c>
      <c r="C42" s="63" t="str">
        <f>'RPS-StatusQuo-2A-2B-3'!C33</f>
        <v>IL</v>
      </c>
      <c r="D42" s="63" t="str">
        <f>'RPS-StatusQuo-2A-2B-3'!D33</f>
        <v>solar</v>
      </c>
      <c r="E42" s="63" t="str">
        <f>'RPS-StatusQuo-2A-2B-3'!E33</f>
        <v>IL</v>
      </c>
      <c r="F42" s="63">
        <f>'RPS-StatusQuo-2A-2B-3'!F33</f>
        <v>2026</v>
      </c>
      <c r="G42" s="2">
        <f>'RPS-StatusQuo-2A-2B-3'!G33</f>
        <v>138675.90465656549</v>
      </c>
      <c r="H42" s="9">
        <f>'RPS-StatusQuo-2A-2B-3'!H33</f>
        <v>8.622416395048281E-2</v>
      </c>
      <c r="I42" s="9">
        <f>'RPS-StatusQuo-2A-2B-3'!I33</f>
        <v>0</v>
      </c>
      <c r="J42" s="9">
        <f>'RPS-StatusQuo-2A-2B-3'!J33</f>
        <v>0</v>
      </c>
      <c r="K42" s="63">
        <f>'RPS-StatusQuo-2A-2B-3'!K33</f>
        <v>60</v>
      </c>
      <c r="L42" s="63" t="str">
        <f>'RPS-StatusQuo-2A-2B-3'!L33</f>
        <v>hard</v>
      </c>
      <c r="M42" s="63" t="str">
        <f>'RPS-StatusQuo-2A-2B-3'!M33</f>
        <v>RTO-renewable_hydro</v>
      </c>
      <c r="N42" s="63">
        <v>2</v>
      </c>
      <c r="O42" s="74">
        <f>'RPS-StatusQuo-2A-2B-3'!O33</f>
        <v>0.11642770877893341</v>
      </c>
      <c r="P42" s="63">
        <f t="shared" si="2"/>
        <v>1</v>
      </c>
    </row>
    <row r="43" spans="1:16" x14ac:dyDescent="0.2">
      <c r="A43" s="63" t="str">
        <f>'RPS-StatusQuo-2A-2B-3'!A34</f>
        <v>IL-solar</v>
      </c>
      <c r="B43" s="63" t="str">
        <f>'RPS-StatusQuo-2A-2B-3'!B34</f>
        <v>clean_energy</v>
      </c>
      <c r="C43" s="63" t="str">
        <f>'RPS-StatusQuo-2A-2B-3'!C34</f>
        <v>IL</v>
      </c>
      <c r="D43" s="63" t="str">
        <f>'RPS-StatusQuo-2A-2B-3'!D34</f>
        <v>solar</v>
      </c>
      <c r="E43" s="63" t="str">
        <f>'RPS-StatusQuo-2A-2B-3'!E34</f>
        <v>IL</v>
      </c>
      <c r="F43" s="63">
        <f>'RPS-StatusQuo-2A-2B-3'!F34</f>
        <v>2027</v>
      </c>
      <c r="G43" s="2">
        <f>'RPS-StatusQuo-2A-2B-3'!G34</f>
        <v>138909.80927841851</v>
      </c>
      <c r="H43" s="9">
        <f>'RPS-StatusQuo-2A-2B-3'!H34</f>
        <v>0.11147454384086605</v>
      </c>
      <c r="I43" s="9">
        <f>'RPS-StatusQuo-2A-2B-3'!I34</f>
        <v>0</v>
      </c>
      <c r="J43" s="9">
        <f>'RPS-StatusQuo-2A-2B-3'!J34</f>
        <v>0</v>
      </c>
      <c r="K43" s="63">
        <f>'RPS-StatusQuo-2A-2B-3'!K34</f>
        <v>60</v>
      </c>
      <c r="L43" s="63" t="str">
        <f>'RPS-StatusQuo-2A-2B-3'!L34</f>
        <v>hard</v>
      </c>
      <c r="M43" s="63" t="str">
        <f>'RPS-StatusQuo-2A-2B-3'!M34</f>
        <v>RTO-renewable_hydro</v>
      </c>
      <c r="N43" s="63">
        <v>2</v>
      </c>
      <c r="O43" s="74">
        <f>'RPS-StatusQuo-2A-2B-3'!O34</f>
        <v>0.12876729279339269</v>
      </c>
      <c r="P43" s="63">
        <f t="shared" si="2"/>
        <v>1</v>
      </c>
    </row>
    <row r="44" spans="1:16" x14ac:dyDescent="0.2">
      <c r="A44" s="63" t="str">
        <f>'RPS-StatusQuo-2A-2B-3'!A35</f>
        <v>IL-solar</v>
      </c>
      <c r="B44" s="63" t="str">
        <f>'RPS-StatusQuo-2A-2B-3'!B35</f>
        <v>clean_energy</v>
      </c>
      <c r="C44" s="63" t="str">
        <f>'RPS-StatusQuo-2A-2B-3'!C35</f>
        <v>IL</v>
      </c>
      <c r="D44" s="63" t="str">
        <f>'RPS-StatusQuo-2A-2B-3'!D35</f>
        <v>solar</v>
      </c>
      <c r="E44" s="63" t="str">
        <f>'RPS-StatusQuo-2A-2B-3'!E35</f>
        <v>IL</v>
      </c>
      <c r="F44" s="63">
        <f>'RPS-StatusQuo-2A-2B-3'!F35</f>
        <v>2028</v>
      </c>
      <c r="G44" s="2">
        <f>'RPS-StatusQuo-2A-2B-3'!G35</f>
        <v>139084.4900711345</v>
      </c>
      <c r="H44" s="9">
        <f>'RPS-StatusQuo-2A-2B-3'!H35</f>
        <v>0.13667770358044046</v>
      </c>
      <c r="I44" s="9">
        <f>'RPS-StatusQuo-2A-2B-3'!I35</f>
        <v>0</v>
      </c>
      <c r="J44" s="9">
        <f>'RPS-StatusQuo-2A-2B-3'!J35</f>
        <v>0</v>
      </c>
      <c r="K44" s="63">
        <f>'RPS-StatusQuo-2A-2B-3'!K35</f>
        <v>60</v>
      </c>
      <c r="L44" s="63" t="str">
        <f>'RPS-StatusQuo-2A-2B-3'!L35</f>
        <v>hard</v>
      </c>
      <c r="M44" s="63" t="str">
        <f>'RPS-StatusQuo-2A-2B-3'!M35</f>
        <v>RTO-renewable_hydro</v>
      </c>
      <c r="N44" s="63">
        <v>2</v>
      </c>
      <c r="O44" s="74">
        <f>'RPS-StatusQuo-2A-2B-3'!O35</f>
        <v>0.13077362052472183</v>
      </c>
      <c r="P44" s="63">
        <f t="shared" si="2"/>
        <v>1</v>
      </c>
    </row>
    <row r="45" spans="1:16" x14ac:dyDescent="0.2">
      <c r="A45" s="63" t="str">
        <f>'RPS-StatusQuo-2A-2B-3'!A36</f>
        <v>IL-solar</v>
      </c>
      <c r="B45" s="63" t="str">
        <f>'RPS-StatusQuo-2A-2B-3'!B36</f>
        <v>clean_energy</v>
      </c>
      <c r="C45" s="63" t="str">
        <f>'RPS-StatusQuo-2A-2B-3'!C36</f>
        <v>IL</v>
      </c>
      <c r="D45" s="63" t="str">
        <f>'RPS-StatusQuo-2A-2B-3'!D36</f>
        <v>solar</v>
      </c>
      <c r="E45" s="63" t="str">
        <f>'RPS-StatusQuo-2A-2B-3'!E36</f>
        <v>IL</v>
      </c>
      <c r="F45" s="63">
        <f>'RPS-StatusQuo-2A-2B-3'!F36</f>
        <v>2029</v>
      </c>
      <c r="G45" s="2">
        <f>'RPS-StatusQuo-2A-2B-3'!G36</f>
        <v>139614.71789678669</v>
      </c>
      <c r="H45" s="9">
        <f>'RPS-StatusQuo-2A-2B-3'!H36</f>
        <v>0.16188114457811795</v>
      </c>
      <c r="I45" s="9">
        <f>'RPS-StatusQuo-2A-2B-3'!I36</f>
        <v>0</v>
      </c>
      <c r="J45" s="9">
        <f>'RPS-StatusQuo-2A-2B-3'!J36</f>
        <v>0</v>
      </c>
      <c r="K45" s="63">
        <f>'RPS-StatusQuo-2A-2B-3'!K36</f>
        <v>60</v>
      </c>
      <c r="L45" s="63" t="str">
        <f>'RPS-StatusQuo-2A-2B-3'!L36</f>
        <v>hard</v>
      </c>
      <c r="M45" s="63" t="str">
        <f>'RPS-StatusQuo-2A-2B-3'!M36</f>
        <v>RTO-renewable_hydro</v>
      </c>
      <c r="N45" s="63">
        <v>2</v>
      </c>
      <c r="O45" s="74">
        <f>'RPS-StatusQuo-2A-2B-3'!O36</f>
        <v>0.13129439558880465</v>
      </c>
      <c r="P45" s="63">
        <f t="shared" si="2"/>
        <v>1</v>
      </c>
    </row>
    <row r="46" spans="1:16" x14ac:dyDescent="0.2">
      <c r="A46" s="63" t="str">
        <f>'RPS-StatusQuo-2A-2B-3'!A37</f>
        <v>IL-solar</v>
      </c>
      <c r="B46" s="63" t="str">
        <f>'RPS-StatusQuo-2A-2B-3'!B37</f>
        <v>clean_energy</v>
      </c>
      <c r="C46" s="63" t="str">
        <f>'RPS-StatusQuo-2A-2B-3'!C37</f>
        <v>IL</v>
      </c>
      <c r="D46" s="63" t="str">
        <f>'RPS-StatusQuo-2A-2B-3'!D37</f>
        <v>solar</v>
      </c>
      <c r="E46" s="63" t="str">
        <f>'RPS-StatusQuo-2A-2B-3'!E37</f>
        <v>IL</v>
      </c>
      <c r="F46" s="63">
        <f>'RPS-StatusQuo-2A-2B-3'!F37</f>
        <v>2030</v>
      </c>
      <c r="G46" s="2">
        <f>'RPS-StatusQuo-2A-2B-3'!G37</f>
        <v>139972.35676234495</v>
      </c>
      <c r="H46" s="9">
        <f>'RPS-StatusQuo-2A-2B-3'!H37</f>
        <v>0.18700000000000003</v>
      </c>
      <c r="I46" s="9">
        <f>'RPS-StatusQuo-2A-2B-3'!I37</f>
        <v>0</v>
      </c>
      <c r="J46" s="9">
        <f>'RPS-StatusQuo-2A-2B-3'!J37</f>
        <v>0</v>
      </c>
      <c r="K46" s="63">
        <f>'RPS-StatusQuo-2A-2B-3'!K37</f>
        <v>60</v>
      </c>
      <c r="L46" s="63" t="str">
        <f>'RPS-StatusQuo-2A-2B-3'!L37</f>
        <v>hard</v>
      </c>
      <c r="M46" s="63" t="str">
        <f>'RPS-StatusQuo-2A-2B-3'!M37</f>
        <v>RTO-renewable_hydro</v>
      </c>
      <c r="N46" s="63">
        <v>2</v>
      </c>
      <c r="O46" s="74">
        <f>'RPS-StatusQuo-2A-2B-3'!O37</f>
        <v>0.1324900036925872</v>
      </c>
      <c r="P46" s="63">
        <f t="shared" si="2"/>
        <v>1</v>
      </c>
    </row>
    <row r="47" spans="1:16" x14ac:dyDescent="0.2">
      <c r="A47" s="63" t="str">
        <f>'RPS-StatusQuo-2A-2B-3'!A38</f>
        <v>IL-onshore_wind</v>
      </c>
      <c r="B47" s="63" t="str">
        <f>'RPS-StatusQuo-2A-2B-3'!B38</f>
        <v>clean_energy</v>
      </c>
      <c r="C47" s="63" t="str">
        <f>'RPS-StatusQuo-2A-2B-3'!C38</f>
        <v>IL</v>
      </c>
      <c r="D47" s="63" t="str">
        <f>'RPS-StatusQuo-2A-2B-3'!D38</f>
        <v>onshore_wind</v>
      </c>
      <c r="E47" s="63" t="str">
        <f>'RPS-StatusQuo-2A-2B-3'!E38</f>
        <v>IL</v>
      </c>
      <c r="F47" s="63">
        <f>'RPS-StatusQuo-2A-2B-3'!F38</f>
        <v>2022</v>
      </c>
      <c r="G47" s="2">
        <f>'RPS-StatusQuo-2A-2B-3'!G38</f>
        <v>139008.38621333413</v>
      </c>
      <c r="H47" s="9">
        <f>'RPS-StatusQuo-2A-2B-3'!H38</f>
        <v>7.8412499999999982E-2</v>
      </c>
      <c r="I47" s="9">
        <f>'RPS-StatusQuo-2A-2B-3'!I38</f>
        <v>0</v>
      </c>
      <c r="J47" s="9">
        <f>'RPS-StatusQuo-2A-2B-3'!J38</f>
        <v>0</v>
      </c>
      <c r="K47" s="63">
        <f>'RPS-StatusQuo-2A-2B-3'!K38</f>
        <v>60</v>
      </c>
      <c r="L47" s="63" t="str">
        <f>'RPS-StatusQuo-2A-2B-3'!L38</f>
        <v>hard</v>
      </c>
      <c r="M47" s="63" t="str">
        <f>'RPS-StatusQuo-2A-2B-3'!M38</f>
        <v>RTO-renewable_hydro</v>
      </c>
      <c r="N47" s="63">
        <v>2</v>
      </c>
      <c r="O47" s="74">
        <f>'RPS-StatusQuo-2A-2B-3'!O38</f>
        <v>0.10430157771623232</v>
      </c>
      <c r="P47" s="63">
        <f t="shared" si="2"/>
        <v>1</v>
      </c>
    </row>
    <row r="48" spans="1:16" x14ac:dyDescent="0.2">
      <c r="A48" s="63" t="str">
        <f>'RPS-StatusQuo-2A-2B-3'!A39</f>
        <v>IL-onshore_wind</v>
      </c>
      <c r="B48" s="63" t="str">
        <f>'RPS-StatusQuo-2A-2B-3'!B39</f>
        <v>clean_energy</v>
      </c>
      <c r="C48" s="63" t="str">
        <f>'RPS-StatusQuo-2A-2B-3'!C39</f>
        <v>IL</v>
      </c>
      <c r="D48" s="63" t="str">
        <f>'RPS-StatusQuo-2A-2B-3'!D39</f>
        <v>onshore_wind</v>
      </c>
      <c r="E48" s="63" t="str">
        <f>'RPS-StatusQuo-2A-2B-3'!E39</f>
        <v>IL</v>
      </c>
      <c r="F48" s="63">
        <f>'RPS-StatusQuo-2A-2B-3'!F39</f>
        <v>2023</v>
      </c>
      <c r="G48" s="2">
        <f>'RPS-StatusQuo-2A-2B-3'!G39</f>
        <v>138798.35640589209</v>
      </c>
      <c r="H48" s="9">
        <f>'RPS-StatusQuo-2A-2B-3'!H39</f>
        <v>8.4149999999999989E-2</v>
      </c>
      <c r="I48" s="9">
        <f>'RPS-StatusQuo-2A-2B-3'!I39</f>
        <v>0</v>
      </c>
      <c r="J48" s="9">
        <f>'RPS-StatusQuo-2A-2B-3'!J39</f>
        <v>0</v>
      </c>
      <c r="K48" s="63">
        <f>'RPS-StatusQuo-2A-2B-3'!K39</f>
        <v>60</v>
      </c>
      <c r="L48" s="63" t="str">
        <f>'RPS-StatusQuo-2A-2B-3'!L39</f>
        <v>hard</v>
      </c>
      <c r="M48" s="63" t="str">
        <f>'RPS-StatusQuo-2A-2B-3'!M39</f>
        <v>RTO-renewable_hydro</v>
      </c>
      <c r="N48" s="63">
        <v>2</v>
      </c>
      <c r="O48" s="74">
        <f>'RPS-StatusQuo-2A-2B-3'!O39</f>
        <v>0.10294191796355132</v>
      </c>
      <c r="P48" s="63">
        <f t="shared" si="2"/>
        <v>1</v>
      </c>
    </row>
    <row r="49" spans="1:16" x14ac:dyDescent="0.2">
      <c r="A49" s="63" t="str">
        <f>'RPS-StatusQuo-2A-2B-3'!A40</f>
        <v>IL-onshore_wind</v>
      </c>
      <c r="B49" s="63" t="str">
        <f>'RPS-StatusQuo-2A-2B-3'!B40</f>
        <v>clean_energy</v>
      </c>
      <c r="C49" s="63" t="str">
        <f>'RPS-StatusQuo-2A-2B-3'!C40</f>
        <v>IL</v>
      </c>
      <c r="D49" s="63" t="str">
        <f>'RPS-StatusQuo-2A-2B-3'!D40</f>
        <v>onshore_wind</v>
      </c>
      <c r="E49" s="63" t="str">
        <f>'RPS-StatusQuo-2A-2B-3'!E40</f>
        <v>IL</v>
      </c>
      <c r="F49" s="63">
        <f>'RPS-StatusQuo-2A-2B-3'!F40</f>
        <v>2024</v>
      </c>
      <c r="G49" s="2">
        <f>'RPS-StatusQuo-2A-2B-3'!G40</f>
        <v>138750.85327493376</v>
      </c>
      <c r="H49" s="9">
        <f>'RPS-StatusQuo-2A-2B-3'!H40</f>
        <v>8.9887499999999981E-2</v>
      </c>
      <c r="I49" s="9">
        <f>'RPS-StatusQuo-2A-2B-3'!I40</f>
        <v>0</v>
      </c>
      <c r="J49" s="9">
        <f>'RPS-StatusQuo-2A-2B-3'!J40</f>
        <v>0</v>
      </c>
      <c r="K49" s="63">
        <f>'RPS-StatusQuo-2A-2B-3'!K40</f>
        <v>60</v>
      </c>
      <c r="L49" s="63" t="str">
        <f>'RPS-StatusQuo-2A-2B-3'!L40</f>
        <v>hard</v>
      </c>
      <c r="M49" s="63" t="str">
        <f>'RPS-StatusQuo-2A-2B-3'!M40</f>
        <v>RTO-renewable_hydro</v>
      </c>
      <c r="N49" s="63">
        <v>2</v>
      </c>
      <c r="O49" s="74">
        <f>'RPS-StatusQuo-2A-2B-3'!O40</f>
        <v>9.8848134994768203E-2</v>
      </c>
      <c r="P49" s="63">
        <f t="shared" si="2"/>
        <v>1</v>
      </c>
    </row>
    <row r="50" spans="1:16" x14ac:dyDescent="0.2">
      <c r="A50" s="63" t="str">
        <f>'RPS-StatusQuo-2A-2B-3'!A41</f>
        <v>IL-onshore_wind</v>
      </c>
      <c r="B50" s="63" t="str">
        <f>'RPS-StatusQuo-2A-2B-3'!B41</f>
        <v>clean_energy</v>
      </c>
      <c r="C50" s="63" t="str">
        <f>'RPS-StatusQuo-2A-2B-3'!C41</f>
        <v>IL</v>
      </c>
      <c r="D50" s="63" t="str">
        <f>'RPS-StatusQuo-2A-2B-3'!D41</f>
        <v>onshore_wind</v>
      </c>
      <c r="E50" s="63" t="str">
        <f>'RPS-StatusQuo-2A-2B-3'!E41</f>
        <v>IL</v>
      </c>
      <c r="F50" s="63">
        <f>'RPS-StatusQuo-2A-2B-3'!F41</f>
        <v>2025</v>
      </c>
      <c r="G50" s="2">
        <f>'RPS-StatusQuo-2A-2B-3'!G41</f>
        <v>138568.52107113448</v>
      </c>
      <c r="H50" s="9">
        <f>'RPS-StatusQuo-2A-2B-3'!H41</f>
        <v>9.5624999999999988E-2</v>
      </c>
      <c r="I50" s="9">
        <f>'RPS-StatusQuo-2A-2B-3'!I41</f>
        <v>0</v>
      </c>
      <c r="J50" s="9">
        <f>'RPS-StatusQuo-2A-2B-3'!J41</f>
        <v>0</v>
      </c>
      <c r="K50" s="63">
        <f>'RPS-StatusQuo-2A-2B-3'!K41</f>
        <v>60</v>
      </c>
      <c r="L50" s="63" t="str">
        <f>'RPS-StatusQuo-2A-2B-3'!L41</f>
        <v>hard</v>
      </c>
      <c r="M50" s="63" t="str">
        <f>'RPS-StatusQuo-2A-2B-3'!M41</f>
        <v>RTO-renewable_hydro</v>
      </c>
      <c r="N50" s="63">
        <v>2</v>
      </c>
      <c r="O50" s="74">
        <f>'RPS-StatusQuo-2A-2B-3'!O41</f>
        <v>9.3371796845006447E-2</v>
      </c>
      <c r="P50" s="63">
        <f t="shared" si="2"/>
        <v>1</v>
      </c>
    </row>
    <row r="51" spans="1:16" x14ac:dyDescent="0.2">
      <c r="A51" s="63" t="str">
        <f>'RPS-StatusQuo-2A-2B-3'!A42</f>
        <v>IL-onshore_wind</v>
      </c>
      <c r="B51" s="63" t="str">
        <f>'RPS-StatusQuo-2A-2B-3'!B42</f>
        <v>clean_energy</v>
      </c>
      <c r="C51" s="63" t="str">
        <f>'RPS-StatusQuo-2A-2B-3'!C42</f>
        <v>IL</v>
      </c>
      <c r="D51" s="63" t="str">
        <f>'RPS-StatusQuo-2A-2B-3'!D42</f>
        <v>onshore_wind</v>
      </c>
      <c r="E51" s="63" t="str">
        <f>'RPS-StatusQuo-2A-2B-3'!E42</f>
        <v>IL</v>
      </c>
      <c r="F51" s="63">
        <f>'RPS-StatusQuo-2A-2B-3'!F42</f>
        <v>2026</v>
      </c>
      <c r="G51" s="2">
        <f>'RPS-StatusQuo-2A-2B-3'!G42</f>
        <v>138675.90465656549</v>
      </c>
      <c r="H51" s="9">
        <f>'RPS-StatusQuo-2A-2B-3'!H42</f>
        <v>0.1071</v>
      </c>
      <c r="I51" s="9">
        <f>'RPS-StatusQuo-2A-2B-3'!I42</f>
        <v>0</v>
      </c>
      <c r="J51" s="9">
        <f>'RPS-StatusQuo-2A-2B-3'!J42</f>
        <v>0</v>
      </c>
      <c r="K51" s="63">
        <f>'RPS-StatusQuo-2A-2B-3'!K42</f>
        <v>60</v>
      </c>
      <c r="L51" s="63" t="str">
        <f>'RPS-StatusQuo-2A-2B-3'!L42</f>
        <v>hard</v>
      </c>
      <c r="M51" s="63" t="str">
        <f>'RPS-StatusQuo-2A-2B-3'!M42</f>
        <v>RTO-renewable_hydro</v>
      </c>
      <c r="N51" s="63">
        <v>2</v>
      </c>
      <c r="O51" s="74">
        <f>'RPS-StatusQuo-2A-2B-3'!O42</f>
        <v>9.5259034455490971E-2</v>
      </c>
      <c r="P51" s="63">
        <f t="shared" si="2"/>
        <v>1</v>
      </c>
    </row>
    <row r="52" spans="1:16" x14ac:dyDescent="0.2">
      <c r="A52" s="63" t="str">
        <f>'RPS-StatusQuo-2A-2B-3'!A43</f>
        <v>IL-onshore_wind</v>
      </c>
      <c r="B52" s="63" t="str">
        <f>'RPS-StatusQuo-2A-2B-3'!B43</f>
        <v>clean_energy</v>
      </c>
      <c r="C52" s="63" t="str">
        <f>'RPS-StatusQuo-2A-2B-3'!C43</f>
        <v>IL</v>
      </c>
      <c r="D52" s="63" t="str">
        <f>'RPS-StatusQuo-2A-2B-3'!D43</f>
        <v>onshore_wind</v>
      </c>
      <c r="E52" s="63" t="str">
        <f>'RPS-StatusQuo-2A-2B-3'!E43</f>
        <v>IL</v>
      </c>
      <c r="F52" s="63">
        <f>'RPS-StatusQuo-2A-2B-3'!F43</f>
        <v>2027</v>
      </c>
      <c r="G52" s="2">
        <f>'RPS-StatusQuo-2A-2B-3'!G43</f>
        <v>138909.80927841851</v>
      </c>
      <c r="H52" s="9">
        <f>'RPS-StatusQuo-2A-2B-3'!H43</f>
        <v>0.11857499999999999</v>
      </c>
      <c r="I52" s="9">
        <f>'RPS-StatusQuo-2A-2B-3'!I43</f>
        <v>0</v>
      </c>
      <c r="J52" s="9">
        <f>'RPS-StatusQuo-2A-2B-3'!J43</f>
        <v>0</v>
      </c>
      <c r="K52" s="63">
        <f>'RPS-StatusQuo-2A-2B-3'!K43</f>
        <v>60</v>
      </c>
      <c r="L52" s="63" t="str">
        <f>'RPS-StatusQuo-2A-2B-3'!L43</f>
        <v>hard</v>
      </c>
      <c r="M52" s="63" t="str">
        <f>'RPS-StatusQuo-2A-2B-3'!M43</f>
        <v>RTO-renewable_hydro</v>
      </c>
      <c r="N52" s="63">
        <v>2</v>
      </c>
      <c r="O52" s="74">
        <f>'RPS-StatusQuo-2A-2B-3'!O43</f>
        <v>0.10535505774004855</v>
      </c>
      <c r="P52" s="63">
        <f t="shared" si="2"/>
        <v>1</v>
      </c>
    </row>
    <row r="53" spans="1:16" x14ac:dyDescent="0.2">
      <c r="A53" s="63" t="str">
        <f>'RPS-StatusQuo-2A-2B-3'!A44</f>
        <v>IL-onshore_wind</v>
      </c>
      <c r="B53" s="63" t="str">
        <f>'RPS-StatusQuo-2A-2B-3'!B44</f>
        <v>clean_energy</v>
      </c>
      <c r="C53" s="63" t="str">
        <f>'RPS-StatusQuo-2A-2B-3'!C44</f>
        <v>IL</v>
      </c>
      <c r="D53" s="63" t="str">
        <f>'RPS-StatusQuo-2A-2B-3'!D44</f>
        <v>onshore_wind</v>
      </c>
      <c r="E53" s="63" t="str">
        <f>'RPS-StatusQuo-2A-2B-3'!E44</f>
        <v>IL</v>
      </c>
      <c r="F53" s="63">
        <f>'RPS-StatusQuo-2A-2B-3'!F44</f>
        <v>2028</v>
      </c>
      <c r="G53" s="2">
        <f>'RPS-StatusQuo-2A-2B-3'!G44</f>
        <v>139084.4900711345</v>
      </c>
      <c r="H53" s="9">
        <f>'RPS-StatusQuo-2A-2B-3'!H44</f>
        <v>0.13005</v>
      </c>
      <c r="I53" s="9">
        <f>'RPS-StatusQuo-2A-2B-3'!I44</f>
        <v>0</v>
      </c>
      <c r="J53" s="9">
        <f>'RPS-StatusQuo-2A-2B-3'!J44</f>
        <v>0</v>
      </c>
      <c r="K53" s="63">
        <f>'RPS-StatusQuo-2A-2B-3'!K44</f>
        <v>60</v>
      </c>
      <c r="L53" s="63" t="str">
        <f>'RPS-StatusQuo-2A-2B-3'!L44</f>
        <v>hard</v>
      </c>
      <c r="M53" s="63" t="str">
        <f>'RPS-StatusQuo-2A-2B-3'!M44</f>
        <v>RTO-renewable_hydro</v>
      </c>
      <c r="N53" s="63">
        <v>2</v>
      </c>
      <c r="O53" s="74">
        <f>'RPS-StatusQuo-2A-2B-3'!O44</f>
        <v>0.10699659861113604</v>
      </c>
      <c r="P53" s="63">
        <f t="shared" si="2"/>
        <v>1</v>
      </c>
    </row>
    <row r="54" spans="1:16" x14ac:dyDescent="0.2">
      <c r="A54" s="63" t="str">
        <f>'RPS-StatusQuo-2A-2B-3'!A45</f>
        <v>IL-onshore_wind</v>
      </c>
      <c r="B54" s="63" t="str">
        <f>'RPS-StatusQuo-2A-2B-3'!B45</f>
        <v>clean_energy</v>
      </c>
      <c r="C54" s="63" t="str">
        <f>'RPS-StatusQuo-2A-2B-3'!C45</f>
        <v>IL</v>
      </c>
      <c r="D54" s="63" t="str">
        <f>'RPS-StatusQuo-2A-2B-3'!D45</f>
        <v>onshore_wind</v>
      </c>
      <c r="E54" s="63" t="str">
        <f>'RPS-StatusQuo-2A-2B-3'!E45</f>
        <v>IL</v>
      </c>
      <c r="F54" s="63">
        <f>'RPS-StatusQuo-2A-2B-3'!F45</f>
        <v>2029</v>
      </c>
      <c r="G54" s="2">
        <f>'RPS-StatusQuo-2A-2B-3'!G45</f>
        <v>139614.71789678669</v>
      </c>
      <c r="H54" s="9">
        <f>'RPS-StatusQuo-2A-2B-3'!H45</f>
        <v>0.14152499999999998</v>
      </c>
      <c r="I54" s="9">
        <f>'RPS-StatusQuo-2A-2B-3'!I45</f>
        <v>0</v>
      </c>
      <c r="J54" s="9">
        <f>'RPS-StatusQuo-2A-2B-3'!J45</f>
        <v>0</v>
      </c>
      <c r="K54" s="63">
        <f>'RPS-StatusQuo-2A-2B-3'!K45</f>
        <v>60</v>
      </c>
      <c r="L54" s="63" t="str">
        <f>'RPS-StatusQuo-2A-2B-3'!L45</f>
        <v>hard</v>
      </c>
      <c r="M54" s="63" t="str">
        <f>'RPS-StatusQuo-2A-2B-3'!M45</f>
        <v>RTO-renewable_hydro</v>
      </c>
      <c r="N54" s="63">
        <v>2</v>
      </c>
      <c r="O54" s="74">
        <f>'RPS-StatusQuo-2A-2B-3'!O45</f>
        <v>0.10742268729993108</v>
      </c>
      <c r="P54" s="63">
        <f t="shared" si="2"/>
        <v>1</v>
      </c>
    </row>
    <row r="55" spans="1:16" x14ac:dyDescent="0.2">
      <c r="A55" s="63" t="str">
        <f>'RPS-StatusQuo-2A-2B-3'!A46</f>
        <v>IL-onshore_wind</v>
      </c>
      <c r="B55" s="63" t="str">
        <f>'RPS-StatusQuo-2A-2B-3'!B46</f>
        <v>clean_energy</v>
      </c>
      <c r="C55" s="63" t="str">
        <f>'RPS-StatusQuo-2A-2B-3'!C46</f>
        <v>IL</v>
      </c>
      <c r="D55" s="63" t="str">
        <f>'RPS-StatusQuo-2A-2B-3'!D46</f>
        <v>onshore_wind</v>
      </c>
      <c r="E55" s="63" t="str">
        <f>'RPS-StatusQuo-2A-2B-3'!E46</f>
        <v>IL</v>
      </c>
      <c r="F55" s="63">
        <f>'RPS-StatusQuo-2A-2B-3'!F46</f>
        <v>2030</v>
      </c>
      <c r="G55" s="2">
        <f>'RPS-StatusQuo-2A-2B-3'!G46</f>
        <v>139972.35676234495</v>
      </c>
      <c r="H55" s="9">
        <f>'RPS-StatusQuo-2A-2B-3'!H46</f>
        <v>0.153</v>
      </c>
      <c r="I55" s="9">
        <f>'RPS-StatusQuo-2A-2B-3'!I46</f>
        <v>0</v>
      </c>
      <c r="J55" s="9">
        <f>'RPS-StatusQuo-2A-2B-3'!J46</f>
        <v>0</v>
      </c>
      <c r="K55" s="63">
        <f>'RPS-StatusQuo-2A-2B-3'!K46</f>
        <v>60</v>
      </c>
      <c r="L55" s="63" t="str">
        <f>'RPS-StatusQuo-2A-2B-3'!L46</f>
        <v>hard</v>
      </c>
      <c r="M55" s="63" t="str">
        <f>'RPS-StatusQuo-2A-2B-3'!M46</f>
        <v>RTO-renewable_hydro</v>
      </c>
      <c r="N55" s="63">
        <v>2</v>
      </c>
      <c r="O55" s="74">
        <f>'RPS-StatusQuo-2A-2B-3'!O46</f>
        <v>0.1084009121121168</v>
      </c>
      <c r="P55" s="63">
        <f t="shared" si="2"/>
        <v>1</v>
      </c>
    </row>
    <row r="56" spans="1:16" x14ac:dyDescent="0.2">
      <c r="A56" s="63" t="str">
        <f>'RPS-StatusQuo-2A-2B-3'!A47</f>
        <v>MD-solar</v>
      </c>
      <c r="B56" s="63" t="str">
        <f>'RPS-StatusQuo-2A-2B-3'!B47</f>
        <v>clean_energy</v>
      </c>
      <c r="C56" s="63" t="str">
        <f>'RPS-StatusQuo-2A-2B-3'!C47</f>
        <v>MD</v>
      </c>
      <c r="D56" s="63" t="str">
        <f>'RPS-StatusQuo-2A-2B-3'!D47</f>
        <v>solar</v>
      </c>
      <c r="E56" s="63" t="str">
        <f>'RPS-StatusQuo-2A-2B-3'!E47</f>
        <v>MD</v>
      </c>
      <c r="F56" s="63">
        <f>'RPS-StatusQuo-2A-2B-3'!F47</f>
        <v>2022</v>
      </c>
      <c r="G56" s="2">
        <f>'RPS-StatusQuo-2A-2B-3'!G47</f>
        <v>64025.718794285902</v>
      </c>
      <c r="H56" s="9">
        <f>'RPS-StatusQuo-2A-2B-3'!H47</f>
        <v>3.0646949905129131E-2</v>
      </c>
      <c r="I56" s="9">
        <f>'RPS-StatusQuo-2A-2B-3'!I47</f>
        <v>0</v>
      </c>
      <c r="J56" s="9">
        <f>'RPS-StatusQuo-2A-2B-3'!J47</f>
        <v>0</v>
      </c>
      <c r="K56" s="63">
        <f>'RPS-StatusQuo-2A-2B-3'!K47</f>
        <v>60</v>
      </c>
      <c r="L56" s="63" t="str">
        <f>'RPS-StatusQuo-2A-2B-3'!L47</f>
        <v>hard</v>
      </c>
      <c r="M56" s="63" t="str">
        <f>'RPS-StatusQuo-2A-2B-3'!M47</f>
        <v>RTO-renewable_hydro</v>
      </c>
      <c r="N56" s="63">
        <v>2</v>
      </c>
      <c r="O56" s="74">
        <f>'RPS-StatusQuo-2A-2B-3'!O47</f>
        <v>0.18441045279385831</v>
      </c>
      <c r="P56" s="63">
        <f t="shared" si="2"/>
        <v>1</v>
      </c>
    </row>
    <row r="57" spans="1:16" x14ac:dyDescent="0.2">
      <c r="A57" s="63" t="str">
        <f>'RPS-StatusQuo-2A-2B-3'!A48</f>
        <v>MD-solar</v>
      </c>
      <c r="B57" s="63" t="str">
        <f>'RPS-StatusQuo-2A-2B-3'!B48</f>
        <v>clean_energy</v>
      </c>
      <c r="C57" s="63" t="str">
        <f>'RPS-StatusQuo-2A-2B-3'!C48</f>
        <v>MD</v>
      </c>
      <c r="D57" s="63" t="str">
        <f>'RPS-StatusQuo-2A-2B-3'!D48</f>
        <v>solar</v>
      </c>
      <c r="E57" s="63" t="str">
        <f>'RPS-StatusQuo-2A-2B-3'!E48</f>
        <v>MD</v>
      </c>
      <c r="F57" s="63">
        <f>'RPS-StatusQuo-2A-2B-3'!F48</f>
        <v>2023</v>
      </c>
      <c r="G57" s="2">
        <f>'RPS-StatusQuo-2A-2B-3'!G48</f>
        <v>64229.56082860897</v>
      </c>
      <c r="H57" s="9">
        <f>'RPS-StatusQuo-2A-2B-3'!H48</f>
        <v>3.5724237920324448E-2</v>
      </c>
      <c r="I57" s="9">
        <f>'RPS-StatusQuo-2A-2B-3'!I48</f>
        <v>0</v>
      </c>
      <c r="J57" s="9">
        <f>'RPS-StatusQuo-2A-2B-3'!J48</f>
        <v>0</v>
      </c>
      <c r="K57" s="63">
        <f>'RPS-StatusQuo-2A-2B-3'!K48</f>
        <v>60</v>
      </c>
      <c r="L57" s="63" t="str">
        <f>'RPS-StatusQuo-2A-2B-3'!L48</f>
        <v>hard</v>
      </c>
      <c r="M57" s="63" t="str">
        <f>'RPS-StatusQuo-2A-2B-3'!M48</f>
        <v>RTO-renewable_hydro</v>
      </c>
      <c r="N57" s="63">
        <v>2</v>
      </c>
      <c r="O57" s="74">
        <f>'RPS-StatusQuo-2A-2B-3'!O48</f>
        <v>0.180584074363731</v>
      </c>
      <c r="P57" s="63">
        <f t="shared" si="2"/>
        <v>1</v>
      </c>
    </row>
    <row r="58" spans="1:16" x14ac:dyDescent="0.2">
      <c r="A58" s="63" t="str">
        <f>'RPS-StatusQuo-2A-2B-3'!A49</f>
        <v>MD-solar</v>
      </c>
      <c r="B58" s="63" t="str">
        <f>'RPS-StatusQuo-2A-2B-3'!B49</f>
        <v>clean_energy</v>
      </c>
      <c r="C58" s="63" t="str">
        <f>'RPS-StatusQuo-2A-2B-3'!C49</f>
        <v>MD</v>
      </c>
      <c r="D58" s="63" t="str">
        <f>'RPS-StatusQuo-2A-2B-3'!D49</f>
        <v>solar</v>
      </c>
      <c r="E58" s="63" t="str">
        <f>'RPS-StatusQuo-2A-2B-3'!E49</f>
        <v>MD</v>
      </c>
      <c r="F58" s="63">
        <f>'RPS-StatusQuo-2A-2B-3'!F49</f>
        <v>2024</v>
      </c>
      <c r="G58" s="2">
        <f>'RPS-StatusQuo-2A-2B-3'!G49</f>
        <v>64488.556265634237</v>
      </c>
      <c r="H58" s="9">
        <f>'RPS-StatusQuo-2A-2B-3'!H49</f>
        <v>4.4275771072115923E-2</v>
      </c>
      <c r="I58" s="9">
        <f>'RPS-StatusQuo-2A-2B-3'!I49</f>
        <v>0</v>
      </c>
      <c r="J58" s="9">
        <f>'RPS-StatusQuo-2A-2B-3'!J49</f>
        <v>0</v>
      </c>
      <c r="K58" s="63">
        <f>'RPS-StatusQuo-2A-2B-3'!K49</f>
        <v>60</v>
      </c>
      <c r="L58" s="63" t="str">
        <f>'RPS-StatusQuo-2A-2B-3'!L49</f>
        <v>hard</v>
      </c>
      <c r="M58" s="63" t="str">
        <f>'RPS-StatusQuo-2A-2B-3'!M49</f>
        <v>RTO-renewable_hydro</v>
      </c>
      <c r="N58" s="63">
        <v>2</v>
      </c>
      <c r="O58" s="74">
        <f>'RPS-StatusQuo-2A-2B-3'!O49</f>
        <v>0.17224478054768896</v>
      </c>
      <c r="P58" s="63">
        <f t="shared" si="2"/>
        <v>1</v>
      </c>
    </row>
    <row r="59" spans="1:16" x14ac:dyDescent="0.2">
      <c r="A59" s="63" t="str">
        <f>'RPS-StatusQuo-2A-2B-3'!A50</f>
        <v>MD-solar</v>
      </c>
      <c r="B59" s="63" t="str">
        <f>'RPS-StatusQuo-2A-2B-3'!B50</f>
        <v>clean_energy</v>
      </c>
      <c r="C59" s="63" t="str">
        <f>'RPS-StatusQuo-2A-2B-3'!C50</f>
        <v>MD</v>
      </c>
      <c r="D59" s="63" t="str">
        <f>'RPS-StatusQuo-2A-2B-3'!D50</f>
        <v>solar</v>
      </c>
      <c r="E59" s="63" t="str">
        <f>'RPS-StatusQuo-2A-2B-3'!E50</f>
        <v>MD</v>
      </c>
      <c r="F59" s="63">
        <f>'RPS-StatusQuo-2A-2B-3'!F50</f>
        <v>2025</v>
      </c>
      <c r="G59" s="2">
        <f>'RPS-StatusQuo-2A-2B-3'!G50</f>
        <v>64704.815651504236</v>
      </c>
      <c r="H59" s="9">
        <f>'RPS-StatusQuo-2A-2B-3'!H50</f>
        <v>5.2787530446009048E-2</v>
      </c>
      <c r="I59" s="9">
        <f>'RPS-StatusQuo-2A-2B-3'!I50</f>
        <v>0</v>
      </c>
      <c r="J59" s="9">
        <f>'RPS-StatusQuo-2A-2B-3'!J50</f>
        <v>0</v>
      </c>
      <c r="K59" s="63">
        <f>'RPS-StatusQuo-2A-2B-3'!K50</f>
        <v>60</v>
      </c>
      <c r="L59" s="63" t="str">
        <f>'RPS-StatusQuo-2A-2B-3'!L50</f>
        <v>hard</v>
      </c>
      <c r="M59" s="63" t="str">
        <f>'RPS-StatusQuo-2A-2B-3'!M50</f>
        <v>RTO-renewable_hydro</v>
      </c>
      <c r="N59" s="63">
        <v>2</v>
      </c>
      <c r="O59" s="74">
        <f>'RPS-StatusQuo-2A-2B-3'!O50</f>
        <v>0.16186190362556999</v>
      </c>
      <c r="P59" s="63">
        <f t="shared" si="2"/>
        <v>1</v>
      </c>
    </row>
    <row r="60" spans="1:16" x14ac:dyDescent="0.2">
      <c r="A60" s="63" t="str">
        <f>'RPS-StatusQuo-2A-2B-3'!A51</f>
        <v>MD-solar</v>
      </c>
      <c r="B60" s="63" t="str">
        <f>'RPS-StatusQuo-2A-2B-3'!B51</f>
        <v>clean_energy</v>
      </c>
      <c r="C60" s="63" t="str">
        <f>'RPS-StatusQuo-2A-2B-3'!C51</f>
        <v>MD</v>
      </c>
      <c r="D60" s="63" t="str">
        <f>'RPS-StatusQuo-2A-2B-3'!D51</f>
        <v>solar</v>
      </c>
      <c r="E60" s="63" t="str">
        <f>'RPS-StatusQuo-2A-2B-3'!E51</f>
        <v>MD</v>
      </c>
      <c r="F60" s="63">
        <f>'RPS-StatusQuo-2A-2B-3'!F51</f>
        <v>2026</v>
      </c>
      <c r="G60" s="2">
        <f>'RPS-StatusQuo-2A-2B-3'!G51</f>
        <v>64719.639779132158</v>
      </c>
      <c r="H60" s="9">
        <f>'RPS-StatusQuo-2A-2B-3'!H51</f>
        <v>6.6233178389757133E-2</v>
      </c>
      <c r="I60" s="9">
        <f>'RPS-StatusQuo-2A-2B-3'!I51</f>
        <v>0</v>
      </c>
      <c r="J60" s="9">
        <f>'RPS-StatusQuo-2A-2B-3'!J51</f>
        <v>0</v>
      </c>
      <c r="K60" s="63">
        <f>'RPS-StatusQuo-2A-2B-3'!K51</f>
        <v>60</v>
      </c>
      <c r="L60" s="63" t="str">
        <f>'RPS-StatusQuo-2A-2B-3'!L51</f>
        <v>hard</v>
      </c>
      <c r="M60" s="63" t="str">
        <f>'RPS-StatusQuo-2A-2B-3'!M51</f>
        <v>RTO-renewable_hydro</v>
      </c>
      <c r="N60" s="63">
        <v>2</v>
      </c>
      <c r="O60" s="74">
        <f>'RPS-StatusQuo-2A-2B-3'!O51</f>
        <v>0.15773765665371528</v>
      </c>
      <c r="P60" s="63">
        <f t="shared" si="2"/>
        <v>1</v>
      </c>
    </row>
    <row r="61" spans="1:16" x14ac:dyDescent="0.2">
      <c r="A61" s="63" t="str">
        <f>'RPS-StatusQuo-2A-2B-3'!A52</f>
        <v>MD-solar</v>
      </c>
      <c r="B61" s="63" t="str">
        <f>'RPS-StatusQuo-2A-2B-3'!B52</f>
        <v>clean_energy</v>
      </c>
      <c r="C61" s="63" t="str">
        <f>'RPS-StatusQuo-2A-2B-3'!C52</f>
        <v>MD</v>
      </c>
      <c r="D61" s="63" t="str">
        <f>'RPS-StatusQuo-2A-2B-3'!D52</f>
        <v>solar</v>
      </c>
      <c r="E61" s="63" t="str">
        <f>'RPS-StatusQuo-2A-2B-3'!E52</f>
        <v>MD</v>
      </c>
      <c r="F61" s="63">
        <f>'RPS-StatusQuo-2A-2B-3'!F52</f>
        <v>2027</v>
      </c>
      <c r="G61" s="2">
        <f>'RPS-StatusQuo-2A-2B-3'!G52</f>
        <v>64839.103924136623</v>
      </c>
      <c r="H61" s="9">
        <f>'RPS-StatusQuo-2A-2B-3'!H52</f>
        <v>8.4693907515737354E-2</v>
      </c>
      <c r="I61" s="9">
        <f>'RPS-StatusQuo-2A-2B-3'!I52</f>
        <v>0</v>
      </c>
      <c r="J61" s="9">
        <f>'RPS-StatusQuo-2A-2B-3'!J52</f>
        <v>0</v>
      </c>
      <c r="K61" s="63">
        <f>'RPS-StatusQuo-2A-2B-3'!K52</f>
        <v>60</v>
      </c>
      <c r="L61" s="63" t="str">
        <f>'RPS-StatusQuo-2A-2B-3'!L52</f>
        <v>hard</v>
      </c>
      <c r="M61" s="63" t="str">
        <f>'RPS-StatusQuo-2A-2B-3'!M52</f>
        <v>RTO-renewable_hydro</v>
      </c>
      <c r="N61" s="63">
        <v>2</v>
      </c>
      <c r="O61" s="74">
        <f>'RPS-StatusQuo-2A-2B-3'!O52</f>
        <v>0.17211330415748477</v>
      </c>
      <c r="P61" s="63">
        <f t="shared" si="2"/>
        <v>1</v>
      </c>
    </row>
    <row r="62" spans="1:16" x14ac:dyDescent="0.2">
      <c r="A62" s="63" t="str">
        <f>'RPS-StatusQuo-2A-2B-3'!A53</f>
        <v>MD-solar</v>
      </c>
      <c r="B62" s="63" t="str">
        <f>'RPS-StatusQuo-2A-2B-3'!B53</f>
        <v>clean_energy</v>
      </c>
      <c r="C62" s="63" t="str">
        <f>'RPS-StatusQuo-2A-2B-3'!C53</f>
        <v>MD</v>
      </c>
      <c r="D62" s="63" t="str">
        <f>'RPS-StatusQuo-2A-2B-3'!D53</f>
        <v>solar</v>
      </c>
      <c r="E62" s="63" t="str">
        <f>'RPS-StatusQuo-2A-2B-3'!E53</f>
        <v>MD</v>
      </c>
      <c r="F62" s="63">
        <f>'RPS-StatusQuo-2A-2B-3'!F53</f>
        <v>2028</v>
      </c>
      <c r="G62" s="2">
        <f>'RPS-StatusQuo-2A-2B-3'!G53</f>
        <v>65063.667864086863</v>
      </c>
      <c r="H62" s="9">
        <f>'RPS-StatusQuo-2A-2B-3'!H53</f>
        <v>0.10315298564646179</v>
      </c>
      <c r="I62" s="9">
        <f>'RPS-StatusQuo-2A-2B-3'!I53</f>
        <v>0</v>
      </c>
      <c r="J62" s="9">
        <f>'RPS-StatusQuo-2A-2B-3'!J53</f>
        <v>0</v>
      </c>
      <c r="K62" s="63">
        <f>'RPS-StatusQuo-2A-2B-3'!K53</f>
        <v>60</v>
      </c>
      <c r="L62" s="63" t="str">
        <f>'RPS-StatusQuo-2A-2B-3'!L53</f>
        <v>hard</v>
      </c>
      <c r="M62" s="63" t="str">
        <f>'RPS-StatusQuo-2A-2B-3'!M53</f>
        <v>RTO-renewable_hydro</v>
      </c>
      <c r="N62" s="63">
        <v>2</v>
      </c>
      <c r="O62" s="74">
        <f>'RPS-StatusQuo-2A-2B-3'!O53</f>
        <v>0.16549615591624628</v>
      </c>
      <c r="P62" s="63">
        <f t="shared" si="2"/>
        <v>1</v>
      </c>
    </row>
    <row r="63" spans="1:16" x14ac:dyDescent="0.2">
      <c r="A63" s="63" t="str">
        <f>'RPS-StatusQuo-2A-2B-3'!A54</f>
        <v>MD-solar</v>
      </c>
      <c r="B63" s="63" t="str">
        <f>'RPS-StatusQuo-2A-2B-3'!B54</f>
        <v>clean_energy</v>
      </c>
      <c r="C63" s="63" t="str">
        <f>'RPS-StatusQuo-2A-2B-3'!C54</f>
        <v>MD</v>
      </c>
      <c r="D63" s="63" t="str">
        <f>'RPS-StatusQuo-2A-2B-3'!D54</f>
        <v>solar</v>
      </c>
      <c r="E63" s="63" t="str">
        <f>'RPS-StatusQuo-2A-2B-3'!E54</f>
        <v>MD</v>
      </c>
      <c r="F63" s="63">
        <f>'RPS-StatusQuo-2A-2B-3'!F54</f>
        <v>2029</v>
      </c>
      <c r="G63" s="2">
        <f>'RPS-StatusQuo-2A-2B-3'!G54</f>
        <v>65329.319990844808</v>
      </c>
      <c r="H63" s="9">
        <f>'RPS-StatusQuo-2A-2B-3'!H54</f>
        <v>0.12159041401455215</v>
      </c>
      <c r="I63" s="9">
        <f>'RPS-StatusQuo-2A-2B-3'!I54</f>
        <v>0</v>
      </c>
      <c r="J63" s="9">
        <f>'RPS-StatusQuo-2A-2B-3'!J54</f>
        <v>0</v>
      </c>
      <c r="K63" s="63">
        <f>'RPS-StatusQuo-2A-2B-3'!K54</f>
        <v>60</v>
      </c>
      <c r="L63" s="63" t="str">
        <f>'RPS-StatusQuo-2A-2B-3'!L54</f>
        <v>hard</v>
      </c>
      <c r="M63" s="63" t="str">
        <f>'RPS-StatusQuo-2A-2B-3'!M54</f>
        <v>RTO-renewable_hydro</v>
      </c>
      <c r="N63" s="63">
        <v>2</v>
      </c>
      <c r="O63" s="74">
        <f>'RPS-StatusQuo-2A-2B-3'!O54</f>
        <v>0.16870711281411341</v>
      </c>
      <c r="P63" s="63">
        <f t="shared" si="2"/>
        <v>1</v>
      </c>
    </row>
    <row r="64" spans="1:16" x14ac:dyDescent="0.2">
      <c r="A64" s="63" t="str">
        <f>'RPS-StatusQuo-2A-2B-3'!A55</f>
        <v>MD-solar</v>
      </c>
      <c r="B64" s="63" t="str">
        <f>'RPS-StatusQuo-2A-2B-3'!B55</f>
        <v>clean_energy</v>
      </c>
      <c r="C64" s="63" t="str">
        <f>'RPS-StatusQuo-2A-2B-3'!C55</f>
        <v>MD</v>
      </c>
      <c r="D64" s="63" t="str">
        <f>'RPS-StatusQuo-2A-2B-3'!D55</f>
        <v>solar</v>
      </c>
      <c r="E64" s="63" t="str">
        <f>'RPS-StatusQuo-2A-2B-3'!E55</f>
        <v>MD</v>
      </c>
      <c r="F64" s="63">
        <f>'RPS-StatusQuo-2A-2B-3'!F55</f>
        <v>2030</v>
      </c>
      <c r="G64" s="2">
        <f>'RPS-StatusQuo-2A-2B-3'!G55</f>
        <v>65508.942908021258</v>
      </c>
      <c r="H64" s="9">
        <f>'RPS-StatusQuo-2A-2B-3'!H55</f>
        <v>0.14499999999999999</v>
      </c>
      <c r="I64" s="9">
        <f>'RPS-StatusQuo-2A-2B-3'!I55</f>
        <v>0</v>
      </c>
      <c r="J64" s="9">
        <f>'RPS-StatusQuo-2A-2B-3'!J55</f>
        <v>0</v>
      </c>
      <c r="K64" s="63">
        <f>'RPS-StatusQuo-2A-2B-3'!K55</f>
        <v>60</v>
      </c>
      <c r="L64" s="63" t="str">
        <f>'RPS-StatusQuo-2A-2B-3'!L55</f>
        <v>hard</v>
      </c>
      <c r="M64" s="63" t="str">
        <f>'RPS-StatusQuo-2A-2B-3'!M55</f>
        <v>RTO-renewable_hydro</v>
      </c>
      <c r="N64" s="63">
        <v>2</v>
      </c>
      <c r="O64" s="74">
        <f>'RPS-StatusQuo-2A-2B-3'!O55</f>
        <v>0.16579438817447217</v>
      </c>
      <c r="P64" s="63">
        <f t="shared" si="2"/>
        <v>1</v>
      </c>
    </row>
    <row r="65" spans="1:16" x14ac:dyDescent="0.2">
      <c r="A65" s="63" t="str">
        <f>'RPS-StatusQuo-2A-2B-3'!A56</f>
        <v>NJ-solar</v>
      </c>
      <c r="B65" s="63" t="str">
        <f>'RPS-StatusQuo-2A-2B-3'!B56</f>
        <v>clean_energy</v>
      </c>
      <c r="C65" s="63" t="str">
        <f>'RPS-StatusQuo-2A-2B-3'!C56</f>
        <v>NJ</v>
      </c>
      <c r="D65" s="63" t="str">
        <f>'RPS-StatusQuo-2A-2B-3'!D56</f>
        <v>solar</v>
      </c>
      <c r="E65" s="63" t="str">
        <f>'RPS-StatusQuo-2A-2B-3'!E56</f>
        <v>NJ</v>
      </c>
      <c r="F65" s="63">
        <f>'RPS-StatusQuo-2A-2B-3'!F56</f>
        <v>2022</v>
      </c>
      <c r="G65" s="2">
        <f>'RPS-StatusQuo-2A-2B-3'!G56</f>
        <v>77403.414373183914</v>
      </c>
      <c r="H65" s="9">
        <f>'RPS-StatusQuo-2A-2B-3'!H56</f>
        <v>5.0999999999999997E-2</v>
      </c>
      <c r="I65" s="9">
        <f>'RPS-StatusQuo-2A-2B-3'!I56</f>
        <v>0</v>
      </c>
      <c r="J65" s="9">
        <f>'RPS-StatusQuo-2A-2B-3'!J56</f>
        <v>0</v>
      </c>
      <c r="K65" s="63">
        <f>'RPS-StatusQuo-2A-2B-3'!K56</f>
        <v>60</v>
      </c>
      <c r="L65" s="63" t="str">
        <f>'RPS-StatusQuo-2A-2B-3'!L56</f>
        <v>hard</v>
      </c>
      <c r="M65" s="63" t="str">
        <f>'RPS-StatusQuo-2A-2B-3'!M56</f>
        <v>RTO-renewable_hydro</v>
      </c>
      <c r="N65" s="63">
        <v>2</v>
      </c>
      <c r="O65" s="74">
        <f>'RPS-StatusQuo-2A-2B-3'!O56</f>
        <v>0.15554067843963437</v>
      </c>
      <c r="P65" s="63">
        <f t="shared" si="2"/>
        <v>1</v>
      </c>
    </row>
    <row r="66" spans="1:16" x14ac:dyDescent="0.2">
      <c r="A66" s="63" t="str">
        <f>'RPS-StatusQuo-2A-2B-3'!A57</f>
        <v>NJ-solar</v>
      </c>
      <c r="B66" s="63" t="str">
        <f>'RPS-StatusQuo-2A-2B-3'!B57</f>
        <v>clean_energy</v>
      </c>
      <c r="C66" s="63" t="str">
        <f>'RPS-StatusQuo-2A-2B-3'!C57</f>
        <v>NJ</v>
      </c>
      <c r="D66" s="63" t="str">
        <f>'RPS-StatusQuo-2A-2B-3'!D57</f>
        <v>solar</v>
      </c>
      <c r="E66" s="63" t="str">
        <f>'RPS-StatusQuo-2A-2B-3'!E57</f>
        <v>NJ</v>
      </c>
      <c r="F66" s="63">
        <f>'RPS-StatusQuo-2A-2B-3'!F57</f>
        <v>2023</v>
      </c>
      <c r="G66" s="2">
        <f>'RPS-StatusQuo-2A-2B-3'!G57</f>
        <v>77596.422311251241</v>
      </c>
      <c r="H66" s="9">
        <f>'RPS-StatusQuo-2A-2B-3'!H57</f>
        <v>5.0999999999999997E-2</v>
      </c>
      <c r="I66" s="9">
        <f>'RPS-StatusQuo-2A-2B-3'!I57</f>
        <v>0</v>
      </c>
      <c r="J66" s="9">
        <f>'RPS-StatusQuo-2A-2B-3'!J57</f>
        <v>0</v>
      </c>
      <c r="K66" s="63">
        <f>'RPS-StatusQuo-2A-2B-3'!K57</f>
        <v>60</v>
      </c>
      <c r="L66" s="63" t="str">
        <f>'RPS-StatusQuo-2A-2B-3'!L57</f>
        <v>hard</v>
      </c>
      <c r="M66" s="63" t="str">
        <f>'RPS-StatusQuo-2A-2B-3'!M57</f>
        <v>RTO-renewable_hydro</v>
      </c>
      <c r="N66" s="63">
        <v>2</v>
      </c>
      <c r="O66" s="74">
        <f>'RPS-StatusQuo-2A-2B-3'!O57</f>
        <v>0.15045900679225913</v>
      </c>
      <c r="P66" s="63">
        <f t="shared" si="2"/>
        <v>1</v>
      </c>
    </row>
    <row r="67" spans="1:16" x14ac:dyDescent="0.2">
      <c r="A67" s="63" t="str">
        <f>'RPS-StatusQuo-2A-2B-3'!A58</f>
        <v>NJ-solar</v>
      </c>
      <c r="B67" s="63" t="str">
        <f>'RPS-StatusQuo-2A-2B-3'!B58</f>
        <v>clean_energy</v>
      </c>
      <c r="C67" s="63" t="str">
        <f>'RPS-StatusQuo-2A-2B-3'!C58</f>
        <v>NJ</v>
      </c>
      <c r="D67" s="63" t="str">
        <f>'RPS-StatusQuo-2A-2B-3'!D58</f>
        <v>solar</v>
      </c>
      <c r="E67" s="63" t="str">
        <f>'RPS-StatusQuo-2A-2B-3'!E58</f>
        <v>NJ</v>
      </c>
      <c r="F67" s="63">
        <f>'RPS-StatusQuo-2A-2B-3'!F58</f>
        <v>2024</v>
      </c>
      <c r="G67" s="2">
        <f>'RPS-StatusQuo-2A-2B-3'!G58</f>
        <v>77963.878922954435</v>
      </c>
      <c r="H67" s="9">
        <f>'RPS-StatusQuo-2A-2B-3'!H58</f>
        <v>4.9000000000000002E-2</v>
      </c>
      <c r="I67" s="9">
        <f>'RPS-StatusQuo-2A-2B-3'!I58</f>
        <v>0</v>
      </c>
      <c r="J67" s="9">
        <f>'RPS-StatusQuo-2A-2B-3'!J58</f>
        <v>0</v>
      </c>
      <c r="K67" s="63">
        <f>'RPS-StatusQuo-2A-2B-3'!K58</f>
        <v>60</v>
      </c>
      <c r="L67" s="63" t="str">
        <f>'RPS-StatusQuo-2A-2B-3'!L58</f>
        <v>hard</v>
      </c>
      <c r="M67" s="63" t="str">
        <f>'RPS-StatusQuo-2A-2B-3'!M58</f>
        <v>RTO-renewable_hydro</v>
      </c>
      <c r="N67" s="63">
        <v>2</v>
      </c>
      <c r="O67" s="74">
        <f>'RPS-StatusQuo-2A-2B-3'!O58</f>
        <v>0.1668363645990609</v>
      </c>
      <c r="P67" s="63">
        <f t="shared" si="2"/>
        <v>1</v>
      </c>
    </row>
    <row r="68" spans="1:16" x14ac:dyDescent="0.2">
      <c r="A68" s="63" t="str">
        <f>'RPS-StatusQuo-2A-2B-3'!A59</f>
        <v>NJ-solar</v>
      </c>
      <c r="B68" s="63" t="str">
        <f>'RPS-StatusQuo-2A-2B-3'!B59</f>
        <v>clean_energy</v>
      </c>
      <c r="C68" s="63" t="str">
        <f>'RPS-StatusQuo-2A-2B-3'!C59</f>
        <v>NJ</v>
      </c>
      <c r="D68" s="63" t="str">
        <f>'RPS-StatusQuo-2A-2B-3'!D59</f>
        <v>solar</v>
      </c>
      <c r="E68" s="63" t="str">
        <f>'RPS-StatusQuo-2A-2B-3'!E59</f>
        <v>NJ</v>
      </c>
      <c r="F68" s="63">
        <f>'RPS-StatusQuo-2A-2B-3'!F59</f>
        <v>2025</v>
      </c>
      <c r="G68" s="2">
        <f>'RPS-StatusQuo-2A-2B-3'!G59</f>
        <v>78176.425700495587</v>
      </c>
      <c r="H68" s="9">
        <f>'RPS-StatusQuo-2A-2B-3'!H59</f>
        <v>4.8000000000000001E-2</v>
      </c>
      <c r="I68" s="9">
        <f>'RPS-StatusQuo-2A-2B-3'!I59</f>
        <v>0</v>
      </c>
      <c r="J68" s="9">
        <f>'RPS-StatusQuo-2A-2B-3'!J59</f>
        <v>0</v>
      </c>
      <c r="K68" s="63">
        <f>'RPS-StatusQuo-2A-2B-3'!K59</f>
        <v>60</v>
      </c>
      <c r="L68" s="63" t="str">
        <f>'RPS-StatusQuo-2A-2B-3'!L59</f>
        <v>hard</v>
      </c>
      <c r="M68" s="63" t="str">
        <f>'RPS-StatusQuo-2A-2B-3'!M59</f>
        <v>RTO-renewable_hydro</v>
      </c>
      <c r="N68" s="63">
        <v>2</v>
      </c>
      <c r="O68" s="74">
        <f>'RPS-StatusQuo-2A-2B-3'!O59</f>
        <v>0.19280733020880081</v>
      </c>
      <c r="P68" s="63">
        <f t="shared" si="2"/>
        <v>1</v>
      </c>
    </row>
    <row r="69" spans="1:16" x14ac:dyDescent="0.2">
      <c r="A69" s="63" t="str">
        <f>'RPS-StatusQuo-2A-2B-3'!A60</f>
        <v>NJ-solar</v>
      </c>
      <c r="B69" s="63" t="str">
        <f>'RPS-StatusQuo-2A-2B-3'!B60</f>
        <v>clean_energy</v>
      </c>
      <c r="C69" s="63" t="str">
        <f>'RPS-StatusQuo-2A-2B-3'!C60</f>
        <v>NJ</v>
      </c>
      <c r="D69" s="63" t="str">
        <f>'RPS-StatusQuo-2A-2B-3'!D60</f>
        <v>solar</v>
      </c>
      <c r="E69" s="63" t="str">
        <f>'RPS-StatusQuo-2A-2B-3'!E60</f>
        <v>NJ</v>
      </c>
      <c r="F69" s="63">
        <f>'RPS-StatusQuo-2A-2B-3'!F60</f>
        <v>2026</v>
      </c>
      <c r="G69" s="2">
        <f>'RPS-StatusQuo-2A-2B-3'!G60</f>
        <v>78471.070401874225</v>
      </c>
      <c r="H69" s="9">
        <f>'RPS-StatusQuo-2A-2B-3'!H60</f>
        <v>4.4999999999999998E-2</v>
      </c>
      <c r="I69" s="9">
        <f>'RPS-StatusQuo-2A-2B-3'!I60</f>
        <v>0</v>
      </c>
      <c r="J69" s="9">
        <f>'RPS-StatusQuo-2A-2B-3'!J60</f>
        <v>0</v>
      </c>
      <c r="K69" s="63">
        <f>'RPS-StatusQuo-2A-2B-3'!K60</f>
        <v>60</v>
      </c>
      <c r="L69" s="63" t="str">
        <f>'RPS-StatusQuo-2A-2B-3'!L60</f>
        <v>hard</v>
      </c>
      <c r="M69" s="63" t="str">
        <f>'RPS-StatusQuo-2A-2B-3'!M60</f>
        <v>RTO-renewable_hydro</v>
      </c>
      <c r="N69" s="63">
        <v>2</v>
      </c>
      <c r="O69" s="74">
        <f>'RPS-StatusQuo-2A-2B-3'!O60</f>
        <v>0.19125327029850681</v>
      </c>
      <c r="P69" s="63">
        <f t="shared" si="2"/>
        <v>1</v>
      </c>
    </row>
    <row r="70" spans="1:16" x14ac:dyDescent="0.2">
      <c r="A70" s="63" t="str">
        <f>'RPS-StatusQuo-2A-2B-3'!A61</f>
        <v>NJ-solar</v>
      </c>
      <c r="B70" s="63" t="str">
        <f>'RPS-StatusQuo-2A-2B-3'!B61</f>
        <v>clean_energy</v>
      </c>
      <c r="C70" s="63" t="str">
        <f>'RPS-StatusQuo-2A-2B-3'!C61</f>
        <v>NJ</v>
      </c>
      <c r="D70" s="63" t="str">
        <f>'RPS-StatusQuo-2A-2B-3'!D61</f>
        <v>solar</v>
      </c>
      <c r="E70" s="63" t="str">
        <f>'RPS-StatusQuo-2A-2B-3'!E61</f>
        <v>NJ</v>
      </c>
      <c r="F70" s="63">
        <f>'RPS-StatusQuo-2A-2B-3'!F61</f>
        <v>2027</v>
      </c>
      <c r="G70" s="2">
        <f>'RPS-StatusQuo-2A-2B-3'!G61</f>
        <v>78756.128863778227</v>
      </c>
      <c r="H70" s="9">
        <f>'RPS-StatusQuo-2A-2B-3'!H61</f>
        <v>4.3499999999999997E-2</v>
      </c>
      <c r="I70" s="9">
        <f>'RPS-StatusQuo-2A-2B-3'!I61</f>
        <v>0</v>
      </c>
      <c r="J70" s="9">
        <f>'RPS-StatusQuo-2A-2B-3'!J61</f>
        <v>0</v>
      </c>
      <c r="K70" s="63">
        <f>'RPS-StatusQuo-2A-2B-3'!K61</f>
        <v>60</v>
      </c>
      <c r="L70" s="63" t="str">
        <f>'RPS-StatusQuo-2A-2B-3'!L61</f>
        <v>hard</v>
      </c>
      <c r="M70" s="63" t="str">
        <f>'RPS-StatusQuo-2A-2B-3'!M61</f>
        <v>RTO-renewable_hydro</v>
      </c>
      <c r="N70" s="63">
        <v>2</v>
      </c>
      <c r="O70" s="74">
        <f>'RPS-StatusQuo-2A-2B-3'!O61</f>
        <v>0.2065368545869892</v>
      </c>
      <c r="P70" s="63">
        <f t="shared" si="2"/>
        <v>1</v>
      </c>
    </row>
    <row r="71" spans="1:16" x14ac:dyDescent="0.2">
      <c r="A71" s="63" t="str">
        <f>'RPS-StatusQuo-2A-2B-3'!A62</f>
        <v>NJ-solar</v>
      </c>
      <c r="B71" s="63" t="str">
        <f>'RPS-StatusQuo-2A-2B-3'!B62</f>
        <v>clean_energy</v>
      </c>
      <c r="C71" s="63" t="str">
        <f>'RPS-StatusQuo-2A-2B-3'!C62</f>
        <v>NJ</v>
      </c>
      <c r="D71" s="63" t="str">
        <f>'RPS-StatusQuo-2A-2B-3'!D62</f>
        <v>solar</v>
      </c>
      <c r="E71" s="63" t="str">
        <f>'RPS-StatusQuo-2A-2B-3'!E62</f>
        <v>NJ</v>
      </c>
      <c r="F71" s="63">
        <f>'RPS-StatusQuo-2A-2B-3'!F62</f>
        <v>2028</v>
      </c>
      <c r="G71" s="2">
        <f>'RPS-StatusQuo-2A-2B-3'!G62</f>
        <v>79204.211536339586</v>
      </c>
      <c r="H71" s="9">
        <f>'RPS-StatusQuo-2A-2B-3'!H62</f>
        <v>3.7400000000000003E-2</v>
      </c>
      <c r="I71" s="9">
        <f>'RPS-StatusQuo-2A-2B-3'!I62</f>
        <v>0</v>
      </c>
      <c r="J71" s="9">
        <f>'RPS-StatusQuo-2A-2B-3'!J62</f>
        <v>0</v>
      </c>
      <c r="K71" s="63">
        <f>'RPS-StatusQuo-2A-2B-3'!K62</f>
        <v>60</v>
      </c>
      <c r="L71" s="63" t="str">
        <f>'RPS-StatusQuo-2A-2B-3'!L62</f>
        <v>hard</v>
      </c>
      <c r="M71" s="63" t="str">
        <f>'RPS-StatusQuo-2A-2B-3'!M62</f>
        <v>RTO-renewable_hydro</v>
      </c>
      <c r="N71" s="63">
        <v>2</v>
      </c>
      <c r="O71" s="74">
        <f>'RPS-StatusQuo-2A-2B-3'!O62</f>
        <v>0.20614929987519201</v>
      </c>
      <c r="P71" s="63">
        <f t="shared" si="2"/>
        <v>1</v>
      </c>
    </row>
    <row r="72" spans="1:16" x14ac:dyDescent="0.2">
      <c r="A72" s="63" t="str">
        <f>'RPS-StatusQuo-2A-2B-3'!A63</f>
        <v>NJ-solar</v>
      </c>
      <c r="B72" s="63" t="str">
        <f>'RPS-StatusQuo-2A-2B-3'!B63</f>
        <v>clean_energy</v>
      </c>
      <c r="C72" s="63" t="str">
        <f>'RPS-StatusQuo-2A-2B-3'!C63</f>
        <v>NJ</v>
      </c>
      <c r="D72" s="63" t="str">
        <f>'RPS-StatusQuo-2A-2B-3'!D63</f>
        <v>solar</v>
      </c>
      <c r="E72" s="63" t="str">
        <f>'RPS-StatusQuo-2A-2B-3'!E63</f>
        <v>NJ</v>
      </c>
      <c r="F72" s="63">
        <f>'RPS-StatusQuo-2A-2B-3'!F63</f>
        <v>2029</v>
      </c>
      <c r="G72" s="2">
        <f>'RPS-StatusQuo-2A-2B-3'!G63</f>
        <v>79809.512951030789</v>
      </c>
      <c r="H72" s="9">
        <f>'RPS-StatusQuo-2A-2B-3'!H63</f>
        <v>3.0700000000000002E-2</v>
      </c>
      <c r="I72" s="9">
        <f>'RPS-StatusQuo-2A-2B-3'!I63</f>
        <v>0</v>
      </c>
      <c r="J72" s="9">
        <f>'RPS-StatusQuo-2A-2B-3'!J63</f>
        <v>0</v>
      </c>
      <c r="K72" s="63">
        <f>'RPS-StatusQuo-2A-2B-3'!K63</f>
        <v>60</v>
      </c>
      <c r="L72" s="63" t="str">
        <f>'RPS-StatusQuo-2A-2B-3'!L63</f>
        <v>hard</v>
      </c>
      <c r="M72" s="63" t="str">
        <f>'RPS-StatusQuo-2A-2B-3'!M63</f>
        <v>RTO-renewable_hydro</v>
      </c>
      <c r="N72" s="63">
        <v>2</v>
      </c>
      <c r="O72" s="74">
        <f>'RPS-StatusQuo-2A-2B-3'!O63</f>
        <v>0.20393142984591939</v>
      </c>
      <c r="P72" s="63">
        <f t="shared" si="2"/>
        <v>1</v>
      </c>
    </row>
    <row r="73" spans="1:16" x14ac:dyDescent="0.2">
      <c r="A73" s="63" t="str">
        <f>'RPS-StatusQuo-2A-2B-3'!A64</f>
        <v>NJ-solar</v>
      </c>
      <c r="B73" s="63" t="str">
        <f>'RPS-StatusQuo-2A-2B-3'!B64</f>
        <v>clean_energy</v>
      </c>
      <c r="C73" s="63" t="str">
        <f>'RPS-StatusQuo-2A-2B-3'!C64</f>
        <v>NJ</v>
      </c>
      <c r="D73" s="63" t="str">
        <f>'RPS-StatusQuo-2A-2B-3'!D64</f>
        <v>solar</v>
      </c>
      <c r="E73" s="63" t="str">
        <f>'RPS-StatusQuo-2A-2B-3'!E64</f>
        <v>NJ</v>
      </c>
      <c r="F73" s="63">
        <f>'RPS-StatusQuo-2A-2B-3'!F64</f>
        <v>2030</v>
      </c>
      <c r="G73" s="2">
        <f>'RPS-StatusQuo-2A-2B-3'!G64</f>
        <v>80283.177693507285</v>
      </c>
      <c r="H73" s="9">
        <f>'RPS-StatusQuo-2A-2B-3'!H64</f>
        <v>2.2100000000000002E-2</v>
      </c>
      <c r="I73" s="9">
        <f>'RPS-StatusQuo-2A-2B-3'!I64</f>
        <v>0</v>
      </c>
      <c r="J73" s="9">
        <f>'RPS-StatusQuo-2A-2B-3'!J64</f>
        <v>0</v>
      </c>
      <c r="K73" s="63">
        <f>'RPS-StatusQuo-2A-2B-3'!K64</f>
        <v>60</v>
      </c>
      <c r="L73" s="63" t="str">
        <f>'RPS-StatusQuo-2A-2B-3'!L64</f>
        <v>hard</v>
      </c>
      <c r="M73" s="63" t="str">
        <f>'RPS-StatusQuo-2A-2B-3'!M64</f>
        <v>RTO-renewable_hydro</v>
      </c>
      <c r="N73" s="63">
        <v>2</v>
      </c>
      <c r="O73" s="74">
        <f>'RPS-StatusQuo-2A-2B-3'!O64</f>
        <v>0.20318600385730945</v>
      </c>
      <c r="P73" s="63">
        <f t="shared" si="2"/>
        <v>1</v>
      </c>
    </row>
    <row r="74" spans="1:16" x14ac:dyDescent="0.2">
      <c r="A74" s="63" t="str">
        <f>'RPS-StatusQuo-2A-2B-3'!A65</f>
        <v>PA-renewable</v>
      </c>
      <c r="B74" s="63" t="str">
        <f>'RPS-StatusQuo-2A-2B-3'!B65</f>
        <v>clean_energy</v>
      </c>
      <c r="C74" s="63" t="str">
        <f>'RPS-StatusQuo-2A-2B-3'!C65</f>
        <v>PA</v>
      </c>
      <c r="D74" s="63" t="str">
        <f>'RPS-StatusQuo-2A-2B-3'!D65</f>
        <v>renewable</v>
      </c>
      <c r="E74" s="63" t="str">
        <f>'RPS-StatusQuo-2A-2B-3'!E65</f>
        <v>PA</v>
      </c>
      <c r="F74" s="63">
        <f>'RPS-StatusQuo-2A-2B-3'!F65</f>
        <v>2022</v>
      </c>
      <c r="G74" s="2">
        <f>'RPS-StatusQuo-2A-2B-3'!G65</f>
        <v>150864.50507078486</v>
      </c>
      <c r="H74" s="9">
        <f>'RPS-StatusQuo-2A-2B-3'!H65</f>
        <v>3.9257453938271882E-2</v>
      </c>
      <c r="I74" s="9">
        <f>'RPS-StatusQuo-2A-2B-3'!I65</f>
        <v>0</v>
      </c>
      <c r="J74" s="9">
        <f>'RPS-StatusQuo-2A-2B-3'!J65</f>
        <v>0</v>
      </c>
      <c r="K74" s="63">
        <f>'RPS-StatusQuo-2A-2B-3'!K65</f>
        <v>60</v>
      </c>
      <c r="L74" s="63" t="str">
        <f>'RPS-StatusQuo-2A-2B-3'!L65</f>
        <v>hard</v>
      </c>
      <c r="M74" s="63" t="str">
        <f>'RPS-StatusQuo-2A-2B-3'!M65</f>
        <v>RTO-renewable_hydro</v>
      </c>
      <c r="N74" s="63">
        <v>2</v>
      </c>
      <c r="O74" s="74">
        <f>'RPS-StatusQuo-2A-2B-3'!O65</f>
        <v>0.11548926970381486</v>
      </c>
      <c r="P74" s="63">
        <f t="shared" si="2"/>
        <v>1</v>
      </c>
    </row>
    <row r="75" spans="1:16" x14ac:dyDescent="0.2">
      <c r="A75" s="63" t="str">
        <f>'RPS-StatusQuo-2A-2B-3'!A66</f>
        <v>PA-renewable</v>
      </c>
      <c r="B75" s="63" t="str">
        <f>'RPS-StatusQuo-2A-2B-3'!B66</f>
        <v>clean_energy</v>
      </c>
      <c r="C75" s="63" t="str">
        <f>'RPS-StatusQuo-2A-2B-3'!C66</f>
        <v>PA</v>
      </c>
      <c r="D75" s="63" t="str">
        <f>'RPS-StatusQuo-2A-2B-3'!D66</f>
        <v>renewable</v>
      </c>
      <c r="E75" s="63" t="str">
        <f>'RPS-StatusQuo-2A-2B-3'!E66</f>
        <v>PA</v>
      </c>
      <c r="F75" s="63">
        <f>'RPS-StatusQuo-2A-2B-3'!F66</f>
        <v>2023</v>
      </c>
      <c r="G75" s="2">
        <f>'RPS-StatusQuo-2A-2B-3'!G66</f>
        <v>151188.48478846089</v>
      </c>
      <c r="H75" s="9">
        <f>'RPS-StatusQuo-2A-2B-3'!H66</f>
        <v>3.9344760577986866E-2</v>
      </c>
      <c r="I75" s="9">
        <f>'RPS-StatusQuo-2A-2B-3'!I66</f>
        <v>0</v>
      </c>
      <c r="J75" s="9">
        <f>'RPS-StatusQuo-2A-2B-3'!J66</f>
        <v>0</v>
      </c>
      <c r="K75" s="63">
        <f>'RPS-StatusQuo-2A-2B-3'!K66</f>
        <v>60</v>
      </c>
      <c r="L75" s="63" t="str">
        <f>'RPS-StatusQuo-2A-2B-3'!L66</f>
        <v>hard</v>
      </c>
      <c r="M75" s="63" t="str">
        <f>'RPS-StatusQuo-2A-2B-3'!M66</f>
        <v>RTO-renewable_hydro</v>
      </c>
      <c r="N75" s="63">
        <v>2</v>
      </c>
      <c r="O75" s="74">
        <f>'RPS-StatusQuo-2A-2B-3'!O66</f>
        <v>0.10660130305517992</v>
      </c>
      <c r="P75" s="63">
        <f t="shared" si="2"/>
        <v>1</v>
      </c>
    </row>
    <row r="76" spans="1:16" x14ac:dyDescent="0.2">
      <c r="A76" s="63" t="str">
        <f>'RPS-StatusQuo-2A-2B-3'!A67</f>
        <v>PA-renewable</v>
      </c>
      <c r="B76" s="63" t="str">
        <f>'RPS-StatusQuo-2A-2B-3'!B67</f>
        <v>clean_energy</v>
      </c>
      <c r="C76" s="63" t="str">
        <f>'RPS-StatusQuo-2A-2B-3'!C67</f>
        <v>PA</v>
      </c>
      <c r="D76" s="63" t="str">
        <f>'RPS-StatusQuo-2A-2B-3'!D67</f>
        <v>renewable</v>
      </c>
      <c r="E76" s="63" t="str">
        <f>'RPS-StatusQuo-2A-2B-3'!E67</f>
        <v>PA</v>
      </c>
      <c r="F76" s="63">
        <f>'RPS-StatusQuo-2A-2B-3'!F67</f>
        <v>2024</v>
      </c>
      <c r="G76" s="2">
        <f>'RPS-StatusQuo-2A-2B-3'!G67</f>
        <v>151810.77733428963</v>
      </c>
      <c r="H76" s="9">
        <f>'RPS-StatusQuo-2A-2B-3'!H67</f>
        <v>4.5295495833560788E-2</v>
      </c>
      <c r="I76" s="9">
        <f>'RPS-StatusQuo-2A-2B-3'!I67</f>
        <v>0</v>
      </c>
      <c r="J76" s="9">
        <f>'RPS-StatusQuo-2A-2B-3'!J67</f>
        <v>0</v>
      </c>
      <c r="K76" s="63">
        <f>'RPS-StatusQuo-2A-2B-3'!K67</f>
        <v>60</v>
      </c>
      <c r="L76" s="63" t="str">
        <f>'RPS-StatusQuo-2A-2B-3'!L67</f>
        <v>hard</v>
      </c>
      <c r="M76" s="63" t="str">
        <f>'RPS-StatusQuo-2A-2B-3'!M67</f>
        <v>RTO-renewable_hydro</v>
      </c>
      <c r="N76" s="63">
        <v>2</v>
      </c>
      <c r="O76" s="74">
        <f>'RPS-StatusQuo-2A-2B-3'!O67</f>
        <v>9.6255622370170518E-2</v>
      </c>
      <c r="P76" s="63">
        <f t="shared" ref="P76:P109" si="3">IF(COUNTIF($M$2:$M$109,A76)=0,1,0)</f>
        <v>1</v>
      </c>
    </row>
    <row r="77" spans="1:16" x14ac:dyDescent="0.2">
      <c r="A77" s="63" t="str">
        <f>'RPS-StatusQuo-2A-2B-3'!A68</f>
        <v>PA-renewable</v>
      </c>
      <c r="B77" s="63" t="str">
        <f>'RPS-StatusQuo-2A-2B-3'!B68</f>
        <v>clean_energy</v>
      </c>
      <c r="C77" s="63" t="str">
        <f>'RPS-StatusQuo-2A-2B-3'!C68</f>
        <v>PA</v>
      </c>
      <c r="D77" s="63" t="str">
        <f>'RPS-StatusQuo-2A-2B-3'!D68</f>
        <v>renewable</v>
      </c>
      <c r="E77" s="63" t="str">
        <f>'RPS-StatusQuo-2A-2B-3'!E68</f>
        <v>PA</v>
      </c>
      <c r="F77" s="63">
        <f>'RPS-StatusQuo-2A-2B-3'!F68</f>
        <v>2025</v>
      </c>
      <c r="G77" s="2">
        <f>'RPS-StatusQuo-2A-2B-3'!G68</f>
        <v>152371.76462553156</v>
      </c>
      <c r="H77" s="9">
        <f>'RPS-StatusQuo-2A-2B-3'!H68</f>
        <v>5.1186056203522332E-2</v>
      </c>
      <c r="I77" s="9">
        <f>'RPS-StatusQuo-2A-2B-3'!I68</f>
        <v>0</v>
      </c>
      <c r="J77" s="9">
        <f>'RPS-StatusQuo-2A-2B-3'!J68</f>
        <v>0</v>
      </c>
      <c r="K77" s="63">
        <f>'RPS-StatusQuo-2A-2B-3'!K68</f>
        <v>60</v>
      </c>
      <c r="L77" s="63" t="str">
        <f>'RPS-StatusQuo-2A-2B-3'!L68</f>
        <v>hard</v>
      </c>
      <c r="M77" s="63" t="str">
        <f>'RPS-StatusQuo-2A-2B-3'!M68</f>
        <v>RTO-renewable_hydro</v>
      </c>
      <c r="N77" s="63">
        <v>2</v>
      </c>
      <c r="O77" s="74">
        <f>'RPS-StatusQuo-2A-2B-3'!O68</f>
        <v>8.5896243377818621E-2</v>
      </c>
      <c r="P77" s="63">
        <f t="shared" si="3"/>
        <v>1</v>
      </c>
    </row>
    <row r="78" spans="1:16" x14ac:dyDescent="0.2">
      <c r="A78" s="63" t="str">
        <f>'RPS-StatusQuo-2A-2B-3'!A69</f>
        <v>PA-renewable</v>
      </c>
      <c r="B78" s="63" t="str">
        <f>'RPS-StatusQuo-2A-2B-3'!B69</f>
        <v>clean_energy</v>
      </c>
      <c r="C78" s="63" t="str">
        <f>'RPS-StatusQuo-2A-2B-3'!C69</f>
        <v>PA</v>
      </c>
      <c r="D78" s="63" t="str">
        <f>'RPS-StatusQuo-2A-2B-3'!D69</f>
        <v>renewable</v>
      </c>
      <c r="E78" s="63" t="str">
        <f>'RPS-StatusQuo-2A-2B-3'!E69</f>
        <v>PA</v>
      </c>
      <c r="F78" s="63">
        <f>'RPS-StatusQuo-2A-2B-3'!F69</f>
        <v>2026</v>
      </c>
      <c r="G78" s="2">
        <f>'RPS-StatusQuo-2A-2B-3'!G69</f>
        <v>152642.62104783428</v>
      </c>
      <c r="H78" s="9">
        <f>'RPS-StatusQuo-2A-2B-3'!H69</f>
        <v>5.6989748043100794E-2</v>
      </c>
      <c r="I78" s="9">
        <f>'RPS-StatusQuo-2A-2B-3'!I69</f>
        <v>0</v>
      </c>
      <c r="J78" s="9">
        <f>'RPS-StatusQuo-2A-2B-3'!J69</f>
        <v>0</v>
      </c>
      <c r="K78" s="63">
        <f>'RPS-StatusQuo-2A-2B-3'!K69</f>
        <v>60</v>
      </c>
      <c r="L78" s="63" t="str">
        <f>'RPS-StatusQuo-2A-2B-3'!L69</f>
        <v>hard</v>
      </c>
      <c r="M78" s="63" t="str">
        <f>'RPS-StatusQuo-2A-2B-3'!M69</f>
        <v>RTO-renewable_hydro</v>
      </c>
      <c r="N78" s="63">
        <v>2</v>
      </c>
      <c r="O78" s="74">
        <f>'RPS-StatusQuo-2A-2B-3'!O69</f>
        <v>7.8321590533001084E-2</v>
      </c>
      <c r="P78" s="63">
        <f t="shared" si="3"/>
        <v>1</v>
      </c>
    </row>
    <row r="79" spans="1:16" x14ac:dyDescent="0.2">
      <c r="A79" s="63" t="str">
        <f>'RPS-StatusQuo-2A-2B-3'!A70</f>
        <v>PA-renewable</v>
      </c>
      <c r="B79" s="63" t="str">
        <f>'RPS-StatusQuo-2A-2B-3'!B70</f>
        <v>clean_energy</v>
      </c>
      <c r="C79" s="63" t="str">
        <f>'RPS-StatusQuo-2A-2B-3'!C70</f>
        <v>PA</v>
      </c>
      <c r="D79" s="63" t="str">
        <f>'RPS-StatusQuo-2A-2B-3'!D70</f>
        <v>renewable</v>
      </c>
      <c r="E79" s="63" t="str">
        <f>'RPS-StatusQuo-2A-2B-3'!E70</f>
        <v>PA</v>
      </c>
      <c r="F79" s="63">
        <f>'RPS-StatusQuo-2A-2B-3'!F70</f>
        <v>2027</v>
      </c>
      <c r="G79" s="2">
        <f>'RPS-StatusQuo-2A-2B-3'!G70</f>
        <v>152944.81580877956</v>
      </c>
      <c r="H79" s="9">
        <f>'RPS-StatusQuo-2A-2B-3'!H70</f>
        <v>6.2776409495647001E-2</v>
      </c>
      <c r="I79" s="9">
        <f>'RPS-StatusQuo-2A-2B-3'!I70</f>
        <v>0</v>
      </c>
      <c r="J79" s="9">
        <f>'RPS-StatusQuo-2A-2B-3'!J70</f>
        <v>0</v>
      </c>
      <c r="K79" s="63">
        <f>'RPS-StatusQuo-2A-2B-3'!K70</f>
        <v>60</v>
      </c>
      <c r="L79" s="63" t="str">
        <f>'RPS-StatusQuo-2A-2B-3'!L70</f>
        <v>hard</v>
      </c>
      <c r="M79" s="63" t="str">
        <f>'RPS-StatusQuo-2A-2B-3'!M70</f>
        <v>RTO-renewable_hydro</v>
      </c>
      <c r="N79" s="63">
        <v>2</v>
      </c>
      <c r="O79" s="74">
        <f>'RPS-StatusQuo-2A-2B-3'!O70</f>
        <v>7.8262567053858409E-2</v>
      </c>
      <c r="P79" s="63">
        <f t="shared" si="3"/>
        <v>1</v>
      </c>
    </row>
    <row r="80" spans="1:16" x14ac:dyDescent="0.2">
      <c r="A80" s="63" t="str">
        <f>'RPS-StatusQuo-2A-2B-3'!A71</f>
        <v>PA-renewable</v>
      </c>
      <c r="B80" s="63" t="str">
        <f>'RPS-StatusQuo-2A-2B-3'!B71</f>
        <v>clean_energy</v>
      </c>
      <c r="C80" s="63" t="str">
        <f>'RPS-StatusQuo-2A-2B-3'!C71</f>
        <v>PA</v>
      </c>
      <c r="D80" s="63" t="str">
        <f>'RPS-StatusQuo-2A-2B-3'!D71</f>
        <v>renewable</v>
      </c>
      <c r="E80" s="63" t="str">
        <f>'RPS-StatusQuo-2A-2B-3'!E71</f>
        <v>PA</v>
      </c>
      <c r="F80" s="63">
        <f>'RPS-StatusQuo-2A-2B-3'!F71</f>
        <v>2028</v>
      </c>
      <c r="G80" s="2">
        <f>'RPS-StatusQuo-2A-2B-3'!G71</f>
        <v>153243.85778485276</v>
      </c>
      <c r="H80" s="9">
        <f>'RPS-StatusQuo-2A-2B-3'!H71</f>
        <v>6.8540013216701584E-2</v>
      </c>
      <c r="I80" s="9">
        <f>'RPS-StatusQuo-2A-2B-3'!I71</f>
        <v>0</v>
      </c>
      <c r="J80" s="9">
        <f>'RPS-StatusQuo-2A-2B-3'!J71</f>
        <v>0</v>
      </c>
      <c r="K80" s="63">
        <f>'RPS-StatusQuo-2A-2B-3'!K71</f>
        <v>60</v>
      </c>
      <c r="L80" s="63" t="str">
        <f>'RPS-StatusQuo-2A-2B-3'!L71</f>
        <v>hard</v>
      </c>
      <c r="M80" s="63" t="str">
        <f>'RPS-StatusQuo-2A-2B-3'!M71</f>
        <v>RTO-renewable_hydro</v>
      </c>
      <c r="N80" s="63">
        <v>2</v>
      </c>
      <c r="O80" s="74">
        <f>'RPS-StatusQuo-2A-2B-3'!O71</f>
        <v>7.2519362244970353E-2</v>
      </c>
      <c r="P80" s="63">
        <f t="shared" si="3"/>
        <v>1</v>
      </c>
    </row>
    <row r="81" spans="1:16" x14ac:dyDescent="0.2">
      <c r="A81" s="63" t="str">
        <f>'RPS-StatusQuo-2A-2B-3'!A72</f>
        <v>PA-renewable</v>
      </c>
      <c r="B81" s="63" t="str">
        <f>'RPS-StatusQuo-2A-2B-3'!B72</f>
        <v>clean_energy</v>
      </c>
      <c r="C81" s="63" t="str">
        <f>'RPS-StatusQuo-2A-2B-3'!C72</f>
        <v>PA</v>
      </c>
      <c r="D81" s="63" t="str">
        <f>'RPS-StatusQuo-2A-2B-3'!D72</f>
        <v>renewable</v>
      </c>
      <c r="E81" s="63" t="str">
        <f>'RPS-StatusQuo-2A-2B-3'!E72</f>
        <v>PA</v>
      </c>
      <c r="F81" s="63">
        <f>'RPS-StatusQuo-2A-2B-3'!F72</f>
        <v>2029</v>
      </c>
      <c r="G81" s="2">
        <f>'RPS-StatusQuo-2A-2B-3'!G72</f>
        <v>153810.59011408879</v>
      </c>
      <c r="H81" s="9">
        <f>'RPS-StatusQuo-2A-2B-3'!H72</f>
        <v>7.4291119410134776E-2</v>
      </c>
      <c r="I81" s="9">
        <f>'RPS-StatusQuo-2A-2B-3'!I72</f>
        <v>0</v>
      </c>
      <c r="J81" s="9">
        <f>'RPS-StatusQuo-2A-2B-3'!J72</f>
        <v>0</v>
      </c>
      <c r="K81" s="63">
        <f>'RPS-StatusQuo-2A-2B-3'!K72</f>
        <v>60</v>
      </c>
      <c r="L81" s="63" t="str">
        <f>'RPS-StatusQuo-2A-2B-3'!L72</f>
        <v>hard</v>
      </c>
      <c r="M81" s="63" t="str">
        <f>'RPS-StatusQuo-2A-2B-3'!M72</f>
        <v>RTO-renewable_hydro</v>
      </c>
      <c r="N81" s="63">
        <v>2</v>
      </c>
      <c r="O81" s="74">
        <f>'RPS-StatusQuo-2A-2B-3'!O72</f>
        <v>6.6897189309455596E-2</v>
      </c>
      <c r="P81" s="63">
        <f t="shared" si="3"/>
        <v>1</v>
      </c>
    </row>
    <row r="82" spans="1:16" x14ac:dyDescent="0.2">
      <c r="A82" s="63" t="str">
        <f>'RPS-StatusQuo-2A-2B-3'!A73</f>
        <v>PA-renewable</v>
      </c>
      <c r="B82" s="63" t="str">
        <f>'RPS-StatusQuo-2A-2B-3'!B73</f>
        <v>clean_energy</v>
      </c>
      <c r="C82" s="63" t="str">
        <f>'RPS-StatusQuo-2A-2B-3'!C73</f>
        <v>PA</v>
      </c>
      <c r="D82" s="63" t="str">
        <f>'RPS-StatusQuo-2A-2B-3'!D73</f>
        <v>renewable</v>
      </c>
      <c r="E82" s="63" t="str">
        <f>'RPS-StatusQuo-2A-2B-3'!E73</f>
        <v>PA</v>
      </c>
      <c r="F82" s="63">
        <f>'RPS-StatusQuo-2A-2B-3'!F73</f>
        <v>2030</v>
      </c>
      <c r="G82" s="2">
        <f>'RPS-StatusQuo-2A-2B-3'!G73</f>
        <v>154653.45722629607</v>
      </c>
      <c r="H82" s="9">
        <f>'RPS-StatusQuo-2A-2B-3'!H73</f>
        <v>0.08</v>
      </c>
      <c r="I82" s="9">
        <f>'RPS-StatusQuo-2A-2B-3'!I73</f>
        <v>0</v>
      </c>
      <c r="J82" s="9">
        <f>'RPS-StatusQuo-2A-2B-3'!J73</f>
        <v>0</v>
      </c>
      <c r="K82" s="63">
        <f>'RPS-StatusQuo-2A-2B-3'!K73</f>
        <v>60</v>
      </c>
      <c r="L82" s="63" t="str">
        <f>'RPS-StatusQuo-2A-2B-3'!L73</f>
        <v>hard</v>
      </c>
      <c r="M82" s="63" t="str">
        <f>'RPS-StatusQuo-2A-2B-3'!M73</f>
        <v>RTO-renewable_hydro</v>
      </c>
      <c r="N82" s="63">
        <v>2</v>
      </c>
      <c r="O82" s="74">
        <f>'RPS-StatusQuo-2A-2B-3'!O73</f>
        <v>6.2625160307414662E-2</v>
      </c>
      <c r="P82" s="63">
        <f t="shared" si="3"/>
        <v>1</v>
      </c>
    </row>
    <row r="83" spans="1:16" x14ac:dyDescent="0.2">
      <c r="A83" s="63" t="str">
        <f>'RPS-StatusQuo-2A-2B-3'!A74</f>
        <v>PJM_Dominion_VP_VA-solar_onshore_wind</v>
      </c>
      <c r="B83" s="63" t="str">
        <f>'RPS-StatusQuo-2A-2B-3'!B74</f>
        <v>clean_energy</v>
      </c>
      <c r="C83" s="63" t="str">
        <f>'RPS-StatusQuo-2A-2B-3'!C74</f>
        <v>VA</v>
      </c>
      <c r="D83" s="63" t="str">
        <f>'RPS-StatusQuo-2A-2B-3'!D74</f>
        <v>solar_onshore_wind</v>
      </c>
      <c r="E83" s="63" t="str">
        <f>'RPS-StatusQuo-2A-2B-3'!E74</f>
        <v>PJM_Dominion_VP_VA</v>
      </c>
      <c r="F83" s="63">
        <f>'RPS-StatusQuo-2A-2B-3'!F74</f>
        <v>2022</v>
      </c>
      <c r="G83" s="2">
        <f>'RPS-StatusQuo-2A-2B-3'!G74</f>
        <v>96242.828484004058</v>
      </c>
      <c r="H83" s="9">
        <f>'RPS-StatusQuo-2A-2B-3'!H74</f>
        <v>0</v>
      </c>
      <c r="I83" s="9">
        <f>'RPS-StatusQuo-2A-2B-3'!I74</f>
        <v>0</v>
      </c>
      <c r="J83" s="9">
        <f>'RPS-StatusQuo-2A-2B-3'!J74</f>
        <v>0</v>
      </c>
      <c r="K83" s="63">
        <f>'RPS-StatusQuo-2A-2B-3'!K74</f>
        <v>60</v>
      </c>
      <c r="L83" s="63" t="str">
        <f>'RPS-StatusQuo-2A-2B-3'!L74</f>
        <v>hard</v>
      </c>
      <c r="M83" s="63" t="str">
        <f>'RPS-StatusQuo-2A-2B-3'!M74</f>
        <v>RTO-renewable_hydro</v>
      </c>
      <c r="N83" s="63">
        <v>2</v>
      </c>
      <c r="O83" s="74">
        <f>'RPS-StatusQuo-2A-2B-3'!O74</f>
        <v>0.15656038302444347</v>
      </c>
      <c r="P83" s="63">
        <f t="shared" si="3"/>
        <v>1</v>
      </c>
    </row>
    <row r="84" spans="1:16" x14ac:dyDescent="0.2">
      <c r="A84" s="63" t="str">
        <f>'RPS-StatusQuo-2A-2B-3'!A75</f>
        <v>PJM_Dominion_VP_VA-solar_onshore_wind</v>
      </c>
      <c r="B84" s="63" t="str">
        <f>'RPS-StatusQuo-2A-2B-3'!B75</f>
        <v>clean_energy</v>
      </c>
      <c r="C84" s="63" t="str">
        <f>'RPS-StatusQuo-2A-2B-3'!C75</f>
        <v>VA</v>
      </c>
      <c r="D84" s="63" t="str">
        <f>'RPS-StatusQuo-2A-2B-3'!D75</f>
        <v>solar_onshore_wind</v>
      </c>
      <c r="E84" s="63" t="str">
        <f>'RPS-StatusQuo-2A-2B-3'!E75</f>
        <v>PJM_Dominion_VP_VA</v>
      </c>
      <c r="F84" s="63">
        <f>'RPS-StatusQuo-2A-2B-3'!F75</f>
        <v>2023</v>
      </c>
      <c r="G84" s="2">
        <f>'RPS-StatusQuo-2A-2B-3'!G75</f>
        <v>99235.927657463282</v>
      </c>
      <c r="H84" s="9">
        <f>'RPS-StatusQuo-2A-2B-3'!H75</f>
        <v>6.6205860670521852E-2</v>
      </c>
      <c r="I84" s="9">
        <f>'RPS-StatusQuo-2A-2B-3'!I75</f>
        <v>0</v>
      </c>
      <c r="J84" s="9">
        <f>'RPS-StatusQuo-2A-2B-3'!J75</f>
        <v>0</v>
      </c>
      <c r="K84" s="63">
        <f>'RPS-StatusQuo-2A-2B-3'!K75</f>
        <v>60</v>
      </c>
      <c r="L84" s="63" t="str">
        <f>'RPS-StatusQuo-2A-2B-3'!L75</f>
        <v>hard</v>
      </c>
      <c r="M84" s="63" t="str">
        <f>'RPS-StatusQuo-2A-2B-3'!M75</f>
        <v>RTO-renewable_hydro</v>
      </c>
      <c r="N84" s="63">
        <v>2</v>
      </c>
      <c r="O84" s="74">
        <f>'RPS-StatusQuo-2A-2B-3'!O75</f>
        <v>0.17492534588491604</v>
      </c>
      <c r="P84" s="63">
        <f t="shared" si="3"/>
        <v>1</v>
      </c>
    </row>
    <row r="85" spans="1:16" x14ac:dyDescent="0.2">
      <c r="A85" s="63" t="str">
        <f>'RPS-StatusQuo-2A-2B-3'!A76</f>
        <v>PJM_Dominion_VP_VA-solar_onshore_wind</v>
      </c>
      <c r="B85" s="63" t="str">
        <f>'RPS-StatusQuo-2A-2B-3'!B76</f>
        <v>clean_energy</v>
      </c>
      <c r="C85" s="63" t="str">
        <f>'RPS-StatusQuo-2A-2B-3'!C76</f>
        <v>VA</v>
      </c>
      <c r="D85" s="63" t="str">
        <f>'RPS-StatusQuo-2A-2B-3'!D76</f>
        <v>solar_onshore_wind</v>
      </c>
      <c r="E85" s="63" t="str">
        <f>'RPS-StatusQuo-2A-2B-3'!E76</f>
        <v>PJM_Dominion_VP_VA</v>
      </c>
      <c r="F85" s="63">
        <f>'RPS-StatusQuo-2A-2B-3'!F76</f>
        <v>2024</v>
      </c>
      <c r="G85" s="2">
        <f>'RPS-StatusQuo-2A-2B-3'!G76</f>
        <v>102720.22562165877</v>
      </c>
      <c r="H85" s="9">
        <f>'RPS-StatusQuo-2A-2B-3'!H76</f>
        <v>6.3960139887141193E-2</v>
      </c>
      <c r="I85" s="9">
        <f>'RPS-StatusQuo-2A-2B-3'!I76</f>
        <v>0</v>
      </c>
      <c r="J85" s="9">
        <f>'RPS-StatusQuo-2A-2B-3'!J76</f>
        <v>0</v>
      </c>
      <c r="K85" s="63">
        <f>'RPS-StatusQuo-2A-2B-3'!K76</f>
        <v>60</v>
      </c>
      <c r="L85" s="63" t="str">
        <f>'RPS-StatusQuo-2A-2B-3'!L76</f>
        <v>hard</v>
      </c>
      <c r="M85" s="63" t="str">
        <f>'RPS-StatusQuo-2A-2B-3'!M76</f>
        <v>RTO-renewable_hydro</v>
      </c>
      <c r="N85" s="63">
        <v>2</v>
      </c>
      <c r="O85" s="74">
        <f>'RPS-StatusQuo-2A-2B-3'!O76</f>
        <v>0.18724805534164471</v>
      </c>
      <c r="P85" s="63">
        <f t="shared" si="3"/>
        <v>1</v>
      </c>
    </row>
    <row r="86" spans="1:16" x14ac:dyDescent="0.2">
      <c r="A86" s="63" t="str">
        <f>'RPS-StatusQuo-2A-2B-3'!A77</f>
        <v>PJM_Dominion_VP_VA-solar_onshore_wind</v>
      </c>
      <c r="B86" s="63" t="str">
        <f>'RPS-StatusQuo-2A-2B-3'!B77</f>
        <v>clean_energy</v>
      </c>
      <c r="C86" s="63" t="str">
        <f>'RPS-StatusQuo-2A-2B-3'!C77</f>
        <v>VA</v>
      </c>
      <c r="D86" s="63" t="str">
        <f>'RPS-StatusQuo-2A-2B-3'!D77</f>
        <v>solar_onshore_wind</v>
      </c>
      <c r="E86" s="63" t="str">
        <f>'RPS-StatusQuo-2A-2B-3'!E77</f>
        <v>PJM_Dominion_VP_VA</v>
      </c>
      <c r="F86" s="63">
        <f>'RPS-StatusQuo-2A-2B-3'!F77</f>
        <v>2025</v>
      </c>
      <c r="G86" s="2">
        <f>'RPS-StatusQuo-2A-2B-3'!G77</f>
        <v>106640.63466174058</v>
      </c>
      <c r="H86" s="9">
        <f>'RPS-StatusQuo-2A-2B-3'!H77</f>
        <v>0.1275</v>
      </c>
      <c r="I86" s="9">
        <f>'RPS-StatusQuo-2A-2B-3'!I77</f>
        <v>0</v>
      </c>
      <c r="J86" s="9">
        <f>'RPS-StatusQuo-2A-2B-3'!J77</f>
        <v>0</v>
      </c>
      <c r="K86" s="63">
        <f>'RPS-StatusQuo-2A-2B-3'!K77</f>
        <v>60</v>
      </c>
      <c r="L86" s="63" t="str">
        <f>'RPS-StatusQuo-2A-2B-3'!L77</f>
        <v>hard</v>
      </c>
      <c r="M86" s="63" t="str">
        <f>'RPS-StatusQuo-2A-2B-3'!M77</f>
        <v>RTO-renewable_hydro</v>
      </c>
      <c r="N86" s="63">
        <v>2</v>
      </c>
      <c r="O86" s="74">
        <f>'RPS-StatusQuo-2A-2B-3'!O77</f>
        <v>0.19537804314985863</v>
      </c>
      <c r="P86" s="63">
        <f t="shared" si="3"/>
        <v>1</v>
      </c>
    </row>
    <row r="87" spans="1:16" x14ac:dyDescent="0.2">
      <c r="A87" s="63" t="str">
        <f>'RPS-StatusQuo-2A-2B-3'!A78</f>
        <v>PJM_Dominion_VP_VA-solar_onshore_wind</v>
      </c>
      <c r="B87" s="63" t="str">
        <f>'RPS-StatusQuo-2A-2B-3'!B78</f>
        <v>clean_energy</v>
      </c>
      <c r="C87" s="63" t="str">
        <f>'RPS-StatusQuo-2A-2B-3'!C78</f>
        <v>VA</v>
      </c>
      <c r="D87" s="63" t="str">
        <f>'RPS-StatusQuo-2A-2B-3'!D78</f>
        <v>solar_onshore_wind</v>
      </c>
      <c r="E87" s="63" t="str">
        <f>'RPS-StatusQuo-2A-2B-3'!E78</f>
        <v>PJM_Dominion_VP_VA</v>
      </c>
      <c r="F87" s="63">
        <f>'RPS-StatusQuo-2A-2B-3'!F78</f>
        <v>2026</v>
      </c>
      <c r="G87" s="2">
        <f>'RPS-StatusQuo-2A-2B-3'!G78</f>
        <v>110432.5057005109</v>
      </c>
      <c r="H87" s="9">
        <f>'RPS-StatusQuo-2A-2B-3'!H78</f>
        <v>0.15000000000000002</v>
      </c>
      <c r="I87" s="9">
        <f>'RPS-StatusQuo-2A-2B-3'!I78</f>
        <v>0</v>
      </c>
      <c r="J87" s="9">
        <f>'RPS-StatusQuo-2A-2B-3'!J78</f>
        <v>0</v>
      </c>
      <c r="K87" s="63">
        <f>'RPS-StatusQuo-2A-2B-3'!K78</f>
        <v>60</v>
      </c>
      <c r="L87" s="63" t="str">
        <f>'RPS-StatusQuo-2A-2B-3'!L78</f>
        <v>hard</v>
      </c>
      <c r="M87" s="63" t="str">
        <f>'RPS-StatusQuo-2A-2B-3'!M78</f>
        <v>RTO-renewable_hydro</v>
      </c>
      <c r="N87" s="63">
        <v>2</v>
      </c>
      <c r="O87" s="74">
        <f>'RPS-StatusQuo-2A-2B-3'!O78</f>
        <v>0.20540481548945119</v>
      </c>
      <c r="P87" s="63">
        <f t="shared" si="3"/>
        <v>1</v>
      </c>
    </row>
    <row r="88" spans="1:16" x14ac:dyDescent="0.2">
      <c r="A88" s="63" t="str">
        <f>'RPS-StatusQuo-2A-2B-3'!A79</f>
        <v>PJM_Dominion_VP_VA-solar_onshore_wind</v>
      </c>
      <c r="B88" s="63" t="str">
        <f>'RPS-StatusQuo-2A-2B-3'!B79</f>
        <v>clean_energy</v>
      </c>
      <c r="C88" s="63" t="str">
        <f>'RPS-StatusQuo-2A-2B-3'!C79</f>
        <v>VA</v>
      </c>
      <c r="D88" s="63" t="str">
        <f>'RPS-StatusQuo-2A-2B-3'!D79</f>
        <v>solar_onshore_wind</v>
      </c>
      <c r="E88" s="63" t="str">
        <f>'RPS-StatusQuo-2A-2B-3'!E79</f>
        <v>PJM_Dominion_VP_VA</v>
      </c>
      <c r="F88" s="63">
        <f>'RPS-StatusQuo-2A-2B-3'!F79</f>
        <v>2027</v>
      </c>
      <c r="G88" s="2">
        <f>'RPS-StatusQuo-2A-2B-3'!G79</f>
        <v>112057.59328855461</v>
      </c>
      <c r="H88" s="9">
        <f>'RPS-StatusQuo-2A-2B-3'!H79</f>
        <v>0.17250000000000001</v>
      </c>
      <c r="I88" s="9">
        <f>'RPS-StatusQuo-2A-2B-3'!I79</f>
        <v>0</v>
      </c>
      <c r="J88" s="9">
        <f>'RPS-StatusQuo-2A-2B-3'!J79</f>
        <v>0</v>
      </c>
      <c r="K88" s="63">
        <f>'RPS-StatusQuo-2A-2B-3'!K79</f>
        <v>60</v>
      </c>
      <c r="L88" s="63" t="str">
        <f>'RPS-StatusQuo-2A-2B-3'!L79</f>
        <v>hard</v>
      </c>
      <c r="M88" s="63" t="str">
        <f>'RPS-StatusQuo-2A-2B-3'!M79</f>
        <v>RTO-renewable_hydro</v>
      </c>
      <c r="N88" s="63">
        <v>2</v>
      </c>
      <c r="O88" s="74">
        <f>'RPS-StatusQuo-2A-2B-3'!O79</f>
        <v>0.22936154749054463</v>
      </c>
      <c r="P88" s="63">
        <f t="shared" si="3"/>
        <v>1</v>
      </c>
    </row>
    <row r="89" spans="1:16" x14ac:dyDescent="0.2">
      <c r="A89" s="63" t="str">
        <f>'RPS-StatusQuo-2A-2B-3'!A80</f>
        <v>PJM_Dominion_VP_VA-solar_onshore_wind</v>
      </c>
      <c r="B89" s="63" t="str">
        <f>'RPS-StatusQuo-2A-2B-3'!B80</f>
        <v>clean_energy</v>
      </c>
      <c r="C89" s="63" t="str">
        <f>'RPS-StatusQuo-2A-2B-3'!C80</f>
        <v>VA</v>
      </c>
      <c r="D89" s="63" t="str">
        <f>'RPS-StatusQuo-2A-2B-3'!D80</f>
        <v>solar_onshore_wind</v>
      </c>
      <c r="E89" s="63" t="str">
        <f>'RPS-StatusQuo-2A-2B-3'!E80</f>
        <v>PJM_Dominion_VP_VA</v>
      </c>
      <c r="F89" s="63">
        <f>'RPS-StatusQuo-2A-2B-3'!F80</f>
        <v>2028</v>
      </c>
      <c r="G89" s="2">
        <f>'RPS-StatusQuo-2A-2B-3'!G80</f>
        <v>113889.25980728171</v>
      </c>
      <c r="H89" s="9">
        <f>'RPS-StatusQuo-2A-2B-3'!H80</f>
        <v>0.19500000000000001</v>
      </c>
      <c r="I89" s="9">
        <f>'RPS-StatusQuo-2A-2B-3'!I80</f>
        <v>0</v>
      </c>
      <c r="J89" s="9">
        <f>'RPS-StatusQuo-2A-2B-3'!J80</f>
        <v>0</v>
      </c>
      <c r="K89" s="63">
        <f>'RPS-StatusQuo-2A-2B-3'!K80</f>
        <v>60</v>
      </c>
      <c r="L89" s="63" t="str">
        <f>'RPS-StatusQuo-2A-2B-3'!L80</f>
        <v>hard</v>
      </c>
      <c r="M89" s="63" t="str">
        <f>'RPS-StatusQuo-2A-2B-3'!M80</f>
        <v>RTO-renewable_hydro</v>
      </c>
      <c r="N89" s="63">
        <v>2</v>
      </c>
      <c r="O89" s="74">
        <f>'RPS-StatusQuo-2A-2B-3'!O80</f>
        <v>0.23579344488148718</v>
      </c>
      <c r="P89" s="63">
        <f t="shared" si="3"/>
        <v>1</v>
      </c>
    </row>
    <row r="90" spans="1:16" x14ac:dyDescent="0.2">
      <c r="A90" s="63" t="str">
        <f>'RPS-StatusQuo-2A-2B-3'!A81</f>
        <v>PJM_Dominion_VP_VA-solar_onshore_wind</v>
      </c>
      <c r="B90" s="63" t="str">
        <f>'RPS-StatusQuo-2A-2B-3'!B81</f>
        <v>clean_energy</v>
      </c>
      <c r="C90" s="63" t="str">
        <f>'RPS-StatusQuo-2A-2B-3'!C81</f>
        <v>VA</v>
      </c>
      <c r="D90" s="63" t="str">
        <f>'RPS-StatusQuo-2A-2B-3'!D81</f>
        <v>solar_onshore_wind</v>
      </c>
      <c r="E90" s="63" t="str">
        <f>'RPS-StatusQuo-2A-2B-3'!E81</f>
        <v>PJM_Dominion_VP_VA</v>
      </c>
      <c r="F90" s="63">
        <f>'RPS-StatusQuo-2A-2B-3'!F81</f>
        <v>2029</v>
      </c>
      <c r="G90" s="2">
        <f>'RPS-StatusQuo-2A-2B-3'!G81</f>
        <v>115762.2421121458</v>
      </c>
      <c r="H90" s="9">
        <f>'RPS-StatusQuo-2A-2B-3'!H81</f>
        <v>0.21749999999999997</v>
      </c>
      <c r="I90" s="9">
        <f>'RPS-StatusQuo-2A-2B-3'!I81</f>
        <v>0</v>
      </c>
      <c r="J90" s="9">
        <f>'RPS-StatusQuo-2A-2B-3'!J81</f>
        <v>0</v>
      </c>
      <c r="K90" s="63">
        <f>'RPS-StatusQuo-2A-2B-3'!K81</f>
        <v>60</v>
      </c>
      <c r="L90" s="63" t="str">
        <f>'RPS-StatusQuo-2A-2B-3'!L81</f>
        <v>hard</v>
      </c>
      <c r="M90" s="63" t="str">
        <f>'RPS-StatusQuo-2A-2B-3'!M81</f>
        <v>RTO-renewable_hydro</v>
      </c>
      <c r="N90" s="63">
        <v>2</v>
      </c>
      <c r="O90" s="74">
        <f>'RPS-StatusQuo-2A-2B-3'!O81</f>
        <v>0.23915649074400772</v>
      </c>
      <c r="P90" s="63">
        <f t="shared" si="3"/>
        <v>1</v>
      </c>
    </row>
    <row r="91" spans="1:16" x14ac:dyDescent="0.2">
      <c r="A91" s="63" t="str">
        <f>'RPS-StatusQuo-2A-2B-3'!A82</f>
        <v>PJM_Dominion_VP_VA-solar_onshore_wind</v>
      </c>
      <c r="B91" s="63" t="str">
        <f>'RPS-StatusQuo-2A-2B-3'!B82</f>
        <v>clean_energy</v>
      </c>
      <c r="C91" s="63" t="str">
        <f>'RPS-StatusQuo-2A-2B-3'!C82</f>
        <v>VA</v>
      </c>
      <c r="D91" s="63" t="str">
        <f>'RPS-StatusQuo-2A-2B-3'!D82</f>
        <v>solar_onshore_wind</v>
      </c>
      <c r="E91" s="63" t="str">
        <f>'RPS-StatusQuo-2A-2B-3'!E82</f>
        <v>PJM_Dominion_VP_VA</v>
      </c>
      <c r="F91" s="63">
        <f>'RPS-StatusQuo-2A-2B-3'!F82</f>
        <v>2030</v>
      </c>
      <c r="G91" s="2">
        <f>'RPS-StatusQuo-2A-2B-3'!G82</f>
        <v>117511.27705859971</v>
      </c>
      <c r="H91" s="9">
        <f>'RPS-StatusQuo-2A-2B-3'!H82</f>
        <v>0.24</v>
      </c>
      <c r="I91" s="9">
        <f>'RPS-StatusQuo-2A-2B-3'!I82</f>
        <v>0</v>
      </c>
      <c r="J91" s="9">
        <f>'RPS-StatusQuo-2A-2B-3'!J82</f>
        <v>0</v>
      </c>
      <c r="K91" s="63">
        <f>'RPS-StatusQuo-2A-2B-3'!K82</f>
        <v>60</v>
      </c>
      <c r="L91" s="63" t="str">
        <f>'RPS-StatusQuo-2A-2B-3'!L82</f>
        <v>hard</v>
      </c>
      <c r="M91" s="63" t="str">
        <f>'RPS-StatusQuo-2A-2B-3'!M82</f>
        <v>RTO-renewable_hydro</v>
      </c>
      <c r="N91" s="63">
        <v>2</v>
      </c>
      <c r="O91" s="74">
        <f>'RPS-StatusQuo-2A-2B-3'!O82</f>
        <v>0.24387238937631531</v>
      </c>
      <c r="P91" s="63">
        <f t="shared" si="3"/>
        <v>1</v>
      </c>
    </row>
    <row r="92" spans="1:16" x14ac:dyDescent="0.2">
      <c r="A92" s="63" t="str">
        <f>'RPS-StatusQuo-2A-2B-3'!A83</f>
        <v>PJM_AEP_VA-solar_onshore_wind</v>
      </c>
      <c r="B92" s="63" t="str">
        <f>'RPS-StatusQuo-2A-2B-3'!B83</f>
        <v>clean_energy</v>
      </c>
      <c r="C92" s="63" t="str">
        <f>'RPS-StatusQuo-2A-2B-3'!C83</f>
        <v>VA</v>
      </c>
      <c r="D92" s="63" t="str">
        <f>'RPS-StatusQuo-2A-2B-3'!D83</f>
        <v>solar_onshore_wind</v>
      </c>
      <c r="E92" s="63" t="str">
        <f>'RPS-StatusQuo-2A-2B-3'!E83</f>
        <v>PJM_AEP_VA</v>
      </c>
      <c r="F92" s="63">
        <f>'RPS-StatusQuo-2A-2B-3'!F83</f>
        <v>2022</v>
      </c>
      <c r="G92" s="2">
        <f>'RPS-StatusQuo-2A-2B-3'!G83</f>
        <v>19231.612986250089</v>
      </c>
      <c r="H92" s="9">
        <f>'RPS-StatusQuo-2A-2B-3'!H83</f>
        <v>0</v>
      </c>
      <c r="I92" s="9">
        <f>'RPS-StatusQuo-2A-2B-3'!I83</f>
        <v>0</v>
      </c>
      <c r="J92" s="9">
        <f>'RPS-StatusQuo-2A-2B-3'!J83</f>
        <v>0</v>
      </c>
      <c r="K92" s="63">
        <f>'RPS-StatusQuo-2A-2B-3'!K83</f>
        <v>60</v>
      </c>
      <c r="L92" s="63" t="str">
        <f>'RPS-StatusQuo-2A-2B-3'!L83</f>
        <v>hard</v>
      </c>
      <c r="M92" s="63" t="str">
        <f>'RPS-StatusQuo-2A-2B-3'!M83</f>
        <v>RTO-renewable_hydro</v>
      </c>
      <c r="N92" s="63">
        <v>2</v>
      </c>
      <c r="O92" s="74">
        <f>'RPS-StatusQuo-2A-2B-3'!O83</f>
        <v>1.2881852631409433E-2</v>
      </c>
      <c r="P92" s="63">
        <f t="shared" si="3"/>
        <v>1</v>
      </c>
    </row>
    <row r="93" spans="1:16" x14ac:dyDescent="0.2">
      <c r="A93" s="63" t="str">
        <f>'RPS-StatusQuo-2A-2B-3'!A84</f>
        <v>PJM_AEP_VA-solar_onshore_wind</v>
      </c>
      <c r="B93" s="63" t="str">
        <f>'RPS-StatusQuo-2A-2B-3'!B84</f>
        <v>clean_energy</v>
      </c>
      <c r="C93" s="63" t="str">
        <f>'RPS-StatusQuo-2A-2B-3'!C84</f>
        <v>VA</v>
      </c>
      <c r="D93" s="63" t="str">
        <f>'RPS-StatusQuo-2A-2B-3'!D84</f>
        <v>solar_onshore_wind</v>
      </c>
      <c r="E93" s="63" t="str">
        <f>'RPS-StatusQuo-2A-2B-3'!E84</f>
        <v>PJM_AEP_VA</v>
      </c>
      <c r="F93" s="63">
        <f>'RPS-StatusQuo-2A-2B-3'!F84</f>
        <v>2023</v>
      </c>
      <c r="G93" s="2">
        <f>'RPS-StatusQuo-2A-2B-3'!G84</f>
        <v>19317.044633276917</v>
      </c>
      <c r="H93" s="9">
        <f>'RPS-StatusQuo-2A-2B-3'!H84</f>
        <v>2.267427592135238E-2</v>
      </c>
      <c r="I93" s="9">
        <f>'RPS-StatusQuo-2A-2B-3'!I84</f>
        <v>0</v>
      </c>
      <c r="J93" s="9">
        <f>'RPS-StatusQuo-2A-2B-3'!J84</f>
        <v>0</v>
      </c>
      <c r="K93" s="63">
        <f>'RPS-StatusQuo-2A-2B-3'!K84</f>
        <v>60</v>
      </c>
      <c r="L93" s="63" t="str">
        <f>'RPS-StatusQuo-2A-2B-3'!L84</f>
        <v>hard</v>
      </c>
      <c r="M93" s="63" t="str">
        <f>'RPS-StatusQuo-2A-2B-3'!M84</f>
        <v>RTO-renewable_hydro</v>
      </c>
      <c r="N93" s="63">
        <v>2</v>
      </c>
      <c r="O93" s="74">
        <f>'RPS-StatusQuo-2A-2B-3'!O84</f>
        <v>1.3620231275970529E-2</v>
      </c>
      <c r="P93" s="63">
        <f t="shared" si="3"/>
        <v>1</v>
      </c>
    </row>
    <row r="94" spans="1:16" x14ac:dyDescent="0.2">
      <c r="A94" s="63" t="str">
        <f>'RPS-StatusQuo-2A-2B-3'!A85</f>
        <v>PJM_AEP_VA-solar_onshore_wind</v>
      </c>
      <c r="B94" s="63" t="str">
        <f>'RPS-StatusQuo-2A-2B-3'!B85</f>
        <v>clean_energy</v>
      </c>
      <c r="C94" s="63" t="str">
        <f>'RPS-StatusQuo-2A-2B-3'!C85</f>
        <v>VA</v>
      </c>
      <c r="D94" s="63" t="str">
        <f>'RPS-StatusQuo-2A-2B-3'!D85</f>
        <v>solar_onshore_wind</v>
      </c>
      <c r="E94" s="63" t="str">
        <f>'RPS-StatusQuo-2A-2B-3'!E85</f>
        <v>PJM_AEP_VA</v>
      </c>
      <c r="F94" s="63">
        <f>'RPS-StatusQuo-2A-2B-3'!F85</f>
        <v>2024</v>
      </c>
      <c r="G94" s="2">
        <f>'RPS-StatusQuo-2A-2B-3'!G85</f>
        <v>19434.405279697468</v>
      </c>
      <c r="H94" s="9">
        <f>'RPS-StatusQuo-2A-2B-3'!H85</f>
        <v>2.2537350317458144E-2</v>
      </c>
      <c r="I94" s="9">
        <f>'RPS-StatusQuo-2A-2B-3'!I85</f>
        <v>0</v>
      </c>
      <c r="J94" s="9">
        <f>'RPS-StatusQuo-2A-2B-3'!J85</f>
        <v>0</v>
      </c>
      <c r="K94" s="63">
        <f>'RPS-StatusQuo-2A-2B-3'!K85</f>
        <v>60</v>
      </c>
      <c r="L94" s="63" t="str">
        <f>'RPS-StatusQuo-2A-2B-3'!L85</f>
        <v>hard</v>
      </c>
      <c r="M94" s="63" t="str">
        <f>'RPS-StatusQuo-2A-2B-3'!M85</f>
        <v>RTO-renewable_hydro</v>
      </c>
      <c r="N94" s="63">
        <v>2</v>
      </c>
      <c r="O94" s="74">
        <f>'RPS-StatusQuo-2A-2B-3'!O85</f>
        <v>1.5402980674686904E-2</v>
      </c>
      <c r="P94" s="63">
        <f t="shared" si="3"/>
        <v>1</v>
      </c>
    </row>
    <row r="95" spans="1:16" x14ac:dyDescent="0.2">
      <c r="A95" s="63" t="str">
        <f>'RPS-StatusQuo-2A-2B-3'!A86</f>
        <v>PJM_AEP_VA-solar_onshore_wind</v>
      </c>
      <c r="B95" s="63" t="str">
        <f>'RPS-StatusQuo-2A-2B-3'!B86</f>
        <v>clean_energy</v>
      </c>
      <c r="C95" s="63" t="str">
        <f>'RPS-StatusQuo-2A-2B-3'!C86</f>
        <v>VA</v>
      </c>
      <c r="D95" s="63" t="str">
        <f>'RPS-StatusQuo-2A-2B-3'!D86</f>
        <v>solar_onshore_wind</v>
      </c>
      <c r="E95" s="63" t="str">
        <f>'RPS-StatusQuo-2A-2B-3'!E86</f>
        <v>PJM_AEP_VA</v>
      </c>
      <c r="F95" s="63">
        <f>'RPS-StatusQuo-2A-2B-3'!F86</f>
        <v>2025</v>
      </c>
      <c r="G95" s="2">
        <f>'RPS-StatusQuo-2A-2B-3'!G86</f>
        <v>19479.278468034776</v>
      </c>
      <c r="H95" s="9">
        <f>'RPS-StatusQuo-2A-2B-3'!H86</f>
        <v>2.2485432441389033E-2</v>
      </c>
      <c r="I95" s="9">
        <f>'RPS-StatusQuo-2A-2B-3'!I86</f>
        <v>0</v>
      </c>
      <c r="J95" s="9">
        <f>'RPS-StatusQuo-2A-2B-3'!J86</f>
        <v>0</v>
      </c>
      <c r="K95" s="63">
        <f>'RPS-StatusQuo-2A-2B-3'!K86</f>
        <v>60</v>
      </c>
      <c r="L95" s="63" t="str">
        <f>'RPS-StatusQuo-2A-2B-3'!L86</f>
        <v>hard</v>
      </c>
      <c r="M95" s="63" t="str">
        <f>'RPS-StatusQuo-2A-2B-3'!M86</f>
        <v>RTO-renewable_hydro</v>
      </c>
      <c r="N95" s="63">
        <v>2</v>
      </c>
      <c r="O95" s="74">
        <f>'RPS-StatusQuo-2A-2B-3'!O86</f>
        <v>1.9216778675476113E-2</v>
      </c>
      <c r="P95" s="63">
        <f t="shared" si="3"/>
        <v>1</v>
      </c>
    </row>
    <row r="96" spans="1:16" x14ac:dyDescent="0.2">
      <c r="A96" s="63" t="str">
        <f>'RPS-StatusQuo-2A-2B-3'!A87</f>
        <v>PJM_AEP_VA-solar_onshore_wind</v>
      </c>
      <c r="B96" s="63" t="str">
        <f>'RPS-StatusQuo-2A-2B-3'!B87</f>
        <v>clean_energy</v>
      </c>
      <c r="C96" s="63" t="str">
        <f>'RPS-StatusQuo-2A-2B-3'!C87</f>
        <v>VA</v>
      </c>
      <c r="D96" s="63" t="str">
        <f>'RPS-StatusQuo-2A-2B-3'!D87</f>
        <v>solar_onshore_wind</v>
      </c>
      <c r="E96" s="63" t="str">
        <f>'RPS-StatusQuo-2A-2B-3'!E87</f>
        <v>PJM_AEP_VA</v>
      </c>
      <c r="F96" s="63">
        <f>'RPS-StatusQuo-2A-2B-3'!F87</f>
        <v>2026</v>
      </c>
      <c r="G96" s="2">
        <f>'RPS-StatusQuo-2A-2B-3'!G87</f>
        <v>19498.263278485159</v>
      </c>
      <c r="H96" s="9">
        <f>'RPS-StatusQuo-2A-2B-3'!H87</f>
        <v>2.2463539123676695E-2</v>
      </c>
      <c r="I96" s="9">
        <f>'RPS-StatusQuo-2A-2B-3'!I87</f>
        <v>0</v>
      </c>
      <c r="J96" s="9">
        <f>'RPS-StatusQuo-2A-2B-3'!J87</f>
        <v>0</v>
      </c>
      <c r="K96" s="63">
        <f>'RPS-StatusQuo-2A-2B-3'!K87</f>
        <v>60</v>
      </c>
      <c r="L96" s="63" t="str">
        <f>'RPS-StatusQuo-2A-2B-3'!L87</f>
        <v>hard</v>
      </c>
      <c r="M96" s="63" t="str">
        <f>'RPS-StatusQuo-2A-2B-3'!M87</f>
        <v>RTO-renewable_hydro</v>
      </c>
      <c r="N96" s="63">
        <v>2</v>
      </c>
      <c r="O96" s="74">
        <f>'RPS-StatusQuo-2A-2B-3'!O87</f>
        <v>2.1259867244173253E-2</v>
      </c>
      <c r="P96" s="63">
        <f t="shared" si="3"/>
        <v>1</v>
      </c>
    </row>
    <row r="97" spans="1:16" x14ac:dyDescent="0.2">
      <c r="A97" s="63" t="str">
        <f>'RPS-StatusQuo-2A-2B-3'!A88</f>
        <v>PJM_AEP_VA-solar_onshore_wind</v>
      </c>
      <c r="B97" s="63" t="str">
        <f>'RPS-StatusQuo-2A-2B-3'!B88</f>
        <v>clean_energy</v>
      </c>
      <c r="C97" s="63" t="str">
        <f>'RPS-StatusQuo-2A-2B-3'!C88</f>
        <v>VA</v>
      </c>
      <c r="D97" s="63" t="str">
        <f>'RPS-StatusQuo-2A-2B-3'!D88</f>
        <v>solar_onshore_wind</v>
      </c>
      <c r="E97" s="63" t="str">
        <f>'RPS-StatusQuo-2A-2B-3'!E88</f>
        <v>PJM_AEP_VA</v>
      </c>
      <c r="F97" s="63">
        <f>'RPS-StatusQuo-2A-2B-3'!F88</f>
        <v>2027</v>
      </c>
      <c r="G97" s="2">
        <f>'RPS-StatusQuo-2A-2B-3'!G88</f>
        <v>19529.329331949433</v>
      </c>
      <c r="H97" s="9">
        <f>'RPS-StatusQuo-2A-2B-3'!H88</f>
        <v>4.4855611020235532E-2</v>
      </c>
      <c r="I97" s="9">
        <f>'RPS-StatusQuo-2A-2B-3'!I88</f>
        <v>0</v>
      </c>
      <c r="J97" s="9">
        <f>'RPS-StatusQuo-2A-2B-3'!J88</f>
        <v>0</v>
      </c>
      <c r="K97" s="63">
        <f>'RPS-StatusQuo-2A-2B-3'!K88</f>
        <v>60</v>
      </c>
      <c r="L97" s="63" t="str">
        <f>'RPS-StatusQuo-2A-2B-3'!L88</f>
        <v>hard</v>
      </c>
      <c r="M97" s="63" t="str">
        <f>'RPS-StatusQuo-2A-2B-3'!M88</f>
        <v>RTO-renewable_hydro</v>
      </c>
      <c r="N97" s="63">
        <v>2</v>
      </c>
      <c r="O97" s="74">
        <f>'RPS-StatusQuo-2A-2B-3'!O88</f>
        <v>2.4983119536877433E-2</v>
      </c>
      <c r="P97" s="63">
        <f t="shared" si="3"/>
        <v>1</v>
      </c>
    </row>
    <row r="98" spans="1:16" x14ac:dyDescent="0.2">
      <c r="A98" s="63" t="str">
        <f>'RPS-StatusQuo-2A-2B-3'!A89</f>
        <v>PJM_AEP_VA-solar_onshore_wind</v>
      </c>
      <c r="B98" s="63" t="str">
        <f>'RPS-StatusQuo-2A-2B-3'!B89</f>
        <v>clean_energy</v>
      </c>
      <c r="C98" s="63" t="str">
        <f>'RPS-StatusQuo-2A-2B-3'!C89</f>
        <v>VA</v>
      </c>
      <c r="D98" s="63" t="str">
        <f>'RPS-StatusQuo-2A-2B-3'!D89</f>
        <v>solar_onshore_wind</v>
      </c>
      <c r="E98" s="63" t="str">
        <f>'RPS-StatusQuo-2A-2B-3'!E89</f>
        <v>PJM_AEP_VA</v>
      </c>
      <c r="F98" s="63">
        <f>'RPS-StatusQuo-2A-2B-3'!F89</f>
        <v>2028</v>
      </c>
      <c r="G98" s="2">
        <f>'RPS-StatusQuo-2A-2B-3'!G89</f>
        <v>19594.050276666698</v>
      </c>
      <c r="H98" s="9">
        <f>'RPS-StatusQuo-2A-2B-3'!H89</f>
        <v>4.4707448824053107E-2</v>
      </c>
      <c r="I98" s="9">
        <f>'RPS-StatusQuo-2A-2B-3'!I89</f>
        <v>0</v>
      </c>
      <c r="J98" s="9">
        <f>'RPS-StatusQuo-2A-2B-3'!J89</f>
        <v>0</v>
      </c>
      <c r="K98" s="63">
        <f>'RPS-StatusQuo-2A-2B-3'!K89</f>
        <v>60</v>
      </c>
      <c r="L98" s="63" t="str">
        <f>'RPS-StatusQuo-2A-2B-3'!L89</f>
        <v>hard</v>
      </c>
      <c r="M98" s="63" t="str">
        <f>'RPS-StatusQuo-2A-2B-3'!M89</f>
        <v>RTO-renewable_hydro</v>
      </c>
      <c r="N98" s="63">
        <v>2</v>
      </c>
      <c r="O98" s="74">
        <f>'RPS-StatusQuo-2A-2B-3'!O89</f>
        <v>2.7817389559352493E-2</v>
      </c>
      <c r="P98" s="63">
        <f t="shared" si="3"/>
        <v>1</v>
      </c>
    </row>
    <row r="99" spans="1:16" x14ac:dyDescent="0.2">
      <c r="A99" s="63" t="str">
        <f>'RPS-StatusQuo-2A-2B-3'!A90</f>
        <v>PJM_AEP_VA-solar_onshore_wind</v>
      </c>
      <c r="B99" s="63" t="str">
        <f>'RPS-StatusQuo-2A-2B-3'!B90</f>
        <v>clean_energy</v>
      </c>
      <c r="C99" s="63" t="str">
        <f>'RPS-StatusQuo-2A-2B-3'!C90</f>
        <v>VA</v>
      </c>
      <c r="D99" s="63" t="str">
        <f>'RPS-StatusQuo-2A-2B-3'!D90</f>
        <v>solar_onshore_wind</v>
      </c>
      <c r="E99" s="63" t="str">
        <f>'RPS-StatusQuo-2A-2B-3'!E90</f>
        <v>PJM_AEP_VA</v>
      </c>
      <c r="F99" s="63">
        <f>'RPS-StatusQuo-2A-2B-3'!F90</f>
        <v>2029</v>
      </c>
      <c r="G99" s="2">
        <f>'RPS-StatusQuo-2A-2B-3'!G90</f>
        <v>19659.634167313547</v>
      </c>
      <c r="H99" s="9">
        <f>'RPS-StatusQuo-2A-2B-3'!H90</f>
        <v>4.4558306250502513E-2</v>
      </c>
      <c r="I99" s="9">
        <f>'RPS-StatusQuo-2A-2B-3'!I90</f>
        <v>0</v>
      </c>
      <c r="J99" s="9">
        <f>'RPS-StatusQuo-2A-2B-3'!J90</f>
        <v>0</v>
      </c>
      <c r="K99" s="63">
        <f>'RPS-StatusQuo-2A-2B-3'!K90</f>
        <v>60</v>
      </c>
      <c r="L99" s="63" t="str">
        <f>'RPS-StatusQuo-2A-2B-3'!L90</f>
        <v>hard</v>
      </c>
      <c r="M99" s="63" t="str">
        <f>'RPS-StatusQuo-2A-2B-3'!M90</f>
        <v>RTO-renewable_hydro</v>
      </c>
      <c r="N99" s="63">
        <v>2</v>
      </c>
      <c r="O99" s="74">
        <f>'RPS-StatusQuo-2A-2B-3'!O90</f>
        <v>2.8858306527436563E-2</v>
      </c>
      <c r="P99" s="63">
        <f t="shared" si="3"/>
        <v>1</v>
      </c>
    </row>
    <row r="100" spans="1:16" x14ac:dyDescent="0.2">
      <c r="A100" s="63" t="str">
        <f>'RPS-StatusQuo-2A-2B-3'!A91</f>
        <v>PJM_AEP_VA-solar_onshore_wind</v>
      </c>
      <c r="B100" s="63" t="str">
        <f>'RPS-StatusQuo-2A-2B-3'!B91</f>
        <v>clean_energy</v>
      </c>
      <c r="C100" s="63" t="str">
        <f>'RPS-StatusQuo-2A-2B-3'!C91</f>
        <v>VA</v>
      </c>
      <c r="D100" s="63" t="str">
        <f>'RPS-StatusQuo-2A-2B-3'!D91</f>
        <v>solar_onshore_wind</v>
      </c>
      <c r="E100" s="63" t="str">
        <f>'RPS-StatusQuo-2A-2B-3'!E91</f>
        <v>PJM_AEP_VA</v>
      </c>
      <c r="F100" s="63">
        <f>'RPS-StatusQuo-2A-2B-3'!F91</f>
        <v>2030</v>
      </c>
      <c r="G100" s="2">
        <f>'RPS-StatusQuo-2A-2B-3'!G91</f>
        <v>19741.61403062208</v>
      </c>
      <c r="H100" s="9">
        <f>'RPS-StatusQuo-2A-2B-3'!H91</f>
        <v>6.655990730858162E-2</v>
      </c>
      <c r="I100" s="9">
        <f>'RPS-StatusQuo-2A-2B-3'!I91</f>
        <v>0</v>
      </c>
      <c r="J100" s="9">
        <f>'RPS-StatusQuo-2A-2B-3'!J91</f>
        <v>0</v>
      </c>
      <c r="K100" s="63">
        <f>'RPS-StatusQuo-2A-2B-3'!K91</f>
        <v>60</v>
      </c>
      <c r="L100" s="63" t="str">
        <f>'RPS-StatusQuo-2A-2B-3'!L91</f>
        <v>hard</v>
      </c>
      <c r="M100" s="63" t="str">
        <f>'RPS-StatusQuo-2A-2B-3'!M91</f>
        <v>RTO-renewable_hydro</v>
      </c>
      <c r="N100" s="63">
        <v>2</v>
      </c>
      <c r="O100" s="74">
        <f>'RPS-StatusQuo-2A-2B-3'!O91</f>
        <v>2.9978033604167294E-2</v>
      </c>
      <c r="P100" s="63">
        <f t="shared" si="3"/>
        <v>1</v>
      </c>
    </row>
    <row r="101" spans="1:16" x14ac:dyDescent="0.2">
      <c r="A101" s="63" t="str">
        <f>'RPS-StatusQuo-2A-2B-3'!A92</f>
        <v>OH-renewable_hydro</v>
      </c>
      <c r="B101" s="63" t="str">
        <f>'RPS-StatusQuo-2A-2B-3'!B92</f>
        <v>clean_energy</v>
      </c>
      <c r="C101" s="63" t="str">
        <f>'RPS-StatusQuo-2A-2B-3'!C92</f>
        <v>OH</v>
      </c>
      <c r="D101" s="63" t="str">
        <f>'RPS-StatusQuo-2A-2B-3'!D92</f>
        <v>renewable_hydro</v>
      </c>
      <c r="E101" s="63" t="str">
        <f>'RPS-StatusQuo-2A-2B-3'!E92</f>
        <v>OH</v>
      </c>
      <c r="F101" s="63">
        <f>'RPS-StatusQuo-2A-2B-3'!F92</f>
        <v>2022</v>
      </c>
      <c r="G101" s="2">
        <f>'RPS-StatusQuo-2A-2B-3'!G92</f>
        <v>150873.18995348137</v>
      </c>
      <c r="H101" s="9">
        <f>'RPS-StatusQuo-2A-2B-3'!H92</f>
        <v>4.2942998591929245E-2</v>
      </c>
      <c r="I101" s="9">
        <f>'RPS-StatusQuo-2A-2B-3'!I92</f>
        <v>0</v>
      </c>
      <c r="J101" s="9">
        <f>'RPS-StatusQuo-2A-2B-3'!J92</f>
        <v>0</v>
      </c>
      <c r="K101" s="63">
        <f>'RPS-StatusQuo-2A-2B-3'!K92</f>
        <v>60</v>
      </c>
      <c r="L101" s="63" t="str">
        <f>'RPS-StatusQuo-2A-2B-3'!L92</f>
        <v>hard</v>
      </c>
      <c r="M101" s="63" t="str">
        <f>'RPS-StatusQuo-2A-2B-3'!M92</f>
        <v>RTO-renewable_hydro</v>
      </c>
      <c r="N101" s="63">
        <v>2</v>
      </c>
      <c r="O101" s="74">
        <f>'RPS-StatusQuo-2A-2B-3'!O92</f>
        <v>9.3840433476500493E-2</v>
      </c>
      <c r="P101" s="63">
        <f t="shared" si="3"/>
        <v>1</v>
      </c>
    </row>
    <row r="102" spans="1:16" x14ac:dyDescent="0.2">
      <c r="A102" s="63" t="str">
        <f>'RPS-StatusQuo-2A-2B-3'!A93</f>
        <v>OH-renewable_hydro</v>
      </c>
      <c r="B102" s="63" t="str">
        <f>'RPS-StatusQuo-2A-2B-3'!B93</f>
        <v>clean_energy</v>
      </c>
      <c r="C102" s="63" t="str">
        <f>'RPS-StatusQuo-2A-2B-3'!C93</f>
        <v>OH</v>
      </c>
      <c r="D102" s="63" t="str">
        <f>'RPS-StatusQuo-2A-2B-3'!D93</f>
        <v>renewable_hydro</v>
      </c>
      <c r="E102" s="63" t="str">
        <f>'RPS-StatusQuo-2A-2B-3'!E93</f>
        <v>OH</v>
      </c>
      <c r="F102" s="63">
        <f>'RPS-StatusQuo-2A-2B-3'!F93</f>
        <v>2023</v>
      </c>
      <c r="G102" s="2">
        <f>'RPS-StatusQuo-2A-2B-3'!G93</f>
        <v>151767.62585810301</v>
      </c>
      <c r="H102" s="9">
        <f>'RPS-StatusQuo-2A-2B-3'!H93</f>
        <v>4.8072990570759526E-2</v>
      </c>
      <c r="I102" s="9">
        <f>'RPS-StatusQuo-2A-2B-3'!I93</f>
        <v>0</v>
      </c>
      <c r="J102" s="9">
        <f>'RPS-StatusQuo-2A-2B-3'!J93</f>
        <v>0</v>
      </c>
      <c r="K102" s="63">
        <f>'RPS-StatusQuo-2A-2B-3'!K93</f>
        <v>60</v>
      </c>
      <c r="L102" s="63" t="str">
        <f>'RPS-StatusQuo-2A-2B-3'!L93</f>
        <v>hard</v>
      </c>
      <c r="M102" s="63" t="str">
        <f>'RPS-StatusQuo-2A-2B-3'!M93</f>
        <v>RTO-renewable_hydro</v>
      </c>
      <c r="N102" s="63">
        <v>2</v>
      </c>
      <c r="O102" s="74">
        <f>'RPS-StatusQuo-2A-2B-3'!O93</f>
        <v>9.3633442805606759E-2</v>
      </c>
      <c r="P102" s="63">
        <f t="shared" si="3"/>
        <v>1</v>
      </c>
    </row>
    <row r="103" spans="1:16" x14ac:dyDescent="0.2">
      <c r="A103" s="63" t="str">
        <f>'RPS-StatusQuo-2A-2B-3'!A94</f>
        <v>OH-renewable_hydro</v>
      </c>
      <c r="B103" s="63" t="str">
        <f>'RPS-StatusQuo-2A-2B-3'!B94</f>
        <v>clean_energy</v>
      </c>
      <c r="C103" s="63" t="str">
        <f>'RPS-StatusQuo-2A-2B-3'!C94</f>
        <v>OH</v>
      </c>
      <c r="D103" s="63" t="str">
        <f>'RPS-StatusQuo-2A-2B-3'!D94</f>
        <v>renewable_hydro</v>
      </c>
      <c r="E103" s="63" t="str">
        <f>'RPS-StatusQuo-2A-2B-3'!E94</f>
        <v>OH</v>
      </c>
      <c r="F103" s="63">
        <f>'RPS-StatusQuo-2A-2B-3'!F94</f>
        <v>2024</v>
      </c>
      <c r="G103" s="2">
        <f>'RPS-StatusQuo-2A-2B-3'!G94</f>
        <v>152833.37689755991</v>
      </c>
      <c r="H103" s="9">
        <f>'RPS-StatusQuo-2A-2B-3'!H94</f>
        <v>5.6336480491012454E-2</v>
      </c>
      <c r="I103" s="9">
        <f>'RPS-StatusQuo-2A-2B-3'!I94</f>
        <v>0</v>
      </c>
      <c r="J103" s="9">
        <f>'RPS-StatusQuo-2A-2B-3'!J94</f>
        <v>0</v>
      </c>
      <c r="K103" s="63">
        <f>'RPS-StatusQuo-2A-2B-3'!K94</f>
        <v>60</v>
      </c>
      <c r="L103" s="63" t="str">
        <f>'RPS-StatusQuo-2A-2B-3'!L94</f>
        <v>hard</v>
      </c>
      <c r="M103" s="63" t="str">
        <f>'RPS-StatusQuo-2A-2B-3'!M94</f>
        <v>RTO-renewable_hydro</v>
      </c>
      <c r="N103" s="63">
        <v>2</v>
      </c>
      <c r="O103" s="74">
        <f>'RPS-StatusQuo-2A-2B-3'!O94</f>
        <v>9.0847501515501763E-2</v>
      </c>
      <c r="P103" s="63">
        <f t="shared" si="3"/>
        <v>1</v>
      </c>
    </row>
    <row r="104" spans="1:16" x14ac:dyDescent="0.2">
      <c r="A104" s="63" t="str">
        <f>'RPS-StatusQuo-2A-2B-3'!A95</f>
        <v>OH-renewable_hydro</v>
      </c>
      <c r="B104" s="63" t="str">
        <f>'RPS-StatusQuo-2A-2B-3'!B95</f>
        <v>clean_energy</v>
      </c>
      <c r="C104" s="63" t="str">
        <f>'RPS-StatusQuo-2A-2B-3'!C95</f>
        <v>OH</v>
      </c>
      <c r="D104" s="63" t="str">
        <f>'RPS-StatusQuo-2A-2B-3'!D95</f>
        <v>renewable_hydro</v>
      </c>
      <c r="E104" s="63" t="str">
        <f>'RPS-StatusQuo-2A-2B-3'!E95</f>
        <v>OH</v>
      </c>
      <c r="F104" s="63">
        <f>'RPS-StatusQuo-2A-2B-3'!F95</f>
        <v>2025</v>
      </c>
      <c r="G104" s="2">
        <f>'RPS-StatusQuo-2A-2B-3'!G95</f>
        <v>153255.04653009883</v>
      </c>
      <c r="H104" s="9">
        <f>'RPS-StatusQuo-2A-2B-3'!H95</f>
        <v>6.4489859790729909E-2</v>
      </c>
      <c r="I104" s="9">
        <f>'RPS-StatusQuo-2A-2B-3'!I95</f>
        <v>0</v>
      </c>
      <c r="J104" s="9">
        <f>'RPS-StatusQuo-2A-2B-3'!J95</f>
        <v>0</v>
      </c>
      <c r="K104" s="63">
        <f>'RPS-StatusQuo-2A-2B-3'!K95</f>
        <v>60</v>
      </c>
      <c r="L104" s="63" t="str">
        <f>'RPS-StatusQuo-2A-2B-3'!L95</f>
        <v>hard</v>
      </c>
      <c r="M104" s="63" t="str">
        <f>'RPS-StatusQuo-2A-2B-3'!M95</f>
        <v>RTO-renewable_hydro</v>
      </c>
      <c r="N104" s="63">
        <v>2</v>
      </c>
      <c r="O104" s="74">
        <f>'RPS-StatusQuo-2A-2B-3'!O95</f>
        <v>8.6394174196119472E-2</v>
      </c>
      <c r="P104" s="63">
        <f t="shared" si="3"/>
        <v>1</v>
      </c>
    </row>
    <row r="105" spans="1:16" x14ac:dyDescent="0.2">
      <c r="A105" s="63" t="str">
        <f>'RPS-StatusQuo-2A-2B-3'!A96</f>
        <v>OH-renewable_hydro</v>
      </c>
      <c r="B105" s="63" t="str">
        <f>'RPS-StatusQuo-2A-2B-3'!B96</f>
        <v>clean_energy</v>
      </c>
      <c r="C105" s="63" t="str">
        <f>'RPS-StatusQuo-2A-2B-3'!C96</f>
        <v>OH</v>
      </c>
      <c r="D105" s="63" t="str">
        <f>'RPS-StatusQuo-2A-2B-3'!D96</f>
        <v>renewable_hydro</v>
      </c>
      <c r="E105" s="63" t="str">
        <f>'RPS-StatusQuo-2A-2B-3'!E96</f>
        <v>OH</v>
      </c>
      <c r="F105" s="63">
        <f>'RPS-StatusQuo-2A-2B-3'!F96</f>
        <v>2026</v>
      </c>
      <c r="G105" s="2">
        <f>'RPS-StatusQuo-2A-2B-3'!G96</f>
        <v>153700.28811942399</v>
      </c>
      <c r="H105" s="9">
        <f>'RPS-StatusQuo-2A-2B-3'!H96</f>
        <v>7.2627831861378792E-2</v>
      </c>
      <c r="I105" s="9">
        <f>'RPS-StatusQuo-2A-2B-3'!I96</f>
        <v>0</v>
      </c>
      <c r="J105" s="9">
        <f>'RPS-StatusQuo-2A-2B-3'!J96</f>
        <v>0</v>
      </c>
      <c r="K105" s="63">
        <f>'RPS-StatusQuo-2A-2B-3'!K96</f>
        <v>60</v>
      </c>
      <c r="L105" s="63" t="str">
        <f>'RPS-StatusQuo-2A-2B-3'!L96</f>
        <v>hard</v>
      </c>
      <c r="M105" s="63" t="str">
        <f>'RPS-StatusQuo-2A-2B-3'!M96</f>
        <v>RTO-renewable_hydro</v>
      </c>
      <c r="N105" s="63">
        <v>2</v>
      </c>
      <c r="O105" s="74">
        <f>'RPS-StatusQuo-2A-2B-3'!O96</f>
        <v>8.3793301847958232E-2</v>
      </c>
      <c r="P105" s="63">
        <f t="shared" si="3"/>
        <v>1</v>
      </c>
    </row>
    <row r="106" spans="1:16" x14ac:dyDescent="0.2">
      <c r="A106" s="63" t="str">
        <f>'RPS-StatusQuo-2A-2B-3'!A97</f>
        <v>OH-renewable_hydro</v>
      </c>
      <c r="B106" s="63" t="str">
        <f>'RPS-StatusQuo-2A-2B-3'!B97</f>
        <v>clean_energy</v>
      </c>
      <c r="C106" s="63" t="str">
        <f>'RPS-StatusQuo-2A-2B-3'!C97</f>
        <v>OH</v>
      </c>
      <c r="D106" s="63" t="str">
        <f>'RPS-StatusQuo-2A-2B-3'!D97</f>
        <v>renewable_hydro</v>
      </c>
      <c r="E106" s="63" t="str">
        <f>'RPS-StatusQuo-2A-2B-3'!E97</f>
        <v>OH</v>
      </c>
      <c r="F106" s="63">
        <f>'RPS-StatusQuo-2A-2B-3'!F97</f>
        <v>2027</v>
      </c>
      <c r="G106" s="2">
        <f>'RPS-StatusQuo-2A-2B-3'!G97</f>
        <v>153821.46950375158</v>
      </c>
      <c r="H106" s="9">
        <f>'RPS-StatusQuo-2A-2B-3'!H97</f>
        <v>0</v>
      </c>
      <c r="I106" s="9">
        <f>'RPS-StatusQuo-2A-2B-3'!I97</f>
        <v>0</v>
      </c>
      <c r="J106" s="9">
        <f>'RPS-StatusQuo-2A-2B-3'!J97</f>
        <v>0</v>
      </c>
      <c r="K106" s="63">
        <f>'RPS-StatusQuo-2A-2B-3'!K97</f>
        <v>60</v>
      </c>
      <c r="L106" s="63" t="str">
        <f>'RPS-StatusQuo-2A-2B-3'!L97</f>
        <v>hard</v>
      </c>
      <c r="M106" s="63" t="str">
        <f>'RPS-StatusQuo-2A-2B-3'!M97</f>
        <v>RTO-renewable_hydro</v>
      </c>
      <c r="N106" s="63">
        <v>2</v>
      </c>
      <c r="O106" s="74">
        <f>'RPS-StatusQuo-2A-2B-3'!O97</f>
        <v>0</v>
      </c>
      <c r="P106" s="63">
        <f t="shared" si="3"/>
        <v>1</v>
      </c>
    </row>
    <row r="107" spans="1:16" x14ac:dyDescent="0.2">
      <c r="A107" s="63" t="str">
        <f>'RPS-StatusQuo-2A-2B-3'!A98</f>
        <v>OH-renewable_hydro</v>
      </c>
      <c r="B107" s="63" t="str">
        <f>'RPS-StatusQuo-2A-2B-3'!B98</f>
        <v>clean_energy</v>
      </c>
      <c r="C107" s="63" t="str">
        <f>'RPS-StatusQuo-2A-2B-3'!C98</f>
        <v>OH</v>
      </c>
      <c r="D107" s="63" t="str">
        <f>'RPS-StatusQuo-2A-2B-3'!D98</f>
        <v>renewable_hydro</v>
      </c>
      <c r="E107" s="63" t="str">
        <f>'RPS-StatusQuo-2A-2B-3'!E98</f>
        <v>OH</v>
      </c>
      <c r="F107" s="63">
        <f>'RPS-StatusQuo-2A-2B-3'!F98</f>
        <v>2028</v>
      </c>
      <c r="G107" s="2">
        <f>'RPS-StatusQuo-2A-2B-3'!G98</f>
        <v>154099.32970169501</v>
      </c>
      <c r="H107" s="9">
        <f>'RPS-StatusQuo-2A-2B-3'!H98</f>
        <v>0</v>
      </c>
      <c r="I107" s="9">
        <f>'RPS-StatusQuo-2A-2B-3'!I98</f>
        <v>0</v>
      </c>
      <c r="J107" s="9">
        <f>'RPS-StatusQuo-2A-2B-3'!J98</f>
        <v>0</v>
      </c>
      <c r="K107" s="63">
        <f>'RPS-StatusQuo-2A-2B-3'!K98</f>
        <v>60</v>
      </c>
      <c r="L107" s="63" t="str">
        <f>'RPS-StatusQuo-2A-2B-3'!L98</f>
        <v>hard</v>
      </c>
      <c r="M107" s="63" t="str">
        <f>'RPS-StatusQuo-2A-2B-3'!M98</f>
        <v>RTO-renewable_hydro</v>
      </c>
      <c r="N107" s="63">
        <v>2</v>
      </c>
      <c r="O107" s="74">
        <f>'RPS-StatusQuo-2A-2B-3'!O98</f>
        <v>0</v>
      </c>
      <c r="P107" s="63">
        <f t="shared" si="3"/>
        <v>1</v>
      </c>
    </row>
    <row r="108" spans="1:16" x14ac:dyDescent="0.2">
      <c r="A108" s="63" t="str">
        <f>'RPS-StatusQuo-2A-2B-3'!A99</f>
        <v>OH-renewable_hydro</v>
      </c>
      <c r="B108" s="63" t="str">
        <f>'RPS-StatusQuo-2A-2B-3'!B99</f>
        <v>clean_energy</v>
      </c>
      <c r="C108" s="63" t="str">
        <f>'RPS-StatusQuo-2A-2B-3'!C99</f>
        <v>OH</v>
      </c>
      <c r="D108" s="63" t="str">
        <f>'RPS-StatusQuo-2A-2B-3'!D99</f>
        <v>renewable_hydro</v>
      </c>
      <c r="E108" s="63" t="str">
        <f>'RPS-StatusQuo-2A-2B-3'!E99</f>
        <v>OH</v>
      </c>
      <c r="F108" s="63">
        <f>'RPS-StatusQuo-2A-2B-3'!F99</f>
        <v>2029</v>
      </c>
      <c r="G108" s="2">
        <f>'RPS-StatusQuo-2A-2B-3'!G99</f>
        <v>154504.01912623495</v>
      </c>
      <c r="H108" s="9">
        <f>'RPS-StatusQuo-2A-2B-3'!H99</f>
        <v>0</v>
      </c>
      <c r="I108" s="9">
        <f>'RPS-StatusQuo-2A-2B-3'!I99</f>
        <v>0</v>
      </c>
      <c r="J108" s="9">
        <f>'RPS-StatusQuo-2A-2B-3'!J99</f>
        <v>0</v>
      </c>
      <c r="K108" s="63">
        <f>'RPS-StatusQuo-2A-2B-3'!K99</f>
        <v>60</v>
      </c>
      <c r="L108" s="63" t="str">
        <f>'RPS-StatusQuo-2A-2B-3'!L99</f>
        <v>hard</v>
      </c>
      <c r="M108" s="63" t="str">
        <f>'RPS-StatusQuo-2A-2B-3'!M99</f>
        <v>RTO-renewable_hydro</v>
      </c>
      <c r="N108" s="63">
        <v>2</v>
      </c>
      <c r="O108" s="74">
        <f>'RPS-StatusQuo-2A-2B-3'!O99</f>
        <v>0</v>
      </c>
      <c r="P108" s="63">
        <f t="shared" si="3"/>
        <v>1</v>
      </c>
    </row>
    <row r="109" spans="1:16" x14ac:dyDescent="0.2">
      <c r="A109" s="63" t="str">
        <f>'RPS-StatusQuo-2A-2B-3'!A100</f>
        <v>OH-renewable_hydro</v>
      </c>
      <c r="B109" s="63" t="str">
        <f>'RPS-StatusQuo-2A-2B-3'!B100</f>
        <v>clean_energy</v>
      </c>
      <c r="C109" s="63" t="str">
        <f>'RPS-StatusQuo-2A-2B-3'!C100</f>
        <v>OH</v>
      </c>
      <c r="D109" s="63" t="str">
        <f>'RPS-StatusQuo-2A-2B-3'!D100</f>
        <v>renewable_hydro</v>
      </c>
      <c r="E109" s="63" t="str">
        <f>'RPS-StatusQuo-2A-2B-3'!E100</f>
        <v>OH</v>
      </c>
      <c r="F109" s="63">
        <f>'RPS-StatusQuo-2A-2B-3'!F100</f>
        <v>2030</v>
      </c>
      <c r="G109" s="2">
        <f>'RPS-StatusQuo-2A-2B-3'!G100</f>
        <v>155208.86849998948</v>
      </c>
      <c r="H109" s="9">
        <f>'RPS-StatusQuo-2A-2B-3'!H100</f>
        <v>0</v>
      </c>
      <c r="I109" s="9">
        <f>'RPS-StatusQuo-2A-2B-3'!I100</f>
        <v>0</v>
      </c>
      <c r="J109" s="9">
        <f>'RPS-StatusQuo-2A-2B-3'!J100</f>
        <v>0</v>
      </c>
      <c r="K109" s="63">
        <f>'RPS-StatusQuo-2A-2B-3'!K100</f>
        <v>60</v>
      </c>
      <c r="L109" s="63" t="str">
        <f>'RPS-StatusQuo-2A-2B-3'!L100</f>
        <v>hard</v>
      </c>
      <c r="M109" s="63" t="str">
        <f>'RPS-StatusQuo-2A-2B-3'!M100</f>
        <v>RTO-renewable_hydro</v>
      </c>
      <c r="N109" s="63">
        <v>2</v>
      </c>
      <c r="O109" s="74">
        <f>'RPS-StatusQuo-2A-2B-3'!O100</f>
        <v>0</v>
      </c>
      <c r="P109" s="63">
        <f t="shared" si="3"/>
        <v>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S244"/>
  <sheetViews>
    <sheetView zoomScale="115" zoomScaleNormal="115" workbookViewId="0"/>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6" width="6.375" style="63" bestFit="1" customWidth="1"/>
    <col min="7" max="7" width="11.125" style="63" bestFit="1" customWidth="1"/>
    <col min="8" max="8" width="6" style="63" bestFit="1" customWidth="1"/>
    <col min="9" max="9" width="5" style="63" bestFit="1" customWidth="1"/>
    <col min="10" max="11" width="7.875" style="63" bestFit="1" customWidth="1"/>
    <col min="12" max="12" width="6" style="63" bestFit="1" customWidth="1"/>
    <col min="13" max="13" width="7" style="63" bestFit="1" customWidth="1"/>
    <col min="14" max="14" width="13.875" style="63" bestFit="1" customWidth="1"/>
    <col min="15" max="15" width="10.875" style="63" bestFit="1" customWidth="1"/>
    <col min="16" max="16" width="16.5" style="63" bestFit="1" customWidth="1"/>
    <col min="17" max="17" width="6.5" style="63" bestFit="1" customWidth="1"/>
    <col min="18" max="18" width="18.875" style="63" bestFit="1" customWidth="1"/>
    <col min="19" max="16384" width="9" style="63"/>
  </cols>
  <sheetData>
    <row r="1" spans="1:19" x14ac:dyDescent="0.2">
      <c r="A1" s="63" t="s">
        <v>7</v>
      </c>
      <c r="B1" s="63" t="s">
        <v>605</v>
      </c>
      <c r="C1" s="63" t="s">
        <v>619</v>
      </c>
      <c r="D1" s="63" t="s">
        <v>603</v>
      </c>
      <c r="E1" s="63" t="s">
        <v>604</v>
      </c>
      <c r="F1" s="63" t="s">
        <v>1</v>
      </c>
      <c r="G1" s="63" t="s">
        <v>20</v>
      </c>
      <c r="H1" s="63" t="s">
        <v>15</v>
      </c>
      <c r="I1" s="63" t="s">
        <v>16</v>
      </c>
      <c r="J1" s="63" t="s">
        <v>13</v>
      </c>
      <c r="K1" s="63" t="s">
        <v>14</v>
      </c>
      <c r="L1" s="63" t="s">
        <v>17</v>
      </c>
      <c r="M1" s="63" t="s">
        <v>18</v>
      </c>
      <c r="N1" s="63" t="s">
        <v>19</v>
      </c>
      <c r="O1" s="63" t="s">
        <v>10</v>
      </c>
      <c r="P1" s="63" t="s">
        <v>3</v>
      </c>
      <c r="Q1" s="63" t="s">
        <v>2</v>
      </c>
      <c r="R1" s="63" t="s">
        <v>612</v>
      </c>
      <c r="S1" s="63" t="s">
        <v>611</v>
      </c>
    </row>
    <row r="2" spans="1:19" x14ac:dyDescent="0.2">
      <c r="A2" s="63" t="str">
        <f>E2&amp;"-"&amp;D2</f>
        <v>RTO-capacity_types</v>
      </c>
      <c r="B2" s="63" t="s">
        <v>39</v>
      </c>
      <c r="D2" s="63" t="s">
        <v>607</v>
      </c>
      <c r="E2" s="63" t="s">
        <v>0</v>
      </c>
      <c r="F2" s="63">
        <v>2023</v>
      </c>
      <c r="G2" s="2">
        <f>VLOOKUP(E2,load!$Z$89:$AJ$110,F2-2020, FALSE)</f>
        <v>152966.6622094296</v>
      </c>
      <c r="H2" s="63">
        <v>0</v>
      </c>
      <c r="I2" s="63">
        <v>5000</v>
      </c>
      <c r="J2" s="1"/>
      <c r="L2" s="63">
        <v>0.14799999999999999</v>
      </c>
      <c r="M2" s="63">
        <v>9.01E-2</v>
      </c>
      <c r="N2" s="2">
        <v>0</v>
      </c>
      <c r="O2" s="63" t="s">
        <v>11</v>
      </c>
      <c r="Q2" s="63">
        <v>0</v>
      </c>
      <c r="S2" s="63">
        <f>IF(COUNTIF($P$2:$P$244,A2)=0,1,0)</f>
        <v>0</v>
      </c>
    </row>
    <row r="3" spans="1:19" x14ac:dyDescent="0.2">
      <c r="A3" s="63" t="str">
        <f>A2</f>
        <v>RTO-capacity_types</v>
      </c>
      <c r="B3" s="63" t="str">
        <f>B2</f>
        <v>capacity</v>
      </c>
      <c r="D3" s="63" t="str">
        <f>D2</f>
        <v>capacity_types</v>
      </c>
      <c r="E3" s="63" t="str">
        <f>E2</f>
        <v>RTO</v>
      </c>
      <c r="F3" s="63">
        <f>F2+1</f>
        <v>2024</v>
      </c>
      <c r="G3" s="2">
        <f>VLOOKUP(E3,load!$Z$89:$AJ$110,F3-2020, FALSE)</f>
        <v>154291.92763246462</v>
      </c>
      <c r="H3" s="63">
        <f t="shared" ref="H3:O18" si="0">H2</f>
        <v>0</v>
      </c>
      <c r="I3" s="63">
        <f t="shared" si="0"/>
        <v>5000</v>
      </c>
      <c r="J3" s="1"/>
      <c r="L3" s="63">
        <f>L2</f>
        <v>0.14799999999999999</v>
      </c>
      <c r="M3" s="63">
        <f>M2</f>
        <v>9.01E-2</v>
      </c>
      <c r="N3" s="63">
        <f t="shared" si="0"/>
        <v>0</v>
      </c>
      <c r="O3" s="63" t="str">
        <f t="shared" si="0"/>
        <v>soft</v>
      </c>
      <c r="Q3" s="63">
        <f>Q2</f>
        <v>0</v>
      </c>
      <c r="S3" s="63">
        <f t="shared" ref="S3:S66" si="1">IF(COUNTIF($P$2:$P$244,A3)=0,1,0)</f>
        <v>0</v>
      </c>
    </row>
    <row r="4" spans="1:19" x14ac:dyDescent="0.2">
      <c r="A4" s="63" t="str">
        <f t="shared" ref="A4:E19" si="2">A3</f>
        <v>RTO-capacity_types</v>
      </c>
      <c r="B4" s="63" t="str">
        <f t="shared" si="2"/>
        <v>capacity</v>
      </c>
      <c r="D4" s="63" t="str">
        <f t="shared" si="2"/>
        <v>capacity_types</v>
      </c>
      <c r="E4" s="63" t="str">
        <f t="shared" si="2"/>
        <v>RTO</v>
      </c>
      <c r="F4" s="63">
        <f t="shared" ref="F4:F10" si="3">F3+1</f>
        <v>2025</v>
      </c>
      <c r="G4" s="2">
        <f>VLOOKUP(E4,load!$Z$89:$AJ$110,F4-2020, FALSE)</f>
        <v>155433.90661757579</v>
      </c>
      <c r="H4" s="63">
        <f t="shared" si="0"/>
        <v>0</v>
      </c>
      <c r="I4" s="63">
        <f t="shared" si="0"/>
        <v>5000</v>
      </c>
      <c r="J4" s="1"/>
      <c r="L4" s="63">
        <f t="shared" ref="L4:M4" si="4">L3</f>
        <v>0.14799999999999999</v>
      </c>
      <c r="M4" s="63">
        <f t="shared" si="4"/>
        <v>9.01E-2</v>
      </c>
      <c r="N4" s="63">
        <f t="shared" si="0"/>
        <v>0</v>
      </c>
      <c r="O4" s="63" t="str">
        <f t="shared" si="0"/>
        <v>soft</v>
      </c>
      <c r="Q4" s="63">
        <f t="shared" ref="Q4:Q10" si="5">Q3</f>
        <v>0</v>
      </c>
      <c r="S4" s="63">
        <f t="shared" si="1"/>
        <v>0</v>
      </c>
    </row>
    <row r="5" spans="1:19" x14ac:dyDescent="0.2">
      <c r="A5" s="63" t="str">
        <f t="shared" si="2"/>
        <v>RTO-capacity_types</v>
      </c>
      <c r="B5" s="63" t="str">
        <f t="shared" si="2"/>
        <v>capacity</v>
      </c>
      <c r="D5" s="63" t="str">
        <f t="shared" si="2"/>
        <v>capacity_types</v>
      </c>
      <c r="E5" s="63" t="str">
        <f t="shared" si="2"/>
        <v>RTO</v>
      </c>
      <c r="F5" s="63">
        <f t="shared" si="3"/>
        <v>2026</v>
      </c>
      <c r="G5" s="2">
        <f>VLOOKUP(E5,load!$Z$89:$AJ$110,F5-2020, FALSE)</f>
        <v>156483.93929184851</v>
      </c>
      <c r="H5" s="63">
        <f t="shared" si="0"/>
        <v>0</v>
      </c>
      <c r="I5" s="63">
        <f t="shared" si="0"/>
        <v>5000</v>
      </c>
      <c r="J5" s="1"/>
      <c r="L5" s="63">
        <f t="shared" ref="L5:M5" si="6">L4</f>
        <v>0.14799999999999999</v>
      </c>
      <c r="M5" s="63">
        <f t="shared" si="6"/>
        <v>9.01E-2</v>
      </c>
      <c r="N5" s="63">
        <f t="shared" si="0"/>
        <v>0</v>
      </c>
      <c r="O5" s="63" t="str">
        <f t="shared" si="0"/>
        <v>soft</v>
      </c>
      <c r="Q5" s="63">
        <f t="shared" si="5"/>
        <v>0</v>
      </c>
      <c r="S5" s="63">
        <f t="shared" si="1"/>
        <v>0</v>
      </c>
    </row>
    <row r="6" spans="1:19" x14ac:dyDescent="0.2">
      <c r="A6" s="63" t="str">
        <f t="shared" si="2"/>
        <v>RTO-capacity_types</v>
      </c>
      <c r="B6" s="63" t="str">
        <f t="shared" si="2"/>
        <v>capacity</v>
      </c>
      <c r="D6" s="63" t="str">
        <f t="shared" si="2"/>
        <v>capacity_types</v>
      </c>
      <c r="E6" s="63" t="str">
        <f t="shared" si="2"/>
        <v>RTO</v>
      </c>
      <c r="F6" s="63">
        <f t="shared" si="3"/>
        <v>2027</v>
      </c>
      <c r="G6" s="2">
        <f>VLOOKUP(E6,load!$Z$89:$AJ$110,F6-2020, FALSE)</f>
        <v>157061.12853480989</v>
      </c>
      <c r="H6" s="63">
        <f t="shared" si="0"/>
        <v>0</v>
      </c>
      <c r="I6" s="63">
        <f t="shared" si="0"/>
        <v>5000</v>
      </c>
      <c r="J6" s="1"/>
      <c r="L6" s="63">
        <f t="shared" ref="L6:M6" si="7">L5</f>
        <v>0.14799999999999999</v>
      </c>
      <c r="M6" s="63">
        <f t="shared" si="7"/>
        <v>9.01E-2</v>
      </c>
      <c r="N6" s="63">
        <f t="shared" si="0"/>
        <v>0</v>
      </c>
      <c r="O6" s="63" t="str">
        <f t="shared" si="0"/>
        <v>soft</v>
      </c>
      <c r="Q6" s="63">
        <f t="shared" si="5"/>
        <v>0</v>
      </c>
      <c r="S6" s="63">
        <f t="shared" si="1"/>
        <v>0</v>
      </c>
    </row>
    <row r="7" spans="1:19" x14ac:dyDescent="0.2">
      <c r="A7" s="63" t="str">
        <f t="shared" si="2"/>
        <v>RTO-capacity_types</v>
      </c>
      <c r="B7" s="63" t="str">
        <f t="shared" si="2"/>
        <v>capacity</v>
      </c>
      <c r="D7" s="63" t="str">
        <f t="shared" si="2"/>
        <v>capacity_types</v>
      </c>
      <c r="E7" s="63" t="str">
        <f t="shared" si="2"/>
        <v>RTO</v>
      </c>
      <c r="F7" s="63">
        <f t="shared" si="3"/>
        <v>2028</v>
      </c>
      <c r="G7" s="2">
        <f>VLOOKUP(E7,load!$Z$89:$AJ$110,F7-2020, FALSE)</f>
        <v>157770.50551967116</v>
      </c>
      <c r="H7" s="63">
        <f t="shared" si="0"/>
        <v>0</v>
      </c>
      <c r="I7" s="63">
        <f t="shared" si="0"/>
        <v>5000</v>
      </c>
      <c r="J7" s="1"/>
      <c r="L7" s="63">
        <f t="shared" ref="L7:M7" si="8">L6</f>
        <v>0.14799999999999999</v>
      </c>
      <c r="M7" s="63">
        <f t="shared" si="8"/>
        <v>9.01E-2</v>
      </c>
      <c r="N7" s="63">
        <f t="shared" si="0"/>
        <v>0</v>
      </c>
      <c r="O7" s="63" t="str">
        <f t="shared" si="0"/>
        <v>soft</v>
      </c>
      <c r="Q7" s="63">
        <f t="shared" si="5"/>
        <v>0</v>
      </c>
      <c r="S7" s="63">
        <f t="shared" si="1"/>
        <v>0</v>
      </c>
    </row>
    <row r="8" spans="1:19" x14ac:dyDescent="0.2">
      <c r="A8" s="63" t="str">
        <f t="shared" si="2"/>
        <v>RTO-capacity_types</v>
      </c>
      <c r="B8" s="63" t="str">
        <f t="shared" si="2"/>
        <v>capacity</v>
      </c>
      <c r="D8" s="63" t="str">
        <f t="shared" si="2"/>
        <v>capacity_types</v>
      </c>
      <c r="E8" s="63" t="str">
        <f t="shared" si="2"/>
        <v>RTO</v>
      </c>
      <c r="F8" s="63">
        <f t="shared" si="3"/>
        <v>2029</v>
      </c>
      <c r="G8" s="2">
        <f>VLOOKUP(E8,load!$Z$89:$AJ$110,F8-2020, FALSE)</f>
        <v>158690.05899396742</v>
      </c>
      <c r="H8" s="63">
        <f t="shared" si="0"/>
        <v>0</v>
      </c>
      <c r="I8" s="63">
        <f t="shared" si="0"/>
        <v>5000</v>
      </c>
      <c r="J8" s="1"/>
      <c r="L8" s="63">
        <f t="shared" ref="L8:M8" si="9">L7</f>
        <v>0.14799999999999999</v>
      </c>
      <c r="M8" s="63">
        <f t="shared" si="9"/>
        <v>9.01E-2</v>
      </c>
      <c r="N8" s="63">
        <f t="shared" si="0"/>
        <v>0</v>
      </c>
      <c r="O8" s="63" t="str">
        <f t="shared" si="0"/>
        <v>soft</v>
      </c>
      <c r="Q8" s="63">
        <f t="shared" si="5"/>
        <v>0</v>
      </c>
      <c r="S8" s="63">
        <f t="shared" si="1"/>
        <v>0</v>
      </c>
    </row>
    <row r="9" spans="1:19" x14ac:dyDescent="0.2">
      <c r="A9" s="63" t="str">
        <f t="shared" si="2"/>
        <v>RTO-capacity_types</v>
      </c>
      <c r="B9" s="63" t="str">
        <f t="shared" si="2"/>
        <v>capacity</v>
      </c>
      <c r="D9" s="63" t="str">
        <f t="shared" si="2"/>
        <v>capacity_types</v>
      </c>
      <c r="E9" s="63" t="str">
        <f t="shared" si="2"/>
        <v>RTO</v>
      </c>
      <c r="F9" s="63">
        <f t="shared" si="3"/>
        <v>2030</v>
      </c>
      <c r="G9" s="2">
        <f>VLOOKUP(E9,load!$Z$89:$AJ$110,F9-2020, FALSE)</f>
        <v>159622.16178757956</v>
      </c>
      <c r="H9" s="63">
        <f t="shared" si="0"/>
        <v>0</v>
      </c>
      <c r="I9" s="63">
        <f t="shared" si="0"/>
        <v>5000</v>
      </c>
      <c r="J9" s="1"/>
      <c r="L9" s="63">
        <f t="shared" ref="L9:M9" si="10">L8</f>
        <v>0.14799999999999999</v>
      </c>
      <c r="M9" s="63">
        <f t="shared" si="10"/>
        <v>9.01E-2</v>
      </c>
      <c r="N9" s="63">
        <f t="shared" si="0"/>
        <v>0</v>
      </c>
      <c r="O9" s="63" t="str">
        <f t="shared" si="0"/>
        <v>soft</v>
      </c>
      <c r="Q9" s="63">
        <f t="shared" si="5"/>
        <v>0</v>
      </c>
      <c r="S9" s="63">
        <f t="shared" si="1"/>
        <v>0</v>
      </c>
    </row>
    <row r="10" spans="1:19" x14ac:dyDescent="0.2">
      <c r="A10" s="63" t="str">
        <f t="shared" si="2"/>
        <v>RTO-capacity_types</v>
      </c>
      <c r="B10" s="63" t="str">
        <f t="shared" si="2"/>
        <v>capacity</v>
      </c>
      <c r="D10" s="63" t="str">
        <f t="shared" si="2"/>
        <v>capacity_types</v>
      </c>
      <c r="E10" s="63" t="str">
        <f t="shared" si="2"/>
        <v>RTO</v>
      </c>
      <c r="F10" s="63">
        <f t="shared" si="3"/>
        <v>2031</v>
      </c>
      <c r="G10" s="2">
        <f>VLOOKUP(E10,load!$Z$89:$AJ$110,F10-2020, FALSE)</f>
        <v>160512.9049283551</v>
      </c>
      <c r="H10" s="63">
        <f t="shared" si="0"/>
        <v>0</v>
      </c>
      <c r="I10" s="63">
        <f t="shared" si="0"/>
        <v>5000</v>
      </c>
      <c r="J10" s="1"/>
      <c r="L10" s="63">
        <f t="shared" ref="L10:M73" si="11">L9</f>
        <v>0.14799999999999999</v>
      </c>
      <c r="M10" s="63">
        <f t="shared" si="11"/>
        <v>9.01E-2</v>
      </c>
      <c r="N10" s="63">
        <f t="shared" si="0"/>
        <v>0</v>
      </c>
      <c r="O10" s="63" t="str">
        <f t="shared" si="0"/>
        <v>soft</v>
      </c>
      <c r="Q10" s="63">
        <f t="shared" si="5"/>
        <v>0</v>
      </c>
      <c r="S10" s="63">
        <f t="shared" si="1"/>
        <v>0</v>
      </c>
    </row>
    <row r="11" spans="1:19" x14ac:dyDescent="0.2">
      <c r="A11" s="63" t="str">
        <f>E11&amp;"-"&amp;D11</f>
        <v>PJM_AEP-capacity_types</v>
      </c>
      <c r="B11" s="63" t="str">
        <f t="shared" ref="B11:B74" si="12">B10</f>
        <v>capacity</v>
      </c>
      <c r="C11" s="63" t="str">
        <f>E11</f>
        <v>PJM_AEP</v>
      </c>
      <c r="D11" s="63" t="str">
        <f t="shared" ref="D11:D74" si="13">D10</f>
        <v>capacity_types</v>
      </c>
      <c r="E11" s="63" t="s">
        <v>95</v>
      </c>
      <c r="F11" s="63">
        <v>2023</v>
      </c>
      <c r="G11" s="2">
        <f>VLOOKUP(E11,load!$Z$89:$AJ$110,F11-2020, FALSE)</f>
        <v>22475</v>
      </c>
      <c r="H11" s="42">
        <v>12275</v>
      </c>
      <c r="I11" s="63">
        <v>0</v>
      </c>
      <c r="J11" s="1"/>
      <c r="L11" s="63">
        <f t="shared" si="11"/>
        <v>0.14799999999999999</v>
      </c>
      <c r="M11" s="63">
        <f t="shared" si="11"/>
        <v>9.01E-2</v>
      </c>
      <c r="N11" s="63">
        <f t="shared" si="0"/>
        <v>0</v>
      </c>
      <c r="O11" s="63" t="s">
        <v>12</v>
      </c>
      <c r="P11" s="63" t="str">
        <f>VLOOKUP(E11,mappings!$C$1:$K$22,6,FALSE)&amp;"-"&amp;D11</f>
        <v>WEST-capacity_types</v>
      </c>
      <c r="Q11" s="63">
        <f>VLOOKUP(E11,mappings!$C$1:$K$22,9,FALSE)</f>
        <v>2</v>
      </c>
      <c r="R11" s="34">
        <f>G11/SUMIFS($G$11:$G$244,$P$11:$P$244,P11,$F$11:$F$244,F11)</f>
        <v>0.28691611453665761</v>
      </c>
      <c r="S11" s="63">
        <f t="shared" si="1"/>
        <v>1</v>
      </c>
    </row>
    <row r="12" spans="1:19" x14ac:dyDescent="0.2">
      <c r="A12" s="63" t="str">
        <f t="shared" ref="A12:A19" si="14">A11</f>
        <v>PJM_AEP-capacity_types</v>
      </c>
      <c r="B12" s="63" t="str">
        <f t="shared" si="12"/>
        <v>capacity</v>
      </c>
      <c r="C12" s="63" t="str">
        <f t="shared" ref="C12:C75" si="15">E12</f>
        <v>PJM_AEP</v>
      </c>
      <c r="D12" s="63" t="str">
        <f t="shared" si="13"/>
        <v>capacity_types</v>
      </c>
      <c r="E12" s="63" t="str">
        <f t="shared" si="2"/>
        <v>PJM_AEP</v>
      </c>
      <c r="F12" s="63">
        <f>F11+1</f>
        <v>2024</v>
      </c>
      <c r="G12" s="2">
        <f>VLOOKUP(E12,load!$Z$89:$AJ$110,F12-2020, FALSE)</f>
        <v>22611</v>
      </c>
      <c r="H12" s="63">
        <f t="shared" ref="H12:I19" si="16">H11</f>
        <v>12275</v>
      </c>
      <c r="I12" s="63">
        <f t="shared" si="16"/>
        <v>0</v>
      </c>
      <c r="J12" s="1"/>
      <c r="L12" s="63">
        <f t="shared" si="11"/>
        <v>0.14799999999999999</v>
      </c>
      <c r="M12" s="63">
        <f t="shared" si="11"/>
        <v>9.01E-2</v>
      </c>
      <c r="N12" s="63">
        <f t="shared" si="0"/>
        <v>0</v>
      </c>
      <c r="O12" s="63" t="str">
        <f t="shared" si="0"/>
        <v>hard</v>
      </c>
      <c r="P12" s="63" t="str">
        <f>VLOOKUP(E12,mappings!$C$1:$K$22,6,FALSE)&amp;"-"&amp;D12</f>
        <v>WEST-capacity_types</v>
      </c>
      <c r="Q12" s="63">
        <f>VLOOKUP(E12,mappings!$C$1:$K$22,9,FALSE)</f>
        <v>2</v>
      </c>
      <c r="R12" s="34">
        <f t="shared" ref="R12:R75" si="17">G12/SUMIFS($G$11:$G$244,$P$11:$P$244,P12,$F$11:$F$244,F12)</f>
        <v>0.2872222857360619</v>
      </c>
      <c r="S12" s="63">
        <f t="shared" si="1"/>
        <v>1</v>
      </c>
    </row>
    <row r="13" spans="1:19" x14ac:dyDescent="0.2">
      <c r="A13" s="63" t="str">
        <f t="shared" si="14"/>
        <v>PJM_AEP-capacity_types</v>
      </c>
      <c r="B13" s="63" t="str">
        <f t="shared" si="12"/>
        <v>capacity</v>
      </c>
      <c r="C13" s="63" t="str">
        <f t="shared" si="15"/>
        <v>PJM_AEP</v>
      </c>
      <c r="D13" s="63" t="str">
        <f t="shared" si="13"/>
        <v>capacity_types</v>
      </c>
      <c r="E13" s="63" t="str">
        <f t="shared" si="2"/>
        <v>PJM_AEP</v>
      </c>
      <c r="F13" s="63">
        <f t="shared" ref="F13:F19" si="18">F12+1</f>
        <v>2025</v>
      </c>
      <c r="G13" s="2">
        <f>VLOOKUP(E13,load!$Z$89:$AJ$110,F13-2020, FALSE)</f>
        <v>22663</v>
      </c>
      <c r="H13" s="63">
        <f t="shared" si="16"/>
        <v>12275</v>
      </c>
      <c r="I13" s="63">
        <f t="shared" si="16"/>
        <v>0</v>
      </c>
      <c r="J13" s="1"/>
      <c r="L13" s="63">
        <f t="shared" si="11"/>
        <v>0.14799999999999999</v>
      </c>
      <c r="M13" s="63">
        <f t="shared" si="11"/>
        <v>9.01E-2</v>
      </c>
      <c r="N13" s="63">
        <f t="shared" si="0"/>
        <v>0</v>
      </c>
      <c r="O13" s="63" t="str">
        <f t="shared" si="0"/>
        <v>hard</v>
      </c>
      <c r="P13" s="63" t="str">
        <f>VLOOKUP(E13,mappings!$C$1:$K$22,6,FALSE)&amp;"-"&amp;D13</f>
        <v>WEST-capacity_types</v>
      </c>
      <c r="Q13" s="63">
        <f>VLOOKUP(E13,mappings!$C$1:$K$22,9,FALSE)</f>
        <v>2</v>
      </c>
      <c r="R13" s="34">
        <f t="shared" si="17"/>
        <v>0.28731348014046831</v>
      </c>
      <c r="S13" s="63">
        <f t="shared" si="1"/>
        <v>1</v>
      </c>
    </row>
    <row r="14" spans="1:19" x14ac:dyDescent="0.2">
      <c r="A14" s="63" t="str">
        <f t="shared" si="14"/>
        <v>PJM_AEP-capacity_types</v>
      </c>
      <c r="B14" s="63" t="str">
        <f t="shared" si="12"/>
        <v>capacity</v>
      </c>
      <c r="C14" s="63" t="str">
        <f t="shared" si="15"/>
        <v>PJM_AEP</v>
      </c>
      <c r="D14" s="63" t="str">
        <f t="shared" si="13"/>
        <v>capacity_types</v>
      </c>
      <c r="E14" s="63" t="str">
        <f t="shared" si="2"/>
        <v>PJM_AEP</v>
      </c>
      <c r="F14" s="63">
        <f t="shared" si="18"/>
        <v>2026</v>
      </c>
      <c r="G14" s="2">
        <f>VLOOKUP(E14,load!$Z$89:$AJ$110,F14-2020, FALSE)</f>
        <v>22685</v>
      </c>
      <c r="H14" s="63">
        <f t="shared" si="16"/>
        <v>12275</v>
      </c>
      <c r="I14" s="63">
        <f t="shared" si="16"/>
        <v>0</v>
      </c>
      <c r="J14" s="1"/>
      <c r="L14" s="63">
        <f t="shared" si="11"/>
        <v>0.14799999999999999</v>
      </c>
      <c r="M14" s="63">
        <f t="shared" si="11"/>
        <v>9.01E-2</v>
      </c>
      <c r="N14" s="63">
        <f t="shared" si="0"/>
        <v>0</v>
      </c>
      <c r="O14" s="63" t="str">
        <f t="shared" si="0"/>
        <v>hard</v>
      </c>
      <c r="P14" s="63" t="str">
        <f>VLOOKUP(E14,mappings!$C$1:$K$22,6,FALSE)&amp;"-"&amp;D14</f>
        <v>WEST-capacity_types</v>
      </c>
      <c r="Q14" s="63">
        <f>VLOOKUP(E14,mappings!$C$1:$K$22,9,FALSE)</f>
        <v>2</v>
      </c>
      <c r="R14" s="34">
        <f t="shared" si="17"/>
        <v>0.2870501594371615</v>
      </c>
      <c r="S14" s="63">
        <f t="shared" si="1"/>
        <v>1</v>
      </c>
    </row>
    <row r="15" spans="1:19" x14ac:dyDescent="0.2">
      <c r="A15" s="63" t="str">
        <f t="shared" si="14"/>
        <v>PJM_AEP-capacity_types</v>
      </c>
      <c r="B15" s="63" t="str">
        <f t="shared" si="12"/>
        <v>capacity</v>
      </c>
      <c r="C15" s="63" t="str">
        <f t="shared" si="15"/>
        <v>PJM_AEP</v>
      </c>
      <c r="D15" s="63" t="str">
        <f t="shared" si="13"/>
        <v>capacity_types</v>
      </c>
      <c r="E15" s="63" t="str">
        <f t="shared" si="2"/>
        <v>PJM_AEP</v>
      </c>
      <c r="F15" s="63">
        <f t="shared" si="18"/>
        <v>2027</v>
      </c>
      <c r="G15" s="2">
        <f>VLOOKUP(E15,load!$Z$89:$AJ$110,F15-2020, FALSE)</f>
        <v>22721</v>
      </c>
      <c r="H15" s="63">
        <f t="shared" si="16"/>
        <v>12275</v>
      </c>
      <c r="I15" s="63">
        <f t="shared" si="16"/>
        <v>0</v>
      </c>
      <c r="J15" s="1"/>
      <c r="L15" s="63">
        <f t="shared" si="11"/>
        <v>0.14799999999999999</v>
      </c>
      <c r="M15" s="63">
        <f t="shared" si="11"/>
        <v>9.01E-2</v>
      </c>
      <c r="N15" s="63">
        <f t="shared" si="0"/>
        <v>0</v>
      </c>
      <c r="O15" s="63" t="str">
        <f t="shared" si="0"/>
        <v>hard</v>
      </c>
      <c r="P15" s="63" t="str">
        <f>VLOOKUP(E15,mappings!$C$1:$K$22,6,FALSE)&amp;"-"&amp;D15</f>
        <v>WEST-capacity_types</v>
      </c>
      <c r="Q15" s="63">
        <f>VLOOKUP(E15,mappings!$C$1:$K$22,9,FALSE)</f>
        <v>2</v>
      </c>
      <c r="R15" s="34">
        <f t="shared" si="17"/>
        <v>0.28711695204397547</v>
      </c>
      <c r="S15" s="63">
        <f t="shared" si="1"/>
        <v>1</v>
      </c>
    </row>
    <row r="16" spans="1:19" x14ac:dyDescent="0.2">
      <c r="A16" s="63" t="str">
        <f t="shared" si="14"/>
        <v>PJM_AEP-capacity_types</v>
      </c>
      <c r="B16" s="63" t="str">
        <f t="shared" si="12"/>
        <v>capacity</v>
      </c>
      <c r="C16" s="63" t="str">
        <f t="shared" si="15"/>
        <v>PJM_AEP</v>
      </c>
      <c r="D16" s="63" t="str">
        <f t="shared" si="13"/>
        <v>capacity_types</v>
      </c>
      <c r="E16" s="63" t="str">
        <f t="shared" si="2"/>
        <v>PJM_AEP</v>
      </c>
      <c r="F16" s="63">
        <f t="shared" si="18"/>
        <v>2028</v>
      </c>
      <c r="G16" s="2">
        <f>VLOOKUP(E16,load!$Z$89:$AJ$110,F16-2020, FALSE)</f>
        <v>22796</v>
      </c>
      <c r="H16" s="63">
        <f t="shared" si="16"/>
        <v>12275</v>
      </c>
      <c r="I16" s="63">
        <f t="shared" si="16"/>
        <v>0</v>
      </c>
      <c r="J16" s="1"/>
      <c r="L16" s="63">
        <f t="shared" si="11"/>
        <v>0.14799999999999999</v>
      </c>
      <c r="M16" s="63">
        <f t="shared" si="11"/>
        <v>9.01E-2</v>
      </c>
      <c r="N16" s="63">
        <f t="shared" si="0"/>
        <v>0</v>
      </c>
      <c r="O16" s="63" t="str">
        <f t="shared" si="0"/>
        <v>hard</v>
      </c>
      <c r="P16" s="63" t="str">
        <f>VLOOKUP(E16,mappings!$C$1:$K$22,6,FALSE)&amp;"-"&amp;D16</f>
        <v>WEST-capacity_types</v>
      </c>
      <c r="Q16" s="63">
        <f>VLOOKUP(E16,mappings!$C$1:$K$22,9,FALSE)</f>
        <v>2</v>
      </c>
      <c r="R16" s="34">
        <f t="shared" si="17"/>
        <v>0.28759225383208226</v>
      </c>
      <c r="S16" s="63">
        <f t="shared" si="1"/>
        <v>1</v>
      </c>
    </row>
    <row r="17" spans="1:19" x14ac:dyDescent="0.2">
      <c r="A17" s="63" t="str">
        <f t="shared" si="14"/>
        <v>PJM_AEP-capacity_types</v>
      </c>
      <c r="B17" s="63" t="str">
        <f t="shared" si="12"/>
        <v>capacity</v>
      </c>
      <c r="C17" s="63" t="str">
        <f t="shared" si="15"/>
        <v>PJM_AEP</v>
      </c>
      <c r="D17" s="63" t="str">
        <f t="shared" si="13"/>
        <v>capacity_types</v>
      </c>
      <c r="E17" s="63" t="str">
        <f t="shared" si="2"/>
        <v>PJM_AEP</v>
      </c>
      <c r="F17" s="63">
        <f t="shared" si="18"/>
        <v>2029</v>
      </c>
      <c r="G17" s="2">
        <f>VLOOKUP(E17,load!$Z$89:$AJ$110,F17-2020, FALSE)</f>
        <v>22872</v>
      </c>
      <c r="H17" s="63">
        <f t="shared" si="16"/>
        <v>12275</v>
      </c>
      <c r="I17" s="63">
        <f t="shared" si="16"/>
        <v>0</v>
      </c>
      <c r="J17" s="1"/>
      <c r="L17" s="63">
        <f t="shared" si="11"/>
        <v>0.14799999999999999</v>
      </c>
      <c r="M17" s="63">
        <f t="shared" si="11"/>
        <v>9.01E-2</v>
      </c>
      <c r="N17" s="63">
        <f t="shared" si="0"/>
        <v>0</v>
      </c>
      <c r="O17" s="63" t="str">
        <f t="shared" si="0"/>
        <v>hard</v>
      </c>
      <c r="P17" s="63" t="str">
        <f>VLOOKUP(E17,mappings!$C$1:$K$22,6,FALSE)&amp;"-"&amp;D17</f>
        <v>WEST-capacity_types</v>
      </c>
      <c r="Q17" s="63">
        <f>VLOOKUP(E17,mappings!$C$1:$K$22,9,FALSE)</f>
        <v>2</v>
      </c>
      <c r="R17" s="34">
        <f t="shared" si="17"/>
        <v>0.28767640178099768</v>
      </c>
      <c r="S17" s="63">
        <f t="shared" si="1"/>
        <v>1</v>
      </c>
    </row>
    <row r="18" spans="1:19" x14ac:dyDescent="0.2">
      <c r="A18" s="63" t="str">
        <f t="shared" si="14"/>
        <v>PJM_AEP-capacity_types</v>
      </c>
      <c r="B18" s="63" t="str">
        <f t="shared" si="12"/>
        <v>capacity</v>
      </c>
      <c r="C18" s="63" t="str">
        <f t="shared" si="15"/>
        <v>PJM_AEP</v>
      </c>
      <c r="D18" s="63" t="str">
        <f t="shared" si="13"/>
        <v>capacity_types</v>
      </c>
      <c r="E18" s="63" t="str">
        <f t="shared" si="2"/>
        <v>PJM_AEP</v>
      </c>
      <c r="F18" s="63">
        <f t="shared" si="18"/>
        <v>2030</v>
      </c>
      <c r="G18" s="2">
        <f>VLOOKUP(E18,load!$Z$89:$AJ$110,F18-2020, FALSE)</f>
        <v>22967</v>
      </c>
      <c r="H18" s="63">
        <f t="shared" si="16"/>
        <v>12275</v>
      </c>
      <c r="I18" s="63">
        <f t="shared" si="16"/>
        <v>0</v>
      </c>
      <c r="J18" s="1"/>
      <c r="L18" s="63">
        <f t="shared" si="11"/>
        <v>0.14799999999999999</v>
      </c>
      <c r="M18" s="63">
        <f t="shared" si="11"/>
        <v>9.01E-2</v>
      </c>
      <c r="N18" s="63">
        <f t="shared" si="0"/>
        <v>0</v>
      </c>
      <c r="O18" s="63" t="str">
        <f t="shared" si="0"/>
        <v>hard</v>
      </c>
      <c r="P18" s="63" t="str">
        <f>VLOOKUP(E18,mappings!$C$1:$K$22,6,FALSE)&amp;"-"&amp;D18</f>
        <v>WEST-capacity_types</v>
      </c>
      <c r="Q18" s="63">
        <f>VLOOKUP(E18,mappings!$C$1:$K$22,9,FALSE)</f>
        <v>2</v>
      </c>
      <c r="R18" s="34">
        <f t="shared" si="17"/>
        <v>0.28783226598824457</v>
      </c>
      <c r="S18" s="63">
        <f t="shared" si="1"/>
        <v>1</v>
      </c>
    </row>
    <row r="19" spans="1:19" x14ac:dyDescent="0.2">
      <c r="A19" s="63" t="str">
        <f t="shared" si="14"/>
        <v>PJM_AEP-capacity_types</v>
      </c>
      <c r="B19" s="63" t="str">
        <f t="shared" si="12"/>
        <v>capacity</v>
      </c>
      <c r="C19" s="63" t="str">
        <f t="shared" si="15"/>
        <v>PJM_AEP</v>
      </c>
      <c r="D19" s="63" t="str">
        <f t="shared" si="13"/>
        <v>capacity_types</v>
      </c>
      <c r="E19" s="63" t="str">
        <f t="shared" si="2"/>
        <v>PJM_AEP</v>
      </c>
      <c r="F19" s="63">
        <f t="shared" si="18"/>
        <v>2031</v>
      </c>
      <c r="G19" s="2">
        <f>VLOOKUP(E19,load!$Z$89:$AJ$110,F19-2020, FALSE)</f>
        <v>23025</v>
      </c>
      <c r="H19" s="63">
        <f t="shared" si="16"/>
        <v>12275</v>
      </c>
      <c r="I19" s="63">
        <f t="shared" si="16"/>
        <v>0</v>
      </c>
      <c r="J19" s="1"/>
      <c r="L19" s="63">
        <f t="shared" si="11"/>
        <v>0.14799999999999999</v>
      </c>
      <c r="M19" s="63">
        <f t="shared" si="11"/>
        <v>9.01E-2</v>
      </c>
      <c r="N19" s="63">
        <f t="shared" ref="N19:O19" si="19">N18</f>
        <v>0</v>
      </c>
      <c r="O19" s="63" t="str">
        <f t="shared" si="19"/>
        <v>hard</v>
      </c>
      <c r="P19" s="63" t="str">
        <f>VLOOKUP(E19,mappings!$C$1:$K$22,6,FALSE)&amp;"-"&amp;D19</f>
        <v>WEST-capacity_types</v>
      </c>
      <c r="Q19" s="63">
        <f>VLOOKUP(E19,mappings!$C$1:$K$22,9,FALSE)</f>
        <v>2</v>
      </c>
      <c r="R19" s="34">
        <f t="shared" si="17"/>
        <v>0.28795647823911957</v>
      </c>
      <c r="S19" s="63">
        <f t="shared" si="1"/>
        <v>1</v>
      </c>
    </row>
    <row r="20" spans="1:19" x14ac:dyDescent="0.2">
      <c r="A20" s="63" t="str">
        <f t="shared" ref="A20:A182" si="20">E20&amp;"-"&amp;D20</f>
        <v>PJM_AlleghenyPower-capacity_types</v>
      </c>
      <c r="B20" s="63" t="str">
        <f t="shared" si="12"/>
        <v>capacity</v>
      </c>
      <c r="C20" s="63" t="str">
        <f t="shared" si="15"/>
        <v>PJM_AlleghenyPower</v>
      </c>
      <c r="D20" s="63" t="str">
        <f t="shared" si="13"/>
        <v>capacity_types</v>
      </c>
      <c r="E20" s="63" t="s">
        <v>96</v>
      </c>
      <c r="F20" s="63">
        <v>2023</v>
      </c>
      <c r="G20" s="2">
        <f>VLOOKUP(E20,load!$Z$89:$AJ$110,F20-2020, FALSE)</f>
        <v>8831</v>
      </c>
      <c r="H20" s="42">
        <v>9658</v>
      </c>
      <c r="I20" s="63">
        <v>0</v>
      </c>
      <c r="J20" s="1"/>
      <c r="L20" s="63">
        <f t="shared" si="11"/>
        <v>0.14799999999999999</v>
      </c>
      <c r="M20" s="63">
        <f t="shared" si="11"/>
        <v>9.01E-2</v>
      </c>
      <c r="N20" s="63">
        <f>N11</f>
        <v>0</v>
      </c>
      <c r="O20" s="63" t="s">
        <v>12</v>
      </c>
      <c r="P20" s="63" t="str">
        <f>VLOOKUP(E20,mappings!$C$1:$K$22,6,FALSE)&amp;"-"&amp;D20</f>
        <v>WEST-capacity_types</v>
      </c>
      <c r="Q20" s="63">
        <f>VLOOKUP(E20,mappings!$C$1:$K$22,9,FALSE)</f>
        <v>2</v>
      </c>
      <c r="R20" s="34">
        <f t="shared" si="17"/>
        <v>0.11273664994319124</v>
      </c>
      <c r="S20" s="63">
        <f t="shared" si="1"/>
        <v>1</v>
      </c>
    </row>
    <row r="21" spans="1:19" x14ac:dyDescent="0.2">
      <c r="A21" s="63" t="str">
        <f t="shared" ref="A21:E28" si="21">A20</f>
        <v>PJM_AlleghenyPower-capacity_types</v>
      </c>
      <c r="B21" s="63" t="str">
        <f t="shared" si="12"/>
        <v>capacity</v>
      </c>
      <c r="C21" s="63" t="str">
        <f t="shared" si="15"/>
        <v>PJM_AlleghenyPower</v>
      </c>
      <c r="D21" s="63" t="str">
        <f t="shared" si="13"/>
        <v>capacity_types</v>
      </c>
      <c r="E21" s="63" t="str">
        <f t="shared" si="21"/>
        <v>PJM_AlleghenyPower</v>
      </c>
      <c r="F21" s="63">
        <f>F20+1</f>
        <v>2024</v>
      </c>
      <c r="G21" s="2">
        <f>VLOOKUP(E21,load!$Z$89:$AJ$110,F21-2020, FALSE)</f>
        <v>8890</v>
      </c>
      <c r="H21" s="63">
        <f t="shared" ref="H21:I28" si="22">H20</f>
        <v>9658</v>
      </c>
      <c r="I21" s="63">
        <f t="shared" si="22"/>
        <v>0</v>
      </c>
      <c r="J21" s="1"/>
      <c r="L21" s="63">
        <f t="shared" si="11"/>
        <v>0.14799999999999999</v>
      </c>
      <c r="M21" s="63">
        <f t="shared" si="11"/>
        <v>9.01E-2</v>
      </c>
      <c r="N21" s="63">
        <f t="shared" ref="N21:O28" si="23">N20</f>
        <v>0</v>
      </c>
      <c r="O21" s="63" t="str">
        <f t="shared" si="23"/>
        <v>hard</v>
      </c>
      <c r="P21" s="63" t="str">
        <f>VLOOKUP(E21,mappings!$C$1:$K$22,6,FALSE)&amp;"-"&amp;D21</f>
        <v>WEST-capacity_types</v>
      </c>
      <c r="Q21" s="63">
        <f>VLOOKUP(E21,mappings!$C$1:$K$22,9,FALSE)</f>
        <v>2</v>
      </c>
      <c r="R21" s="34">
        <f t="shared" si="17"/>
        <v>0.11292760692554908</v>
      </c>
      <c r="S21" s="63">
        <f t="shared" si="1"/>
        <v>1</v>
      </c>
    </row>
    <row r="22" spans="1:19" x14ac:dyDescent="0.2">
      <c r="A22" s="63" t="str">
        <f t="shared" si="21"/>
        <v>PJM_AlleghenyPower-capacity_types</v>
      </c>
      <c r="B22" s="63" t="str">
        <f t="shared" si="12"/>
        <v>capacity</v>
      </c>
      <c r="C22" s="63" t="str">
        <f t="shared" si="15"/>
        <v>PJM_AlleghenyPower</v>
      </c>
      <c r="D22" s="63" t="str">
        <f t="shared" si="13"/>
        <v>capacity_types</v>
      </c>
      <c r="E22" s="63" t="str">
        <f t="shared" si="21"/>
        <v>PJM_AlleghenyPower</v>
      </c>
      <c r="F22" s="63">
        <f t="shared" ref="F22:F28" si="24">F21+1</f>
        <v>2025</v>
      </c>
      <c r="G22" s="2">
        <f>VLOOKUP(E22,load!$Z$89:$AJ$110,F22-2020, FALSE)</f>
        <v>8935</v>
      </c>
      <c r="H22" s="63">
        <f t="shared" si="22"/>
        <v>9658</v>
      </c>
      <c r="I22" s="63">
        <f t="shared" si="22"/>
        <v>0</v>
      </c>
      <c r="J22" s="1"/>
      <c r="L22" s="63">
        <f t="shared" si="11"/>
        <v>0.14799999999999999</v>
      </c>
      <c r="M22" s="63">
        <f t="shared" si="11"/>
        <v>9.01E-2</v>
      </c>
      <c r="N22" s="63">
        <f t="shared" si="23"/>
        <v>0</v>
      </c>
      <c r="O22" s="63" t="str">
        <f t="shared" si="23"/>
        <v>hard</v>
      </c>
      <c r="P22" s="63" t="str">
        <f>VLOOKUP(E22,mappings!$C$1:$K$22,6,FALSE)&amp;"-"&amp;D22</f>
        <v>WEST-capacity_types</v>
      </c>
      <c r="Q22" s="63">
        <f>VLOOKUP(E22,mappings!$C$1:$K$22,9,FALSE)</f>
        <v>2</v>
      </c>
      <c r="R22" s="34">
        <f t="shared" si="17"/>
        <v>0.11327476261108786</v>
      </c>
      <c r="S22" s="63">
        <f t="shared" si="1"/>
        <v>1</v>
      </c>
    </row>
    <row r="23" spans="1:19" x14ac:dyDescent="0.2">
      <c r="A23" s="63" t="str">
        <f t="shared" si="21"/>
        <v>PJM_AlleghenyPower-capacity_types</v>
      </c>
      <c r="B23" s="63" t="str">
        <f t="shared" si="12"/>
        <v>capacity</v>
      </c>
      <c r="C23" s="63" t="str">
        <f t="shared" si="15"/>
        <v>PJM_AlleghenyPower</v>
      </c>
      <c r="D23" s="63" t="str">
        <f t="shared" si="13"/>
        <v>capacity_types</v>
      </c>
      <c r="E23" s="63" t="str">
        <f t="shared" si="21"/>
        <v>PJM_AlleghenyPower</v>
      </c>
      <c r="F23" s="63">
        <f t="shared" si="24"/>
        <v>2026</v>
      </c>
      <c r="G23" s="2">
        <f>VLOOKUP(E23,load!$Z$89:$AJ$110,F23-2020, FALSE)</f>
        <v>8951</v>
      </c>
      <c r="H23" s="63">
        <f t="shared" si="22"/>
        <v>9658</v>
      </c>
      <c r="I23" s="63">
        <f t="shared" si="22"/>
        <v>0</v>
      </c>
      <c r="J23" s="1"/>
      <c r="L23" s="63">
        <f t="shared" si="11"/>
        <v>0.14799999999999999</v>
      </c>
      <c r="M23" s="63">
        <f t="shared" si="11"/>
        <v>9.01E-2</v>
      </c>
      <c r="N23" s="63">
        <f t="shared" si="23"/>
        <v>0</v>
      </c>
      <c r="O23" s="63" t="str">
        <f t="shared" si="23"/>
        <v>hard</v>
      </c>
      <c r="P23" s="63" t="str">
        <f>VLOOKUP(E23,mappings!$C$1:$K$22,6,FALSE)&amp;"-"&amp;D23</f>
        <v>WEST-capacity_types</v>
      </c>
      <c r="Q23" s="63">
        <f>VLOOKUP(E23,mappings!$C$1:$K$22,9,FALSE)</f>
        <v>2</v>
      </c>
      <c r="R23" s="34">
        <f t="shared" si="17"/>
        <v>0.11326365338867236</v>
      </c>
      <c r="S23" s="63">
        <f t="shared" si="1"/>
        <v>1</v>
      </c>
    </row>
    <row r="24" spans="1:19" x14ac:dyDescent="0.2">
      <c r="A24" s="63" t="str">
        <f t="shared" si="21"/>
        <v>PJM_AlleghenyPower-capacity_types</v>
      </c>
      <c r="B24" s="63" t="str">
        <f t="shared" si="12"/>
        <v>capacity</v>
      </c>
      <c r="C24" s="63" t="str">
        <f t="shared" si="15"/>
        <v>PJM_AlleghenyPower</v>
      </c>
      <c r="D24" s="63" t="str">
        <f t="shared" si="13"/>
        <v>capacity_types</v>
      </c>
      <c r="E24" s="63" t="str">
        <f t="shared" si="21"/>
        <v>PJM_AlleghenyPower</v>
      </c>
      <c r="F24" s="63">
        <f t="shared" si="24"/>
        <v>2027</v>
      </c>
      <c r="G24" s="2">
        <f>VLOOKUP(E24,load!$Z$89:$AJ$110,F24-2020, FALSE)</f>
        <v>8979</v>
      </c>
      <c r="H24" s="63">
        <f t="shared" si="22"/>
        <v>9658</v>
      </c>
      <c r="I24" s="63">
        <f t="shared" si="22"/>
        <v>0</v>
      </c>
      <c r="J24" s="1"/>
      <c r="L24" s="63">
        <f t="shared" si="11"/>
        <v>0.14799999999999999</v>
      </c>
      <c r="M24" s="63">
        <f t="shared" si="11"/>
        <v>9.01E-2</v>
      </c>
      <c r="N24" s="63">
        <f t="shared" si="23"/>
        <v>0</v>
      </c>
      <c r="O24" s="63" t="str">
        <f t="shared" si="23"/>
        <v>hard</v>
      </c>
      <c r="P24" s="63" t="str">
        <f>VLOOKUP(E24,mappings!$C$1:$K$22,6,FALSE)&amp;"-"&amp;D24</f>
        <v>WEST-capacity_types</v>
      </c>
      <c r="Q24" s="63">
        <f>VLOOKUP(E24,mappings!$C$1:$K$22,9,FALSE)</f>
        <v>2</v>
      </c>
      <c r="R24" s="34">
        <f t="shared" si="17"/>
        <v>0.11346433310166172</v>
      </c>
      <c r="S24" s="63">
        <f t="shared" si="1"/>
        <v>1</v>
      </c>
    </row>
    <row r="25" spans="1:19" x14ac:dyDescent="0.2">
      <c r="A25" s="63" t="str">
        <f t="shared" si="21"/>
        <v>PJM_AlleghenyPower-capacity_types</v>
      </c>
      <c r="B25" s="63" t="str">
        <f t="shared" si="12"/>
        <v>capacity</v>
      </c>
      <c r="C25" s="63" t="str">
        <f t="shared" si="15"/>
        <v>PJM_AlleghenyPower</v>
      </c>
      <c r="D25" s="63" t="str">
        <f t="shared" si="13"/>
        <v>capacity_types</v>
      </c>
      <c r="E25" s="63" t="str">
        <f t="shared" si="21"/>
        <v>PJM_AlleghenyPower</v>
      </c>
      <c r="F25" s="63">
        <f t="shared" si="24"/>
        <v>2028</v>
      </c>
      <c r="G25" s="2">
        <f>VLOOKUP(E25,load!$Z$89:$AJ$110,F25-2020, FALSE)</f>
        <v>9005</v>
      </c>
      <c r="H25" s="63">
        <f t="shared" si="22"/>
        <v>9658</v>
      </c>
      <c r="I25" s="63">
        <f t="shared" si="22"/>
        <v>0</v>
      </c>
      <c r="J25" s="1"/>
      <c r="L25" s="63">
        <f t="shared" si="11"/>
        <v>0.14799999999999999</v>
      </c>
      <c r="M25" s="63">
        <f t="shared" si="11"/>
        <v>9.01E-2</v>
      </c>
      <c r="N25" s="63">
        <f t="shared" si="23"/>
        <v>0</v>
      </c>
      <c r="O25" s="63" t="str">
        <f t="shared" si="23"/>
        <v>hard</v>
      </c>
      <c r="P25" s="63" t="str">
        <f>VLOOKUP(E25,mappings!$C$1:$K$22,6,FALSE)&amp;"-"&amp;D25</f>
        <v>WEST-capacity_types</v>
      </c>
      <c r="Q25" s="63">
        <f>VLOOKUP(E25,mappings!$C$1:$K$22,9,FALSE)</f>
        <v>2</v>
      </c>
      <c r="R25" s="34">
        <f t="shared" si="17"/>
        <v>0.11360625749069576</v>
      </c>
      <c r="S25" s="63">
        <f t="shared" si="1"/>
        <v>1</v>
      </c>
    </row>
    <row r="26" spans="1:19" x14ac:dyDescent="0.2">
      <c r="A26" s="63" t="str">
        <f t="shared" si="21"/>
        <v>PJM_AlleghenyPower-capacity_types</v>
      </c>
      <c r="B26" s="63" t="str">
        <f t="shared" si="12"/>
        <v>capacity</v>
      </c>
      <c r="C26" s="63" t="str">
        <f t="shared" si="15"/>
        <v>PJM_AlleghenyPower</v>
      </c>
      <c r="D26" s="63" t="str">
        <f t="shared" si="13"/>
        <v>capacity_types</v>
      </c>
      <c r="E26" s="63" t="str">
        <f t="shared" si="21"/>
        <v>PJM_AlleghenyPower</v>
      </c>
      <c r="F26" s="63">
        <f t="shared" si="24"/>
        <v>2029</v>
      </c>
      <c r="G26" s="2">
        <f>VLOOKUP(E26,load!$Z$89:$AJ$110,F26-2020, FALSE)</f>
        <v>9039</v>
      </c>
      <c r="H26" s="63">
        <f t="shared" si="22"/>
        <v>9658</v>
      </c>
      <c r="I26" s="63">
        <f t="shared" si="22"/>
        <v>0</v>
      </c>
      <c r="J26" s="1"/>
      <c r="L26" s="63">
        <f t="shared" si="11"/>
        <v>0.14799999999999999</v>
      </c>
      <c r="M26" s="63">
        <f t="shared" si="11"/>
        <v>9.01E-2</v>
      </c>
      <c r="N26" s="63">
        <f t="shared" si="23"/>
        <v>0</v>
      </c>
      <c r="O26" s="63" t="str">
        <f t="shared" si="23"/>
        <v>hard</v>
      </c>
      <c r="P26" s="63" t="str">
        <f>VLOOKUP(E26,mappings!$C$1:$K$22,6,FALSE)&amp;"-"&amp;D26</f>
        <v>WEST-capacity_types</v>
      </c>
      <c r="Q26" s="63">
        <f>VLOOKUP(E26,mappings!$C$1:$K$22,9,FALSE)</f>
        <v>2</v>
      </c>
      <c r="R26" s="34">
        <f t="shared" si="17"/>
        <v>0.11368953286544412</v>
      </c>
      <c r="S26" s="63">
        <f t="shared" si="1"/>
        <v>1</v>
      </c>
    </row>
    <row r="27" spans="1:19" x14ac:dyDescent="0.2">
      <c r="A27" s="63" t="str">
        <f t="shared" si="21"/>
        <v>PJM_AlleghenyPower-capacity_types</v>
      </c>
      <c r="B27" s="63" t="str">
        <f t="shared" si="12"/>
        <v>capacity</v>
      </c>
      <c r="C27" s="63" t="str">
        <f t="shared" si="15"/>
        <v>PJM_AlleghenyPower</v>
      </c>
      <c r="D27" s="63" t="str">
        <f t="shared" si="13"/>
        <v>capacity_types</v>
      </c>
      <c r="E27" s="63" t="str">
        <f t="shared" si="21"/>
        <v>PJM_AlleghenyPower</v>
      </c>
      <c r="F27" s="63">
        <f t="shared" si="24"/>
        <v>2030</v>
      </c>
      <c r="G27" s="2">
        <f>VLOOKUP(E27,load!$Z$89:$AJ$110,F27-2020, FALSE)</f>
        <v>9081</v>
      </c>
      <c r="H27" s="63">
        <f t="shared" si="22"/>
        <v>9658</v>
      </c>
      <c r="I27" s="63">
        <f t="shared" si="22"/>
        <v>0</v>
      </c>
      <c r="J27" s="1"/>
      <c r="L27" s="63">
        <f t="shared" si="11"/>
        <v>0.14799999999999999</v>
      </c>
      <c r="M27" s="63">
        <f t="shared" si="11"/>
        <v>9.01E-2</v>
      </c>
      <c r="N27" s="63">
        <f t="shared" si="23"/>
        <v>0</v>
      </c>
      <c r="O27" s="63" t="str">
        <f t="shared" si="23"/>
        <v>hard</v>
      </c>
      <c r="P27" s="63" t="str">
        <f>VLOOKUP(E27,mappings!$C$1:$K$22,6,FALSE)&amp;"-"&amp;D27</f>
        <v>WEST-capacity_types</v>
      </c>
      <c r="Q27" s="63">
        <f>VLOOKUP(E27,mappings!$C$1:$K$22,9,FALSE)</f>
        <v>2</v>
      </c>
      <c r="R27" s="34">
        <f t="shared" si="17"/>
        <v>0.11380697554923364</v>
      </c>
      <c r="S27" s="63">
        <f t="shared" si="1"/>
        <v>1</v>
      </c>
    </row>
    <row r="28" spans="1:19" x14ac:dyDescent="0.2">
      <c r="A28" s="63" t="str">
        <f t="shared" si="21"/>
        <v>PJM_AlleghenyPower-capacity_types</v>
      </c>
      <c r="B28" s="63" t="str">
        <f t="shared" si="12"/>
        <v>capacity</v>
      </c>
      <c r="C28" s="63" t="str">
        <f t="shared" si="15"/>
        <v>PJM_AlleghenyPower</v>
      </c>
      <c r="D28" s="63" t="str">
        <f t="shared" si="13"/>
        <v>capacity_types</v>
      </c>
      <c r="E28" s="63" t="str">
        <f t="shared" si="21"/>
        <v>PJM_AlleghenyPower</v>
      </c>
      <c r="F28" s="63">
        <f t="shared" si="24"/>
        <v>2031</v>
      </c>
      <c r="G28" s="2">
        <f>VLOOKUP(E28,load!$Z$89:$AJ$110,F28-2020, FALSE)</f>
        <v>9120</v>
      </c>
      <c r="H28" s="63">
        <f t="shared" si="22"/>
        <v>9658</v>
      </c>
      <c r="I28" s="63">
        <f t="shared" si="22"/>
        <v>0</v>
      </c>
      <c r="J28" s="1"/>
      <c r="L28" s="63">
        <f t="shared" si="11"/>
        <v>0.14799999999999999</v>
      </c>
      <c r="M28" s="63">
        <f t="shared" si="11"/>
        <v>9.01E-2</v>
      </c>
      <c r="N28" s="63">
        <f t="shared" si="23"/>
        <v>0</v>
      </c>
      <c r="O28" s="63" t="str">
        <f t="shared" si="23"/>
        <v>hard</v>
      </c>
      <c r="P28" s="63" t="str">
        <f>VLOOKUP(E28,mappings!$C$1:$K$22,6,FALSE)&amp;"-"&amp;D28</f>
        <v>WEST-capacity_types</v>
      </c>
      <c r="Q28" s="63">
        <f>VLOOKUP(E28,mappings!$C$1:$K$22,9,FALSE)</f>
        <v>2</v>
      </c>
      <c r="R28" s="34">
        <f t="shared" si="17"/>
        <v>0.11405702851425713</v>
      </c>
      <c r="S28" s="63">
        <f t="shared" si="1"/>
        <v>1</v>
      </c>
    </row>
    <row r="29" spans="1:19" x14ac:dyDescent="0.2">
      <c r="A29" s="63" t="str">
        <f t="shared" si="20"/>
        <v>PJM_AtlanticElec-capacity_types</v>
      </c>
      <c r="B29" s="63" t="str">
        <f t="shared" si="12"/>
        <v>capacity</v>
      </c>
      <c r="C29" s="63" t="str">
        <f t="shared" si="15"/>
        <v>PJM_AtlanticElec</v>
      </c>
      <c r="D29" s="63" t="str">
        <f t="shared" si="13"/>
        <v>capacity_types</v>
      </c>
      <c r="E29" s="63" t="s">
        <v>97</v>
      </c>
      <c r="F29" s="63">
        <v>2023</v>
      </c>
      <c r="G29" s="2">
        <f>VLOOKUP(E29,load!$Z$89:$AJ$110,F29-2020, FALSE)</f>
        <v>2729</v>
      </c>
      <c r="H29" s="42">
        <v>12499</v>
      </c>
      <c r="I29" s="63">
        <v>0</v>
      </c>
      <c r="J29" s="1"/>
      <c r="L29" s="63">
        <f t="shared" si="11"/>
        <v>0.14799999999999999</v>
      </c>
      <c r="M29" s="63">
        <f t="shared" si="11"/>
        <v>9.01E-2</v>
      </c>
      <c r="N29" s="63">
        <f>N20</f>
        <v>0</v>
      </c>
      <c r="O29" s="63" t="s">
        <v>12</v>
      </c>
      <c r="P29" s="63" t="str">
        <f>VLOOKUP(E29,mappings!$C$1:$K$22,6,FALSE)&amp;"-"&amp;D29</f>
        <v>EMAAC-capacity_types</v>
      </c>
      <c r="Q29" s="63">
        <f>VLOOKUP(E29,mappings!$C$1:$K$22,9,FALSE)</f>
        <v>3</v>
      </c>
      <c r="R29" s="34">
        <f t="shared" si="17"/>
        <v>8.5529821042404489E-2</v>
      </c>
      <c r="S29" s="63">
        <f t="shared" si="1"/>
        <v>1</v>
      </c>
    </row>
    <row r="30" spans="1:19" x14ac:dyDescent="0.2">
      <c r="A30" s="63" t="str">
        <f t="shared" ref="A30:E37" si="25">A29</f>
        <v>PJM_AtlanticElec-capacity_types</v>
      </c>
      <c r="B30" s="63" t="str">
        <f t="shared" si="12"/>
        <v>capacity</v>
      </c>
      <c r="C30" s="63" t="str">
        <f t="shared" si="15"/>
        <v>PJM_AtlanticElec</v>
      </c>
      <c r="D30" s="63" t="str">
        <f t="shared" si="13"/>
        <v>capacity_types</v>
      </c>
      <c r="E30" s="63" t="str">
        <f t="shared" si="25"/>
        <v>PJM_AtlanticElec</v>
      </c>
      <c r="F30" s="63">
        <f>F29+1</f>
        <v>2024</v>
      </c>
      <c r="G30" s="2">
        <f>VLOOKUP(E30,load!$Z$89:$AJ$110,F30-2020, FALSE)</f>
        <v>2738</v>
      </c>
      <c r="H30" s="63">
        <f t="shared" ref="H30:I37" si="26">H29</f>
        <v>12499</v>
      </c>
      <c r="I30" s="63">
        <f t="shared" si="26"/>
        <v>0</v>
      </c>
      <c r="J30" s="1"/>
      <c r="L30" s="63">
        <f t="shared" si="11"/>
        <v>0.14799999999999999</v>
      </c>
      <c r="M30" s="63">
        <f t="shared" si="11"/>
        <v>9.01E-2</v>
      </c>
      <c r="N30" s="63">
        <f t="shared" ref="N30:O37" si="27">N29</f>
        <v>0</v>
      </c>
      <c r="O30" s="63" t="str">
        <f t="shared" si="27"/>
        <v>hard</v>
      </c>
      <c r="P30" s="63" t="str">
        <f>VLOOKUP(E30,mappings!$C$1:$K$22,6,FALSE)&amp;"-"&amp;D30</f>
        <v>EMAAC-capacity_types</v>
      </c>
      <c r="Q30" s="63">
        <f>VLOOKUP(E30,mappings!$C$1:$K$22,9,FALSE)</f>
        <v>3</v>
      </c>
      <c r="R30" s="34">
        <f t="shared" si="17"/>
        <v>8.5429017160686432E-2</v>
      </c>
      <c r="S30" s="63">
        <f t="shared" si="1"/>
        <v>1</v>
      </c>
    </row>
    <row r="31" spans="1:19" x14ac:dyDescent="0.2">
      <c r="A31" s="63" t="str">
        <f t="shared" si="25"/>
        <v>PJM_AtlanticElec-capacity_types</v>
      </c>
      <c r="B31" s="63" t="str">
        <f t="shared" si="12"/>
        <v>capacity</v>
      </c>
      <c r="C31" s="63" t="str">
        <f t="shared" si="15"/>
        <v>PJM_AtlanticElec</v>
      </c>
      <c r="D31" s="63" t="str">
        <f t="shared" si="13"/>
        <v>capacity_types</v>
      </c>
      <c r="E31" s="63" t="str">
        <f t="shared" si="25"/>
        <v>PJM_AtlanticElec</v>
      </c>
      <c r="F31" s="63">
        <f t="shared" ref="F31:F37" si="28">F30+1</f>
        <v>2025</v>
      </c>
      <c r="G31" s="2">
        <f>VLOOKUP(E31,load!$Z$89:$AJ$110,F31-2020, FALSE)</f>
        <v>2754</v>
      </c>
      <c r="H31" s="63">
        <f t="shared" si="26"/>
        <v>12499</v>
      </c>
      <c r="I31" s="63">
        <f t="shared" si="26"/>
        <v>0</v>
      </c>
      <c r="J31" s="1"/>
      <c r="L31" s="63">
        <f t="shared" si="11"/>
        <v>0.14799999999999999</v>
      </c>
      <c r="M31" s="63">
        <f t="shared" si="11"/>
        <v>9.01E-2</v>
      </c>
      <c r="N31" s="63">
        <f t="shared" si="27"/>
        <v>0</v>
      </c>
      <c r="O31" s="63" t="str">
        <f t="shared" si="27"/>
        <v>hard</v>
      </c>
      <c r="P31" s="63" t="str">
        <f>VLOOKUP(E31,mappings!$C$1:$K$22,6,FALSE)&amp;"-"&amp;D31</f>
        <v>EMAAC-capacity_types</v>
      </c>
      <c r="Q31" s="63">
        <f>VLOOKUP(E31,mappings!$C$1:$K$22,9,FALSE)</f>
        <v>3</v>
      </c>
      <c r="R31" s="34">
        <f t="shared" si="17"/>
        <v>8.5730295106462462E-2</v>
      </c>
      <c r="S31" s="63">
        <f t="shared" si="1"/>
        <v>1</v>
      </c>
    </row>
    <row r="32" spans="1:19" x14ac:dyDescent="0.2">
      <c r="A32" s="63" t="str">
        <f t="shared" si="25"/>
        <v>PJM_AtlanticElec-capacity_types</v>
      </c>
      <c r="B32" s="63" t="str">
        <f t="shared" si="12"/>
        <v>capacity</v>
      </c>
      <c r="C32" s="63" t="str">
        <f t="shared" si="15"/>
        <v>PJM_AtlanticElec</v>
      </c>
      <c r="D32" s="63" t="str">
        <f t="shared" si="13"/>
        <v>capacity_types</v>
      </c>
      <c r="E32" s="63" t="str">
        <f t="shared" si="25"/>
        <v>PJM_AtlanticElec</v>
      </c>
      <c r="F32" s="63">
        <f t="shared" si="28"/>
        <v>2026</v>
      </c>
      <c r="G32" s="2">
        <f>VLOOKUP(E32,load!$Z$89:$AJ$110,F32-2020, FALSE)</f>
        <v>2764</v>
      </c>
      <c r="H32" s="63">
        <f t="shared" si="26"/>
        <v>12499</v>
      </c>
      <c r="I32" s="63">
        <f t="shared" si="26"/>
        <v>0</v>
      </c>
      <c r="J32" s="1"/>
      <c r="L32" s="63">
        <f t="shared" si="11"/>
        <v>0.14799999999999999</v>
      </c>
      <c r="M32" s="63">
        <f t="shared" si="11"/>
        <v>9.01E-2</v>
      </c>
      <c r="N32" s="63">
        <f t="shared" si="27"/>
        <v>0</v>
      </c>
      <c r="O32" s="63" t="str">
        <f t="shared" si="27"/>
        <v>hard</v>
      </c>
      <c r="P32" s="63" t="str">
        <f>VLOOKUP(E32,mappings!$C$1:$K$22,6,FALSE)&amp;"-"&amp;D32</f>
        <v>EMAAC-capacity_types</v>
      </c>
      <c r="Q32" s="63">
        <f>VLOOKUP(E32,mappings!$C$1:$K$22,9,FALSE)</f>
        <v>3</v>
      </c>
      <c r="R32" s="34">
        <f t="shared" si="17"/>
        <v>8.5827847472363675E-2</v>
      </c>
      <c r="S32" s="63">
        <f t="shared" si="1"/>
        <v>1</v>
      </c>
    </row>
    <row r="33" spans="1:19" x14ac:dyDescent="0.2">
      <c r="A33" s="63" t="str">
        <f t="shared" si="25"/>
        <v>PJM_AtlanticElec-capacity_types</v>
      </c>
      <c r="B33" s="63" t="str">
        <f t="shared" si="12"/>
        <v>capacity</v>
      </c>
      <c r="C33" s="63" t="str">
        <f t="shared" si="15"/>
        <v>PJM_AtlanticElec</v>
      </c>
      <c r="D33" s="63" t="str">
        <f t="shared" si="13"/>
        <v>capacity_types</v>
      </c>
      <c r="E33" s="63" t="str">
        <f t="shared" si="25"/>
        <v>PJM_AtlanticElec</v>
      </c>
      <c r="F33" s="63">
        <f t="shared" si="28"/>
        <v>2027</v>
      </c>
      <c r="G33" s="2">
        <f>VLOOKUP(E33,load!$Z$89:$AJ$110,F33-2020, FALSE)</f>
        <v>2774</v>
      </c>
      <c r="H33" s="63">
        <f t="shared" si="26"/>
        <v>12499</v>
      </c>
      <c r="I33" s="63">
        <f t="shared" si="26"/>
        <v>0</v>
      </c>
      <c r="J33" s="1"/>
      <c r="L33" s="63">
        <f t="shared" si="11"/>
        <v>0.14799999999999999</v>
      </c>
      <c r="M33" s="63">
        <f t="shared" si="11"/>
        <v>9.01E-2</v>
      </c>
      <c r="N33" s="63">
        <f t="shared" si="27"/>
        <v>0</v>
      </c>
      <c r="O33" s="63" t="str">
        <f t="shared" si="27"/>
        <v>hard</v>
      </c>
      <c r="P33" s="63" t="str">
        <f>VLOOKUP(E33,mappings!$C$1:$K$22,6,FALSE)&amp;"-"&amp;D33</f>
        <v>EMAAC-capacity_types</v>
      </c>
      <c r="Q33" s="63">
        <f>VLOOKUP(E33,mappings!$C$1:$K$22,9,FALSE)</f>
        <v>3</v>
      </c>
      <c r="R33" s="34">
        <f t="shared" si="17"/>
        <v>8.5935563816604707E-2</v>
      </c>
      <c r="S33" s="63">
        <f t="shared" si="1"/>
        <v>1</v>
      </c>
    </row>
    <row r="34" spans="1:19" x14ac:dyDescent="0.2">
      <c r="A34" s="63" t="str">
        <f t="shared" si="25"/>
        <v>PJM_AtlanticElec-capacity_types</v>
      </c>
      <c r="B34" s="63" t="str">
        <f t="shared" si="12"/>
        <v>capacity</v>
      </c>
      <c r="C34" s="63" t="str">
        <f t="shared" si="15"/>
        <v>PJM_AtlanticElec</v>
      </c>
      <c r="D34" s="63" t="str">
        <f t="shared" si="13"/>
        <v>capacity_types</v>
      </c>
      <c r="E34" s="63" t="str">
        <f t="shared" si="25"/>
        <v>PJM_AtlanticElec</v>
      </c>
      <c r="F34" s="63">
        <f t="shared" si="28"/>
        <v>2028</v>
      </c>
      <c r="G34" s="2">
        <f>VLOOKUP(E34,load!$Z$89:$AJ$110,F34-2020, FALSE)</f>
        <v>2786</v>
      </c>
      <c r="H34" s="63">
        <f t="shared" si="26"/>
        <v>12499</v>
      </c>
      <c r="I34" s="63">
        <f t="shared" si="26"/>
        <v>0</v>
      </c>
      <c r="J34" s="1"/>
      <c r="L34" s="63">
        <f t="shared" si="11"/>
        <v>0.14799999999999999</v>
      </c>
      <c r="M34" s="63">
        <f t="shared" si="11"/>
        <v>9.01E-2</v>
      </c>
      <c r="N34" s="63">
        <f t="shared" si="27"/>
        <v>0</v>
      </c>
      <c r="O34" s="63" t="str">
        <f t="shared" si="27"/>
        <v>hard</v>
      </c>
      <c r="P34" s="63" t="str">
        <f>VLOOKUP(E34,mappings!$C$1:$K$22,6,FALSE)&amp;"-"&amp;D34</f>
        <v>EMAAC-capacity_types</v>
      </c>
      <c r="Q34" s="63">
        <f>VLOOKUP(E34,mappings!$C$1:$K$22,9,FALSE)</f>
        <v>3</v>
      </c>
      <c r="R34" s="34">
        <f t="shared" si="17"/>
        <v>8.5947863643374978E-2</v>
      </c>
      <c r="S34" s="63">
        <f t="shared" si="1"/>
        <v>1</v>
      </c>
    </row>
    <row r="35" spans="1:19" x14ac:dyDescent="0.2">
      <c r="A35" s="63" t="str">
        <f t="shared" si="25"/>
        <v>PJM_AtlanticElec-capacity_types</v>
      </c>
      <c r="B35" s="63" t="str">
        <f t="shared" si="12"/>
        <v>capacity</v>
      </c>
      <c r="C35" s="63" t="str">
        <f t="shared" si="15"/>
        <v>PJM_AtlanticElec</v>
      </c>
      <c r="D35" s="63" t="str">
        <f t="shared" si="13"/>
        <v>capacity_types</v>
      </c>
      <c r="E35" s="63" t="str">
        <f t="shared" si="25"/>
        <v>PJM_AtlanticElec</v>
      </c>
      <c r="F35" s="63">
        <f t="shared" si="28"/>
        <v>2029</v>
      </c>
      <c r="G35" s="2">
        <f>VLOOKUP(E35,load!$Z$89:$AJ$110,F35-2020, FALSE)</f>
        <v>2804</v>
      </c>
      <c r="H35" s="63">
        <f t="shared" si="26"/>
        <v>12499</v>
      </c>
      <c r="I35" s="63">
        <f t="shared" si="26"/>
        <v>0</v>
      </c>
      <c r="J35" s="1"/>
      <c r="L35" s="63">
        <f t="shared" si="11"/>
        <v>0.14799999999999999</v>
      </c>
      <c r="M35" s="63">
        <f t="shared" si="11"/>
        <v>9.01E-2</v>
      </c>
      <c r="N35" s="63">
        <f t="shared" si="27"/>
        <v>0</v>
      </c>
      <c r="O35" s="63" t="str">
        <f t="shared" si="27"/>
        <v>hard</v>
      </c>
      <c r="P35" s="63" t="str">
        <f>VLOOKUP(E35,mappings!$C$1:$K$22,6,FALSE)&amp;"-"&amp;D35</f>
        <v>EMAAC-capacity_types</v>
      </c>
      <c r="Q35" s="63">
        <f>VLOOKUP(E35,mappings!$C$1:$K$22,9,FALSE)</f>
        <v>3</v>
      </c>
      <c r="R35" s="34">
        <f t="shared" si="17"/>
        <v>8.5946360153256698E-2</v>
      </c>
      <c r="S35" s="63">
        <f t="shared" si="1"/>
        <v>1</v>
      </c>
    </row>
    <row r="36" spans="1:19" x14ac:dyDescent="0.2">
      <c r="A36" s="63" t="str">
        <f t="shared" si="25"/>
        <v>PJM_AtlanticElec-capacity_types</v>
      </c>
      <c r="B36" s="63" t="str">
        <f t="shared" si="12"/>
        <v>capacity</v>
      </c>
      <c r="C36" s="63" t="str">
        <f t="shared" si="15"/>
        <v>PJM_AtlanticElec</v>
      </c>
      <c r="D36" s="63" t="str">
        <f t="shared" si="13"/>
        <v>capacity_types</v>
      </c>
      <c r="E36" s="63" t="str">
        <f t="shared" si="25"/>
        <v>PJM_AtlanticElec</v>
      </c>
      <c r="F36" s="63">
        <f t="shared" si="28"/>
        <v>2030</v>
      </c>
      <c r="G36" s="2">
        <f>VLOOKUP(E36,load!$Z$89:$AJ$110,F36-2020, FALSE)</f>
        <v>2822</v>
      </c>
      <c r="H36" s="63">
        <f t="shared" si="26"/>
        <v>12499</v>
      </c>
      <c r="I36" s="63">
        <f t="shared" si="26"/>
        <v>0</v>
      </c>
      <c r="J36" s="1"/>
      <c r="L36" s="63">
        <f t="shared" si="11"/>
        <v>0.14799999999999999</v>
      </c>
      <c r="M36" s="63">
        <f t="shared" si="11"/>
        <v>9.01E-2</v>
      </c>
      <c r="N36" s="63">
        <f t="shared" si="27"/>
        <v>0</v>
      </c>
      <c r="O36" s="63" t="str">
        <f t="shared" si="27"/>
        <v>hard</v>
      </c>
      <c r="P36" s="63" t="str">
        <f>VLOOKUP(E36,mappings!$C$1:$K$22,6,FALSE)&amp;"-"&amp;D36</f>
        <v>EMAAC-capacity_types</v>
      </c>
      <c r="Q36" s="63">
        <f>VLOOKUP(E36,mappings!$C$1:$K$22,9,FALSE)</f>
        <v>3</v>
      </c>
      <c r="R36" s="34">
        <f t="shared" si="17"/>
        <v>8.5992016332998147E-2</v>
      </c>
      <c r="S36" s="63">
        <f t="shared" si="1"/>
        <v>1</v>
      </c>
    </row>
    <row r="37" spans="1:19" x14ac:dyDescent="0.2">
      <c r="A37" s="63" t="str">
        <f t="shared" si="25"/>
        <v>PJM_AtlanticElec-capacity_types</v>
      </c>
      <c r="B37" s="63" t="str">
        <f t="shared" si="12"/>
        <v>capacity</v>
      </c>
      <c r="C37" s="63" t="str">
        <f t="shared" si="15"/>
        <v>PJM_AtlanticElec</v>
      </c>
      <c r="D37" s="63" t="str">
        <f t="shared" si="13"/>
        <v>capacity_types</v>
      </c>
      <c r="E37" s="63" t="str">
        <f t="shared" si="25"/>
        <v>PJM_AtlanticElec</v>
      </c>
      <c r="F37" s="63">
        <f t="shared" si="28"/>
        <v>2031</v>
      </c>
      <c r="G37" s="2">
        <f>VLOOKUP(E37,load!$Z$89:$AJ$110,F37-2020, FALSE)</f>
        <v>2841</v>
      </c>
      <c r="H37" s="63">
        <f t="shared" si="26"/>
        <v>12499</v>
      </c>
      <c r="I37" s="63">
        <f t="shared" si="26"/>
        <v>0</v>
      </c>
      <c r="J37" s="1"/>
      <c r="L37" s="63">
        <f t="shared" si="11"/>
        <v>0.14799999999999999</v>
      </c>
      <c r="M37" s="63">
        <f t="shared" si="11"/>
        <v>9.01E-2</v>
      </c>
      <c r="N37" s="63">
        <f t="shared" si="27"/>
        <v>0</v>
      </c>
      <c r="O37" s="63" t="str">
        <f t="shared" si="27"/>
        <v>hard</v>
      </c>
      <c r="P37" s="63" t="str">
        <f>VLOOKUP(E37,mappings!$C$1:$K$22,6,FALSE)&amp;"-"&amp;D37</f>
        <v>EMAAC-capacity_types</v>
      </c>
      <c r="Q37" s="63">
        <f>VLOOKUP(E37,mappings!$C$1:$K$22,9,FALSE)</f>
        <v>3</v>
      </c>
      <c r="R37" s="34">
        <f t="shared" si="17"/>
        <v>8.6083083356058535E-2</v>
      </c>
      <c r="S37" s="63">
        <f t="shared" si="1"/>
        <v>1</v>
      </c>
    </row>
    <row r="38" spans="1:19" x14ac:dyDescent="0.2">
      <c r="A38" s="63" t="str">
        <f t="shared" si="20"/>
        <v>PJM_BaltimoreGE-capacity_types</v>
      </c>
      <c r="B38" s="63" t="str">
        <f t="shared" si="12"/>
        <v>capacity</v>
      </c>
      <c r="C38" s="63" t="str">
        <f t="shared" si="15"/>
        <v>PJM_BaltimoreGE</v>
      </c>
      <c r="D38" s="63" t="str">
        <f t="shared" si="13"/>
        <v>capacity_types</v>
      </c>
      <c r="E38" s="63" t="s">
        <v>98</v>
      </c>
      <c r="F38" s="63">
        <v>2023</v>
      </c>
      <c r="G38" s="2">
        <f>VLOOKUP(E38,load!$Z$89:$AJ$110,F38-2020, FALSE)</f>
        <v>6657</v>
      </c>
      <c r="H38" s="42">
        <v>14561</v>
      </c>
      <c r="I38" s="63">
        <v>0</v>
      </c>
      <c r="J38" s="1"/>
      <c r="L38" s="63">
        <f t="shared" si="11"/>
        <v>0.14799999999999999</v>
      </c>
      <c r="M38" s="63">
        <f t="shared" si="11"/>
        <v>9.01E-2</v>
      </c>
      <c r="N38" s="63">
        <f>N29</f>
        <v>0</v>
      </c>
      <c r="O38" s="63" t="s">
        <v>12</v>
      </c>
      <c r="P38" s="63" t="str">
        <f>VLOOKUP(E38,mappings!$C$1:$K$22,6,FALSE)&amp;"-"&amp;D38</f>
        <v>SWMAAC-capacity_types</v>
      </c>
      <c r="Q38" s="63">
        <f>VLOOKUP(E38,mappings!$C$1:$K$22,9,FALSE)</f>
        <v>3</v>
      </c>
      <c r="R38" s="34">
        <f t="shared" si="17"/>
        <v>0.52105510331872262</v>
      </c>
      <c r="S38" s="63">
        <f t="shared" si="1"/>
        <v>1</v>
      </c>
    </row>
    <row r="39" spans="1:19" x14ac:dyDescent="0.2">
      <c r="A39" s="63" t="str">
        <f t="shared" ref="A39:E46" si="29">A38</f>
        <v>PJM_BaltimoreGE-capacity_types</v>
      </c>
      <c r="B39" s="63" t="str">
        <f t="shared" si="12"/>
        <v>capacity</v>
      </c>
      <c r="C39" s="63" t="str">
        <f t="shared" si="15"/>
        <v>PJM_BaltimoreGE</v>
      </c>
      <c r="D39" s="63" t="str">
        <f t="shared" si="13"/>
        <v>capacity_types</v>
      </c>
      <c r="E39" s="63" t="str">
        <f t="shared" si="29"/>
        <v>PJM_BaltimoreGE</v>
      </c>
      <c r="F39" s="63">
        <f>F38+1</f>
        <v>2024</v>
      </c>
      <c r="G39" s="2">
        <f>VLOOKUP(E39,load!$Z$89:$AJ$110,F39-2020, FALSE)</f>
        <v>6682</v>
      </c>
      <c r="H39" s="63">
        <f t="shared" ref="H39:I46" si="30">H38</f>
        <v>14561</v>
      </c>
      <c r="I39" s="63">
        <f t="shared" si="30"/>
        <v>0</v>
      </c>
      <c r="J39" s="1"/>
      <c r="L39" s="63">
        <f t="shared" si="11"/>
        <v>0.14799999999999999</v>
      </c>
      <c r="M39" s="63">
        <f t="shared" si="11"/>
        <v>9.01E-2</v>
      </c>
      <c r="N39" s="63">
        <f t="shared" ref="N39:O46" si="31">N38</f>
        <v>0</v>
      </c>
      <c r="O39" s="63" t="str">
        <f t="shared" si="31"/>
        <v>hard</v>
      </c>
      <c r="P39" s="63" t="str">
        <f>VLOOKUP(E39,mappings!$C$1:$K$22,6,FALSE)&amp;"-"&amp;D39</f>
        <v>SWMAAC-capacity_types</v>
      </c>
      <c r="Q39" s="63">
        <f>VLOOKUP(E39,mappings!$C$1:$K$22,9,FALSE)</f>
        <v>3</v>
      </c>
      <c r="R39" s="34">
        <f t="shared" si="17"/>
        <v>0.52121684867394691</v>
      </c>
      <c r="S39" s="63">
        <f t="shared" si="1"/>
        <v>1</v>
      </c>
    </row>
    <row r="40" spans="1:19" x14ac:dyDescent="0.2">
      <c r="A40" s="63" t="str">
        <f t="shared" si="29"/>
        <v>PJM_BaltimoreGE-capacity_types</v>
      </c>
      <c r="B40" s="63" t="str">
        <f t="shared" si="12"/>
        <v>capacity</v>
      </c>
      <c r="C40" s="63" t="str">
        <f t="shared" si="15"/>
        <v>PJM_BaltimoreGE</v>
      </c>
      <c r="D40" s="63" t="str">
        <f t="shared" si="13"/>
        <v>capacity_types</v>
      </c>
      <c r="E40" s="63" t="str">
        <f t="shared" si="29"/>
        <v>PJM_BaltimoreGE</v>
      </c>
      <c r="F40" s="63">
        <f t="shared" ref="F40:F46" si="32">F39+1</f>
        <v>2025</v>
      </c>
      <c r="G40" s="2">
        <f>VLOOKUP(E40,load!$Z$89:$AJ$110,F40-2020, FALSE)</f>
        <v>6700</v>
      </c>
      <c r="H40" s="63">
        <f t="shared" si="30"/>
        <v>14561</v>
      </c>
      <c r="I40" s="63">
        <f t="shared" si="30"/>
        <v>0</v>
      </c>
      <c r="J40" s="1"/>
      <c r="L40" s="63">
        <f t="shared" si="11"/>
        <v>0.14799999999999999</v>
      </c>
      <c r="M40" s="63">
        <f t="shared" si="11"/>
        <v>9.01E-2</v>
      </c>
      <c r="N40" s="63">
        <f t="shared" si="31"/>
        <v>0</v>
      </c>
      <c r="O40" s="63" t="str">
        <f t="shared" si="31"/>
        <v>hard</v>
      </c>
      <c r="P40" s="63" t="str">
        <f>VLOOKUP(E40,mappings!$C$1:$K$22,6,FALSE)&amp;"-"&amp;D40</f>
        <v>SWMAAC-capacity_types</v>
      </c>
      <c r="Q40" s="63">
        <f>VLOOKUP(E40,mappings!$C$1:$K$22,9,FALSE)</f>
        <v>3</v>
      </c>
      <c r="R40" s="34">
        <f t="shared" si="17"/>
        <v>0.52107637268626539</v>
      </c>
      <c r="S40" s="63">
        <f t="shared" si="1"/>
        <v>1</v>
      </c>
    </row>
    <row r="41" spans="1:19" x14ac:dyDescent="0.2">
      <c r="A41" s="63" t="str">
        <f t="shared" si="29"/>
        <v>PJM_BaltimoreGE-capacity_types</v>
      </c>
      <c r="B41" s="63" t="str">
        <f t="shared" si="12"/>
        <v>capacity</v>
      </c>
      <c r="C41" s="63" t="str">
        <f t="shared" si="15"/>
        <v>PJM_BaltimoreGE</v>
      </c>
      <c r="D41" s="63" t="str">
        <f t="shared" si="13"/>
        <v>capacity_types</v>
      </c>
      <c r="E41" s="63" t="str">
        <f t="shared" si="29"/>
        <v>PJM_BaltimoreGE</v>
      </c>
      <c r="F41" s="63">
        <f t="shared" si="32"/>
        <v>2026</v>
      </c>
      <c r="G41" s="2">
        <f>VLOOKUP(E41,load!$Z$89:$AJ$110,F41-2020, FALSE)</f>
        <v>6705</v>
      </c>
      <c r="H41" s="63">
        <f t="shared" si="30"/>
        <v>14561</v>
      </c>
      <c r="I41" s="63">
        <f t="shared" si="30"/>
        <v>0</v>
      </c>
      <c r="J41" s="1"/>
      <c r="L41" s="63">
        <f t="shared" si="11"/>
        <v>0.14799999999999999</v>
      </c>
      <c r="M41" s="63">
        <f t="shared" si="11"/>
        <v>9.01E-2</v>
      </c>
      <c r="N41" s="63">
        <f t="shared" si="31"/>
        <v>0</v>
      </c>
      <c r="O41" s="63" t="str">
        <f t="shared" si="31"/>
        <v>hard</v>
      </c>
      <c r="P41" s="63" t="str">
        <f>VLOOKUP(E41,mappings!$C$1:$K$22,6,FALSE)&amp;"-"&amp;D41</f>
        <v>SWMAAC-capacity_types</v>
      </c>
      <c r="Q41" s="63">
        <f>VLOOKUP(E41,mappings!$C$1:$K$22,9,FALSE)</f>
        <v>3</v>
      </c>
      <c r="R41" s="34">
        <f t="shared" si="17"/>
        <v>0.52174928021165667</v>
      </c>
      <c r="S41" s="63">
        <f t="shared" si="1"/>
        <v>1</v>
      </c>
    </row>
    <row r="42" spans="1:19" x14ac:dyDescent="0.2">
      <c r="A42" s="63" t="str">
        <f t="shared" si="29"/>
        <v>PJM_BaltimoreGE-capacity_types</v>
      </c>
      <c r="B42" s="63" t="str">
        <f t="shared" si="12"/>
        <v>capacity</v>
      </c>
      <c r="C42" s="63" t="str">
        <f t="shared" si="15"/>
        <v>PJM_BaltimoreGE</v>
      </c>
      <c r="D42" s="63" t="str">
        <f t="shared" si="13"/>
        <v>capacity_types</v>
      </c>
      <c r="E42" s="63" t="str">
        <f t="shared" si="29"/>
        <v>PJM_BaltimoreGE</v>
      </c>
      <c r="F42" s="63">
        <f t="shared" si="32"/>
        <v>2027</v>
      </c>
      <c r="G42" s="2">
        <f>VLOOKUP(E42,load!$Z$89:$AJ$110,F42-2020, FALSE)</f>
        <v>6723</v>
      </c>
      <c r="H42" s="63">
        <f t="shared" si="30"/>
        <v>14561</v>
      </c>
      <c r="I42" s="63">
        <f t="shared" si="30"/>
        <v>0</v>
      </c>
      <c r="J42" s="1"/>
      <c r="L42" s="63">
        <f t="shared" si="11"/>
        <v>0.14799999999999999</v>
      </c>
      <c r="M42" s="63">
        <f t="shared" si="11"/>
        <v>9.01E-2</v>
      </c>
      <c r="N42" s="63">
        <f t="shared" si="31"/>
        <v>0</v>
      </c>
      <c r="O42" s="63" t="str">
        <f t="shared" si="31"/>
        <v>hard</v>
      </c>
      <c r="P42" s="63" t="str">
        <f>VLOOKUP(E42,mappings!$C$1:$K$22,6,FALSE)&amp;"-"&amp;D42</f>
        <v>SWMAAC-capacity_types</v>
      </c>
      <c r="Q42" s="63">
        <f>VLOOKUP(E42,mappings!$C$1:$K$22,9,FALSE)</f>
        <v>3</v>
      </c>
      <c r="R42" s="34">
        <f t="shared" si="17"/>
        <v>0.52258064516129032</v>
      </c>
      <c r="S42" s="63">
        <f t="shared" si="1"/>
        <v>1</v>
      </c>
    </row>
    <row r="43" spans="1:19" x14ac:dyDescent="0.2">
      <c r="A43" s="63" t="str">
        <f t="shared" si="29"/>
        <v>PJM_BaltimoreGE-capacity_types</v>
      </c>
      <c r="B43" s="63" t="str">
        <f t="shared" si="12"/>
        <v>capacity</v>
      </c>
      <c r="C43" s="63" t="str">
        <f t="shared" si="15"/>
        <v>PJM_BaltimoreGE</v>
      </c>
      <c r="D43" s="63" t="str">
        <f t="shared" si="13"/>
        <v>capacity_types</v>
      </c>
      <c r="E43" s="63" t="str">
        <f t="shared" si="29"/>
        <v>PJM_BaltimoreGE</v>
      </c>
      <c r="F43" s="63">
        <f t="shared" si="32"/>
        <v>2028</v>
      </c>
      <c r="G43" s="2">
        <f>VLOOKUP(E43,load!$Z$89:$AJ$110,F43-2020, FALSE)</f>
        <v>6760</v>
      </c>
      <c r="H43" s="63">
        <f t="shared" si="30"/>
        <v>14561</v>
      </c>
      <c r="I43" s="63">
        <f t="shared" si="30"/>
        <v>0</v>
      </c>
      <c r="J43" s="1"/>
      <c r="L43" s="63">
        <f t="shared" si="11"/>
        <v>0.14799999999999999</v>
      </c>
      <c r="M43" s="63">
        <f t="shared" si="11"/>
        <v>9.01E-2</v>
      </c>
      <c r="N43" s="63">
        <f t="shared" si="31"/>
        <v>0</v>
      </c>
      <c r="O43" s="63" t="str">
        <f t="shared" si="31"/>
        <v>hard</v>
      </c>
      <c r="P43" s="63" t="str">
        <f>VLOOKUP(E43,mappings!$C$1:$K$22,6,FALSE)&amp;"-"&amp;D43</f>
        <v>SWMAAC-capacity_types</v>
      </c>
      <c r="Q43" s="63">
        <f>VLOOKUP(E43,mappings!$C$1:$K$22,9,FALSE)</f>
        <v>3</v>
      </c>
      <c r="R43" s="34">
        <f t="shared" si="17"/>
        <v>0.52386856788592684</v>
      </c>
      <c r="S43" s="63">
        <f t="shared" si="1"/>
        <v>1</v>
      </c>
    </row>
    <row r="44" spans="1:19" x14ac:dyDescent="0.2">
      <c r="A44" s="63" t="str">
        <f t="shared" si="29"/>
        <v>PJM_BaltimoreGE-capacity_types</v>
      </c>
      <c r="B44" s="63" t="str">
        <f t="shared" si="12"/>
        <v>capacity</v>
      </c>
      <c r="C44" s="63" t="str">
        <f t="shared" si="15"/>
        <v>PJM_BaltimoreGE</v>
      </c>
      <c r="D44" s="63" t="str">
        <f t="shared" si="13"/>
        <v>capacity_types</v>
      </c>
      <c r="E44" s="63" t="str">
        <f t="shared" si="29"/>
        <v>PJM_BaltimoreGE</v>
      </c>
      <c r="F44" s="63">
        <f t="shared" si="32"/>
        <v>2029</v>
      </c>
      <c r="G44" s="2">
        <f>VLOOKUP(E44,load!$Z$89:$AJ$110,F44-2020, FALSE)</f>
        <v>6798</v>
      </c>
      <c r="H44" s="63">
        <f t="shared" si="30"/>
        <v>14561</v>
      </c>
      <c r="I44" s="63">
        <f t="shared" si="30"/>
        <v>0</v>
      </c>
      <c r="J44" s="1"/>
      <c r="L44" s="63">
        <f t="shared" si="11"/>
        <v>0.14799999999999999</v>
      </c>
      <c r="M44" s="63">
        <f t="shared" si="11"/>
        <v>9.01E-2</v>
      </c>
      <c r="N44" s="63">
        <f t="shared" si="31"/>
        <v>0</v>
      </c>
      <c r="O44" s="63" t="str">
        <f t="shared" si="31"/>
        <v>hard</v>
      </c>
      <c r="P44" s="63" t="str">
        <f>VLOOKUP(E44,mappings!$C$1:$K$22,6,FALSE)&amp;"-"&amp;D44</f>
        <v>SWMAAC-capacity_types</v>
      </c>
      <c r="Q44" s="63">
        <f>VLOOKUP(E44,mappings!$C$1:$K$22,9,FALSE)</f>
        <v>3</v>
      </c>
      <c r="R44" s="34">
        <f t="shared" si="17"/>
        <v>0.52490155200370625</v>
      </c>
      <c r="S44" s="63">
        <f t="shared" si="1"/>
        <v>1</v>
      </c>
    </row>
    <row r="45" spans="1:19" x14ac:dyDescent="0.2">
      <c r="A45" s="63" t="str">
        <f t="shared" si="29"/>
        <v>PJM_BaltimoreGE-capacity_types</v>
      </c>
      <c r="B45" s="63" t="str">
        <f t="shared" si="12"/>
        <v>capacity</v>
      </c>
      <c r="C45" s="63" t="str">
        <f t="shared" si="15"/>
        <v>PJM_BaltimoreGE</v>
      </c>
      <c r="D45" s="63" t="str">
        <f t="shared" si="13"/>
        <v>capacity_types</v>
      </c>
      <c r="E45" s="63" t="str">
        <f t="shared" si="29"/>
        <v>PJM_BaltimoreGE</v>
      </c>
      <c r="F45" s="63">
        <f t="shared" si="32"/>
        <v>2030</v>
      </c>
      <c r="G45" s="2">
        <f>VLOOKUP(E45,load!$Z$89:$AJ$110,F45-2020, FALSE)</f>
        <v>6828</v>
      </c>
      <c r="H45" s="63">
        <f t="shared" si="30"/>
        <v>14561</v>
      </c>
      <c r="I45" s="63">
        <f t="shared" si="30"/>
        <v>0</v>
      </c>
      <c r="J45" s="1"/>
      <c r="L45" s="63">
        <f t="shared" si="11"/>
        <v>0.14799999999999999</v>
      </c>
      <c r="M45" s="63">
        <f t="shared" si="11"/>
        <v>9.01E-2</v>
      </c>
      <c r="N45" s="63">
        <f t="shared" si="31"/>
        <v>0</v>
      </c>
      <c r="O45" s="63" t="str">
        <f t="shared" si="31"/>
        <v>hard</v>
      </c>
      <c r="P45" s="63" t="str">
        <f>VLOOKUP(E45,mappings!$C$1:$K$22,6,FALSE)&amp;"-"&amp;D45</f>
        <v>SWMAAC-capacity_types</v>
      </c>
      <c r="Q45" s="63">
        <f>VLOOKUP(E45,mappings!$C$1:$K$22,9,FALSE)</f>
        <v>3</v>
      </c>
      <c r="R45" s="34">
        <f t="shared" si="17"/>
        <v>0.52644564379336933</v>
      </c>
      <c r="S45" s="63">
        <f t="shared" si="1"/>
        <v>1</v>
      </c>
    </row>
    <row r="46" spans="1:19" x14ac:dyDescent="0.2">
      <c r="A46" s="63" t="str">
        <f t="shared" si="29"/>
        <v>PJM_BaltimoreGE-capacity_types</v>
      </c>
      <c r="B46" s="63" t="str">
        <f t="shared" si="12"/>
        <v>capacity</v>
      </c>
      <c r="C46" s="63" t="str">
        <f t="shared" si="15"/>
        <v>PJM_BaltimoreGE</v>
      </c>
      <c r="D46" s="63" t="str">
        <f t="shared" si="13"/>
        <v>capacity_types</v>
      </c>
      <c r="E46" s="63" t="str">
        <f t="shared" si="29"/>
        <v>PJM_BaltimoreGE</v>
      </c>
      <c r="F46" s="63">
        <f t="shared" si="32"/>
        <v>2031</v>
      </c>
      <c r="G46" s="2">
        <f>VLOOKUP(E46,load!$Z$89:$AJ$110,F46-2020, FALSE)</f>
        <v>6879</v>
      </c>
      <c r="H46" s="63">
        <f t="shared" si="30"/>
        <v>14561</v>
      </c>
      <c r="I46" s="63">
        <f t="shared" si="30"/>
        <v>0</v>
      </c>
      <c r="J46" s="1"/>
      <c r="L46" s="63">
        <f t="shared" si="11"/>
        <v>0.14799999999999999</v>
      </c>
      <c r="M46" s="63">
        <f t="shared" si="11"/>
        <v>9.01E-2</v>
      </c>
      <c r="N46" s="63">
        <f t="shared" si="31"/>
        <v>0</v>
      </c>
      <c r="O46" s="63" t="str">
        <f t="shared" si="31"/>
        <v>hard</v>
      </c>
      <c r="P46" s="63" t="str">
        <f>VLOOKUP(E46,mappings!$C$1:$K$22,6,FALSE)&amp;"-"&amp;D46</f>
        <v>SWMAAC-capacity_types</v>
      </c>
      <c r="Q46" s="63">
        <f>VLOOKUP(E46,mappings!$C$1:$K$22,9,FALSE)</f>
        <v>3</v>
      </c>
      <c r="R46" s="34">
        <f t="shared" si="17"/>
        <v>0.52785451197053412</v>
      </c>
      <c r="S46" s="63">
        <f t="shared" si="1"/>
        <v>1</v>
      </c>
    </row>
    <row r="47" spans="1:19" x14ac:dyDescent="0.2">
      <c r="A47" s="63" t="str">
        <f t="shared" si="20"/>
        <v>PJM_ComEd-capacity_types</v>
      </c>
      <c r="B47" s="63" t="str">
        <f t="shared" si="12"/>
        <v>capacity</v>
      </c>
      <c r="C47" s="63" t="str">
        <f t="shared" si="15"/>
        <v>PJM_ComEd</v>
      </c>
      <c r="D47" s="63" t="str">
        <f t="shared" si="13"/>
        <v>capacity_types</v>
      </c>
      <c r="E47" s="63" t="s">
        <v>99</v>
      </c>
      <c r="F47" s="63">
        <v>2023</v>
      </c>
      <c r="G47" s="2">
        <f>VLOOKUP(E47,load!$Z$89:$AJ$110,F47-2020, FALSE)</f>
        <v>21090</v>
      </c>
      <c r="H47" s="42">
        <v>1300</v>
      </c>
      <c r="I47" s="63">
        <v>0</v>
      </c>
      <c r="J47" s="1"/>
      <c r="L47" s="63">
        <f t="shared" si="11"/>
        <v>0.14799999999999999</v>
      </c>
      <c r="M47" s="63">
        <f t="shared" si="11"/>
        <v>9.01E-2</v>
      </c>
      <c r="N47" s="63">
        <f>N38</f>
        <v>0</v>
      </c>
      <c r="O47" s="63" t="s">
        <v>12</v>
      </c>
      <c r="P47" s="63" t="str">
        <f>VLOOKUP(E47,mappings!$C$1:$K$22,6,FALSE)&amp;"-"&amp;D47</f>
        <v>WEST-capacity_types</v>
      </c>
      <c r="Q47" s="63">
        <f>VLOOKUP(E47,mappings!$C$1:$K$22,9,FALSE)</f>
        <v>2</v>
      </c>
      <c r="R47" s="34">
        <f t="shared" si="17"/>
        <v>0.26923518823484355</v>
      </c>
      <c r="S47" s="63">
        <f t="shared" si="1"/>
        <v>1</v>
      </c>
    </row>
    <row r="48" spans="1:19" x14ac:dyDescent="0.2">
      <c r="A48" s="63" t="str">
        <f t="shared" ref="A48:E55" si="33">A47</f>
        <v>PJM_ComEd-capacity_types</v>
      </c>
      <c r="B48" s="63" t="str">
        <f t="shared" si="12"/>
        <v>capacity</v>
      </c>
      <c r="C48" s="63" t="str">
        <f t="shared" si="15"/>
        <v>PJM_ComEd</v>
      </c>
      <c r="D48" s="63" t="str">
        <f t="shared" si="13"/>
        <v>capacity_types</v>
      </c>
      <c r="E48" s="63" t="str">
        <f t="shared" si="33"/>
        <v>PJM_ComEd</v>
      </c>
      <c r="F48" s="63">
        <f>F47+1</f>
        <v>2024</v>
      </c>
      <c r="G48" s="2">
        <f>VLOOKUP(E48,load!$Z$89:$AJ$110,F48-2020, FALSE)</f>
        <v>21073</v>
      </c>
      <c r="H48" s="63">
        <f t="shared" ref="H48:I55" si="34">H47</f>
        <v>1300</v>
      </c>
      <c r="I48" s="63">
        <f t="shared" si="34"/>
        <v>0</v>
      </c>
      <c r="J48" s="1"/>
      <c r="L48" s="63">
        <f t="shared" si="11"/>
        <v>0.14799999999999999</v>
      </c>
      <c r="M48" s="63">
        <f t="shared" si="11"/>
        <v>9.01E-2</v>
      </c>
      <c r="N48" s="63">
        <f t="shared" ref="N48:O55" si="35">N47</f>
        <v>0</v>
      </c>
      <c r="O48" s="63" t="str">
        <f t="shared" si="35"/>
        <v>hard</v>
      </c>
      <c r="P48" s="63" t="str">
        <f>VLOOKUP(E48,mappings!$C$1:$K$22,6,FALSE)&amp;"-"&amp;D48</f>
        <v>WEST-capacity_types</v>
      </c>
      <c r="Q48" s="63">
        <f>VLOOKUP(E48,mappings!$C$1:$K$22,9,FALSE)</f>
        <v>2</v>
      </c>
      <c r="R48" s="34">
        <f t="shared" si="17"/>
        <v>0.26768542865490391</v>
      </c>
      <c r="S48" s="63">
        <f t="shared" si="1"/>
        <v>1</v>
      </c>
    </row>
    <row r="49" spans="1:19" x14ac:dyDescent="0.2">
      <c r="A49" s="63" t="str">
        <f t="shared" si="33"/>
        <v>PJM_ComEd-capacity_types</v>
      </c>
      <c r="B49" s="63" t="str">
        <f t="shared" si="12"/>
        <v>capacity</v>
      </c>
      <c r="C49" s="63" t="str">
        <f t="shared" si="15"/>
        <v>PJM_ComEd</v>
      </c>
      <c r="D49" s="63" t="str">
        <f t="shared" si="13"/>
        <v>capacity_types</v>
      </c>
      <c r="E49" s="63" t="str">
        <f t="shared" si="33"/>
        <v>PJM_ComEd</v>
      </c>
      <c r="F49" s="63">
        <f t="shared" ref="F49:F55" si="36">F48+1</f>
        <v>2025</v>
      </c>
      <c r="G49" s="2">
        <f>VLOOKUP(E49,load!$Z$89:$AJ$110,F49-2020, FALSE)</f>
        <v>21016</v>
      </c>
      <c r="H49" s="63">
        <f t="shared" si="34"/>
        <v>1300</v>
      </c>
      <c r="I49" s="63">
        <f t="shared" si="34"/>
        <v>0</v>
      </c>
      <c r="J49" s="1"/>
      <c r="L49" s="63">
        <f t="shared" si="11"/>
        <v>0.14799999999999999</v>
      </c>
      <c r="M49" s="63">
        <f t="shared" si="11"/>
        <v>9.01E-2</v>
      </c>
      <c r="N49" s="63">
        <f t="shared" si="35"/>
        <v>0</v>
      </c>
      <c r="O49" s="63" t="str">
        <f t="shared" si="35"/>
        <v>hard</v>
      </c>
      <c r="P49" s="63" t="str">
        <f>VLOOKUP(E49,mappings!$C$1:$K$22,6,FALSE)&amp;"-"&amp;D49</f>
        <v>WEST-capacity_types</v>
      </c>
      <c r="Q49" s="63">
        <f>VLOOKUP(E49,mappings!$C$1:$K$22,9,FALSE)</f>
        <v>2</v>
      </c>
      <c r="R49" s="34">
        <f t="shared" si="17"/>
        <v>0.26643339798932542</v>
      </c>
      <c r="S49" s="63">
        <f t="shared" si="1"/>
        <v>1</v>
      </c>
    </row>
    <row r="50" spans="1:19" x14ac:dyDescent="0.2">
      <c r="A50" s="63" t="str">
        <f t="shared" si="33"/>
        <v>PJM_ComEd-capacity_types</v>
      </c>
      <c r="B50" s="63" t="str">
        <f t="shared" si="12"/>
        <v>capacity</v>
      </c>
      <c r="C50" s="63" t="str">
        <f t="shared" si="15"/>
        <v>PJM_ComEd</v>
      </c>
      <c r="D50" s="63" t="str">
        <f t="shared" si="13"/>
        <v>capacity_types</v>
      </c>
      <c r="E50" s="63" t="str">
        <f t="shared" si="33"/>
        <v>PJM_ComEd</v>
      </c>
      <c r="F50" s="63">
        <f t="shared" si="36"/>
        <v>2026</v>
      </c>
      <c r="G50" s="2">
        <f>VLOOKUP(E50,load!$Z$89:$AJ$110,F50-2020, FALSE)</f>
        <v>21008</v>
      </c>
      <c r="H50" s="63">
        <f t="shared" si="34"/>
        <v>1300</v>
      </c>
      <c r="I50" s="63">
        <f t="shared" si="34"/>
        <v>0</v>
      </c>
      <c r="J50" s="1"/>
      <c r="L50" s="63">
        <f t="shared" si="11"/>
        <v>0.14799999999999999</v>
      </c>
      <c r="M50" s="63">
        <f t="shared" si="11"/>
        <v>9.01E-2</v>
      </c>
      <c r="N50" s="63">
        <f t="shared" si="35"/>
        <v>0</v>
      </c>
      <c r="O50" s="63" t="str">
        <f t="shared" si="35"/>
        <v>hard</v>
      </c>
      <c r="P50" s="63" t="str">
        <f>VLOOKUP(E50,mappings!$C$1:$K$22,6,FALSE)&amp;"-"&amp;D50</f>
        <v>WEST-capacity_types</v>
      </c>
      <c r="Q50" s="63">
        <f>VLOOKUP(E50,mappings!$C$1:$K$22,9,FALSE)</f>
        <v>2</v>
      </c>
      <c r="R50" s="34">
        <f t="shared" si="17"/>
        <v>0.26582983246444297</v>
      </c>
      <c r="S50" s="63">
        <f t="shared" si="1"/>
        <v>1</v>
      </c>
    </row>
    <row r="51" spans="1:19" x14ac:dyDescent="0.2">
      <c r="A51" s="63" t="str">
        <f t="shared" si="33"/>
        <v>PJM_ComEd-capacity_types</v>
      </c>
      <c r="B51" s="63" t="str">
        <f t="shared" si="12"/>
        <v>capacity</v>
      </c>
      <c r="C51" s="63" t="str">
        <f t="shared" si="15"/>
        <v>PJM_ComEd</v>
      </c>
      <c r="D51" s="63" t="str">
        <f t="shared" si="13"/>
        <v>capacity_types</v>
      </c>
      <c r="E51" s="63" t="str">
        <f t="shared" si="33"/>
        <v>PJM_ComEd</v>
      </c>
      <c r="F51" s="63">
        <f t="shared" si="36"/>
        <v>2027</v>
      </c>
      <c r="G51" s="2">
        <f>VLOOKUP(E51,load!$Z$89:$AJ$110,F51-2020, FALSE)</f>
        <v>21020</v>
      </c>
      <c r="H51" s="63">
        <f t="shared" si="34"/>
        <v>1300</v>
      </c>
      <c r="I51" s="63">
        <f t="shared" si="34"/>
        <v>0</v>
      </c>
      <c r="J51" s="1"/>
      <c r="L51" s="63">
        <f t="shared" si="11"/>
        <v>0.14799999999999999</v>
      </c>
      <c r="M51" s="63">
        <f t="shared" si="11"/>
        <v>9.01E-2</v>
      </c>
      <c r="N51" s="63">
        <f t="shared" si="35"/>
        <v>0</v>
      </c>
      <c r="O51" s="63" t="str">
        <f t="shared" si="35"/>
        <v>hard</v>
      </c>
      <c r="P51" s="63" t="str">
        <f>VLOOKUP(E51,mappings!$C$1:$K$22,6,FALSE)&amp;"-"&amp;D51</f>
        <v>WEST-capacity_types</v>
      </c>
      <c r="Q51" s="63">
        <f>VLOOKUP(E51,mappings!$C$1:$K$22,9,FALSE)</f>
        <v>2</v>
      </c>
      <c r="R51" s="34">
        <f t="shared" si="17"/>
        <v>0.26562203828899983</v>
      </c>
      <c r="S51" s="63">
        <f t="shared" si="1"/>
        <v>1</v>
      </c>
    </row>
    <row r="52" spans="1:19" x14ac:dyDescent="0.2">
      <c r="A52" s="63" t="str">
        <f t="shared" si="33"/>
        <v>PJM_ComEd-capacity_types</v>
      </c>
      <c r="B52" s="63" t="str">
        <f t="shared" si="12"/>
        <v>capacity</v>
      </c>
      <c r="C52" s="63" t="str">
        <f t="shared" si="15"/>
        <v>PJM_ComEd</v>
      </c>
      <c r="D52" s="63" t="str">
        <f t="shared" si="13"/>
        <v>capacity_types</v>
      </c>
      <c r="E52" s="63" t="str">
        <f t="shared" si="33"/>
        <v>PJM_ComEd</v>
      </c>
      <c r="F52" s="63">
        <f t="shared" si="36"/>
        <v>2028</v>
      </c>
      <c r="G52" s="2">
        <f>VLOOKUP(E52,load!$Z$89:$AJ$110,F52-2020, FALSE)</f>
        <v>21016</v>
      </c>
      <c r="H52" s="63">
        <f t="shared" si="34"/>
        <v>1300</v>
      </c>
      <c r="I52" s="63">
        <f t="shared" si="34"/>
        <v>0</v>
      </c>
      <c r="J52" s="1"/>
      <c r="L52" s="63">
        <f t="shared" si="11"/>
        <v>0.14799999999999999</v>
      </c>
      <c r="M52" s="63">
        <f t="shared" si="11"/>
        <v>9.01E-2</v>
      </c>
      <c r="N52" s="63">
        <f t="shared" si="35"/>
        <v>0</v>
      </c>
      <c r="O52" s="63" t="str">
        <f t="shared" si="35"/>
        <v>hard</v>
      </c>
      <c r="P52" s="63" t="str">
        <f>VLOOKUP(E52,mappings!$C$1:$K$22,6,FALSE)&amp;"-"&amp;D52</f>
        <v>WEST-capacity_types</v>
      </c>
      <c r="Q52" s="63">
        <f>VLOOKUP(E52,mappings!$C$1:$K$22,9,FALSE)</f>
        <v>2</v>
      </c>
      <c r="R52" s="34">
        <f t="shared" si="17"/>
        <v>0.26513593641582034</v>
      </c>
      <c r="S52" s="63">
        <f t="shared" si="1"/>
        <v>1</v>
      </c>
    </row>
    <row r="53" spans="1:19" x14ac:dyDescent="0.2">
      <c r="A53" s="63" t="str">
        <f t="shared" si="33"/>
        <v>PJM_ComEd-capacity_types</v>
      </c>
      <c r="B53" s="63" t="str">
        <f t="shared" si="12"/>
        <v>capacity</v>
      </c>
      <c r="C53" s="63" t="str">
        <f t="shared" si="15"/>
        <v>PJM_ComEd</v>
      </c>
      <c r="D53" s="63" t="str">
        <f t="shared" si="13"/>
        <v>capacity_types</v>
      </c>
      <c r="E53" s="63" t="str">
        <f t="shared" si="33"/>
        <v>PJM_ComEd</v>
      </c>
      <c r="F53" s="63">
        <f t="shared" si="36"/>
        <v>2029</v>
      </c>
      <c r="G53" s="2">
        <f>VLOOKUP(E53,load!$Z$89:$AJ$110,F53-2020, FALSE)</f>
        <v>21085</v>
      </c>
      <c r="H53" s="63">
        <f t="shared" si="34"/>
        <v>1300</v>
      </c>
      <c r="I53" s="63">
        <f t="shared" si="34"/>
        <v>0</v>
      </c>
      <c r="J53" s="1"/>
      <c r="L53" s="63">
        <f t="shared" si="11"/>
        <v>0.14799999999999999</v>
      </c>
      <c r="M53" s="63">
        <f t="shared" si="11"/>
        <v>9.01E-2</v>
      </c>
      <c r="N53" s="63">
        <f t="shared" si="35"/>
        <v>0</v>
      </c>
      <c r="O53" s="63" t="str">
        <f t="shared" si="35"/>
        <v>hard</v>
      </c>
      <c r="P53" s="63" t="str">
        <f>VLOOKUP(E53,mappings!$C$1:$K$22,6,FALSE)&amp;"-"&amp;D53</f>
        <v>WEST-capacity_types</v>
      </c>
      <c r="Q53" s="63">
        <f>VLOOKUP(E53,mappings!$C$1:$K$22,9,FALSE)</f>
        <v>2</v>
      </c>
      <c r="R53" s="34">
        <f t="shared" si="17"/>
        <v>0.26520011068347044</v>
      </c>
      <c r="S53" s="63">
        <f t="shared" si="1"/>
        <v>1</v>
      </c>
    </row>
    <row r="54" spans="1:19" x14ac:dyDescent="0.2">
      <c r="A54" s="63" t="str">
        <f t="shared" si="33"/>
        <v>PJM_ComEd-capacity_types</v>
      </c>
      <c r="B54" s="63" t="str">
        <f t="shared" si="12"/>
        <v>capacity</v>
      </c>
      <c r="C54" s="63" t="str">
        <f t="shared" si="15"/>
        <v>PJM_ComEd</v>
      </c>
      <c r="D54" s="63" t="str">
        <f t="shared" si="13"/>
        <v>capacity_types</v>
      </c>
      <c r="E54" s="63" t="str">
        <f t="shared" si="33"/>
        <v>PJM_ComEd</v>
      </c>
      <c r="F54" s="63">
        <f t="shared" si="36"/>
        <v>2030</v>
      </c>
      <c r="G54" s="2">
        <f>VLOOKUP(E54,load!$Z$89:$AJ$110,F54-2020, FALSE)</f>
        <v>21121</v>
      </c>
      <c r="H54" s="63">
        <f t="shared" si="34"/>
        <v>1300</v>
      </c>
      <c r="I54" s="63">
        <f t="shared" si="34"/>
        <v>0</v>
      </c>
      <c r="J54" s="1"/>
      <c r="L54" s="63">
        <f t="shared" si="11"/>
        <v>0.14799999999999999</v>
      </c>
      <c r="M54" s="63">
        <f t="shared" si="11"/>
        <v>9.01E-2</v>
      </c>
      <c r="N54" s="63">
        <f t="shared" si="35"/>
        <v>0</v>
      </c>
      <c r="O54" s="63" t="str">
        <f t="shared" si="35"/>
        <v>hard</v>
      </c>
      <c r="P54" s="63" t="str">
        <f>VLOOKUP(E54,mappings!$C$1:$K$22,6,FALSE)&amp;"-"&amp;D54</f>
        <v>WEST-capacity_types</v>
      </c>
      <c r="Q54" s="63">
        <f>VLOOKUP(E54,mappings!$C$1:$K$22,9,FALSE)</f>
        <v>2</v>
      </c>
      <c r="R54" s="34">
        <f t="shared" si="17"/>
        <v>0.26469740453423235</v>
      </c>
      <c r="S54" s="63">
        <f t="shared" si="1"/>
        <v>1</v>
      </c>
    </row>
    <row r="55" spans="1:19" x14ac:dyDescent="0.2">
      <c r="A55" s="63" t="str">
        <f t="shared" si="33"/>
        <v>PJM_ComEd-capacity_types</v>
      </c>
      <c r="B55" s="63" t="str">
        <f t="shared" si="12"/>
        <v>capacity</v>
      </c>
      <c r="C55" s="63" t="str">
        <f t="shared" si="15"/>
        <v>PJM_ComEd</v>
      </c>
      <c r="D55" s="63" t="str">
        <f t="shared" si="13"/>
        <v>capacity_types</v>
      </c>
      <c r="E55" s="63" t="str">
        <f t="shared" si="33"/>
        <v>PJM_ComEd</v>
      </c>
      <c r="F55" s="63">
        <f t="shared" si="36"/>
        <v>2031</v>
      </c>
      <c r="G55" s="2">
        <f>VLOOKUP(E55,load!$Z$89:$AJ$110,F55-2020, FALSE)</f>
        <v>21146</v>
      </c>
      <c r="H55" s="63">
        <f t="shared" si="34"/>
        <v>1300</v>
      </c>
      <c r="I55" s="63">
        <f t="shared" si="34"/>
        <v>0</v>
      </c>
      <c r="J55" s="1"/>
      <c r="L55" s="63">
        <f t="shared" si="11"/>
        <v>0.14799999999999999</v>
      </c>
      <c r="M55" s="63">
        <f t="shared" si="11"/>
        <v>9.01E-2</v>
      </c>
      <c r="N55" s="63">
        <f t="shared" si="35"/>
        <v>0</v>
      </c>
      <c r="O55" s="63" t="str">
        <f t="shared" si="35"/>
        <v>hard</v>
      </c>
      <c r="P55" s="63" t="str">
        <f>VLOOKUP(E55,mappings!$C$1:$K$22,6,FALSE)&amp;"-"&amp;D55</f>
        <v>WEST-capacity_types</v>
      </c>
      <c r="Q55" s="63">
        <f>VLOOKUP(E55,mappings!$C$1:$K$22,9,FALSE)</f>
        <v>2</v>
      </c>
      <c r="R55" s="34">
        <f t="shared" si="17"/>
        <v>0.26445722861430715</v>
      </c>
      <c r="S55" s="63">
        <f t="shared" si="1"/>
        <v>1</v>
      </c>
    </row>
    <row r="56" spans="1:19" x14ac:dyDescent="0.2">
      <c r="A56" s="63" t="str">
        <f t="shared" si="20"/>
        <v>PJM_DaytonPL-capacity_types</v>
      </c>
      <c r="B56" s="63" t="str">
        <f t="shared" si="12"/>
        <v>capacity</v>
      </c>
      <c r="C56" s="63" t="str">
        <f t="shared" si="15"/>
        <v>PJM_DaytonPL</v>
      </c>
      <c r="D56" s="63" t="str">
        <f t="shared" si="13"/>
        <v>capacity_types</v>
      </c>
      <c r="E56" s="63" t="s">
        <v>100</v>
      </c>
      <c r="F56" s="63">
        <v>2023</v>
      </c>
      <c r="G56" s="2">
        <f>VLOOKUP(E56,load!$Z$89:$AJ$110,F56-2020, FALSE)</f>
        <v>3296</v>
      </c>
      <c r="H56" s="42">
        <v>2584</v>
      </c>
      <c r="I56" s="63">
        <v>0</v>
      </c>
      <c r="J56" s="1"/>
      <c r="L56" s="63">
        <f t="shared" si="11"/>
        <v>0.14799999999999999</v>
      </c>
      <c r="M56" s="63">
        <f t="shared" si="11"/>
        <v>9.01E-2</v>
      </c>
      <c r="N56" s="63">
        <f>N47</f>
        <v>0</v>
      </c>
      <c r="O56" s="63" t="s">
        <v>12</v>
      </c>
      <c r="P56" s="63" t="str">
        <f>VLOOKUP(E56,mappings!$C$1:$K$22,6,FALSE)&amp;"-"&amp;D56</f>
        <v>WEST-capacity_types</v>
      </c>
      <c r="Q56" s="63">
        <f>VLOOKUP(E56,mappings!$C$1:$K$22,9,FALSE)</f>
        <v>2</v>
      </c>
      <c r="R56" s="34">
        <f t="shared" si="17"/>
        <v>4.2076774794786359E-2</v>
      </c>
      <c r="S56" s="63">
        <f t="shared" si="1"/>
        <v>1</v>
      </c>
    </row>
    <row r="57" spans="1:19" x14ac:dyDescent="0.2">
      <c r="A57" s="63" t="str">
        <f t="shared" ref="A57:E64" si="37">A56</f>
        <v>PJM_DaytonPL-capacity_types</v>
      </c>
      <c r="B57" s="63" t="str">
        <f t="shared" si="12"/>
        <v>capacity</v>
      </c>
      <c r="C57" s="63" t="str">
        <f t="shared" si="15"/>
        <v>PJM_DaytonPL</v>
      </c>
      <c r="D57" s="63" t="str">
        <f t="shared" si="13"/>
        <v>capacity_types</v>
      </c>
      <c r="E57" s="63" t="str">
        <f t="shared" si="37"/>
        <v>PJM_DaytonPL</v>
      </c>
      <c r="F57" s="63">
        <f>F56+1</f>
        <v>2024</v>
      </c>
      <c r="G57" s="2">
        <f>VLOOKUP(E57,load!$Z$89:$AJ$110,F57-2020, FALSE)</f>
        <v>3309</v>
      </c>
      <c r="H57" s="63">
        <f t="shared" ref="H57:I64" si="38">H56</f>
        <v>2584</v>
      </c>
      <c r="I57" s="63">
        <f t="shared" si="38"/>
        <v>0</v>
      </c>
      <c r="J57" s="1"/>
      <c r="L57" s="63">
        <f t="shared" si="11"/>
        <v>0.14799999999999999</v>
      </c>
      <c r="M57" s="63">
        <f t="shared" si="11"/>
        <v>9.01E-2</v>
      </c>
      <c r="N57" s="63">
        <f t="shared" ref="N57:O64" si="39">N56</f>
        <v>0</v>
      </c>
      <c r="O57" s="63" t="str">
        <f t="shared" si="39"/>
        <v>hard</v>
      </c>
      <c r="P57" s="63" t="str">
        <f>VLOOKUP(E57,mappings!$C$1:$K$22,6,FALSE)&amp;"-"&amp;D57</f>
        <v>WEST-capacity_types</v>
      </c>
      <c r="Q57" s="63">
        <f>VLOOKUP(E57,mappings!$C$1:$K$22,9,FALSE)</f>
        <v>2</v>
      </c>
      <c r="R57" s="34">
        <f t="shared" si="17"/>
        <v>4.2033459090735872E-2</v>
      </c>
      <c r="S57" s="63">
        <f t="shared" si="1"/>
        <v>1</v>
      </c>
    </row>
    <row r="58" spans="1:19" x14ac:dyDescent="0.2">
      <c r="A58" s="63" t="str">
        <f t="shared" si="37"/>
        <v>PJM_DaytonPL-capacity_types</v>
      </c>
      <c r="B58" s="63" t="str">
        <f t="shared" si="12"/>
        <v>capacity</v>
      </c>
      <c r="C58" s="63" t="str">
        <f t="shared" si="15"/>
        <v>PJM_DaytonPL</v>
      </c>
      <c r="D58" s="63" t="str">
        <f t="shared" si="13"/>
        <v>capacity_types</v>
      </c>
      <c r="E58" s="63" t="str">
        <f t="shared" si="37"/>
        <v>PJM_DaytonPL</v>
      </c>
      <c r="F58" s="63">
        <f t="shared" ref="F58:F64" si="40">F57+1</f>
        <v>2025</v>
      </c>
      <c r="G58" s="2">
        <f>VLOOKUP(E58,load!$Z$89:$AJ$110,F58-2020, FALSE)</f>
        <v>3316</v>
      </c>
      <c r="H58" s="63">
        <f t="shared" si="38"/>
        <v>2584</v>
      </c>
      <c r="I58" s="63">
        <f t="shared" si="38"/>
        <v>0</v>
      </c>
      <c r="J58" s="1"/>
      <c r="L58" s="63">
        <f t="shared" si="11"/>
        <v>0.14799999999999999</v>
      </c>
      <c r="M58" s="63">
        <f t="shared" si="11"/>
        <v>9.01E-2</v>
      </c>
      <c r="N58" s="63">
        <f t="shared" si="39"/>
        <v>0</v>
      </c>
      <c r="O58" s="63" t="str">
        <f t="shared" si="39"/>
        <v>hard</v>
      </c>
      <c r="P58" s="63" t="str">
        <f>VLOOKUP(E58,mappings!$C$1:$K$22,6,FALSE)&amp;"-"&amp;D58</f>
        <v>WEST-capacity_types</v>
      </c>
      <c r="Q58" s="63">
        <f>VLOOKUP(E58,mappings!$C$1:$K$22,9,FALSE)</f>
        <v>2</v>
      </c>
      <c r="R58" s="34">
        <f t="shared" si="17"/>
        <v>4.2039072503454657E-2</v>
      </c>
      <c r="S58" s="63">
        <f t="shared" si="1"/>
        <v>1</v>
      </c>
    </row>
    <row r="59" spans="1:19" x14ac:dyDescent="0.2">
      <c r="A59" s="63" t="str">
        <f t="shared" si="37"/>
        <v>PJM_DaytonPL-capacity_types</v>
      </c>
      <c r="B59" s="63" t="str">
        <f t="shared" si="12"/>
        <v>capacity</v>
      </c>
      <c r="C59" s="63" t="str">
        <f t="shared" si="15"/>
        <v>PJM_DaytonPL</v>
      </c>
      <c r="D59" s="63" t="str">
        <f t="shared" si="13"/>
        <v>capacity_types</v>
      </c>
      <c r="E59" s="63" t="str">
        <f t="shared" si="37"/>
        <v>PJM_DaytonPL</v>
      </c>
      <c r="F59" s="63">
        <f t="shared" si="40"/>
        <v>2026</v>
      </c>
      <c r="G59" s="2">
        <f>VLOOKUP(E59,load!$Z$89:$AJ$110,F59-2020, FALSE)</f>
        <v>3321</v>
      </c>
      <c r="H59" s="63">
        <f t="shared" si="38"/>
        <v>2584</v>
      </c>
      <c r="I59" s="63">
        <f t="shared" si="38"/>
        <v>0</v>
      </c>
      <c r="J59" s="1"/>
      <c r="L59" s="63">
        <f t="shared" si="11"/>
        <v>0.14799999999999999</v>
      </c>
      <c r="M59" s="63">
        <f t="shared" si="11"/>
        <v>9.01E-2</v>
      </c>
      <c r="N59" s="63">
        <f t="shared" si="39"/>
        <v>0</v>
      </c>
      <c r="O59" s="63" t="str">
        <f t="shared" si="39"/>
        <v>hard</v>
      </c>
      <c r="P59" s="63" t="str">
        <f>VLOOKUP(E59,mappings!$C$1:$K$22,6,FALSE)&amp;"-"&amp;D59</f>
        <v>WEST-capacity_types</v>
      </c>
      <c r="Q59" s="63">
        <f>VLOOKUP(E59,mappings!$C$1:$K$22,9,FALSE)</f>
        <v>2</v>
      </c>
      <c r="R59" s="34">
        <f t="shared" si="17"/>
        <v>4.2023080427190364E-2</v>
      </c>
      <c r="S59" s="63">
        <f t="shared" si="1"/>
        <v>1</v>
      </c>
    </row>
    <row r="60" spans="1:19" x14ac:dyDescent="0.2">
      <c r="A60" s="63" t="str">
        <f t="shared" si="37"/>
        <v>PJM_DaytonPL-capacity_types</v>
      </c>
      <c r="B60" s="63" t="str">
        <f t="shared" si="12"/>
        <v>capacity</v>
      </c>
      <c r="C60" s="63" t="str">
        <f t="shared" si="15"/>
        <v>PJM_DaytonPL</v>
      </c>
      <c r="D60" s="63" t="str">
        <f t="shared" si="13"/>
        <v>capacity_types</v>
      </c>
      <c r="E60" s="63" t="str">
        <f t="shared" si="37"/>
        <v>PJM_DaytonPL</v>
      </c>
      <c r="F60" s="63">
        <f t="shared" si="40"/>
        <v>2027</v>
      </c>
      <c r="G60" s="2">
        <f>VLOOKUP(E60,load!$Z$89:$AJ$110,F60-2020, FALSE)</f>
        <v>3321</v>
      </c>
      <c r="H60" s="63">
        <f t="shared" si="38"/>
        <v>2584</v>
      </c>
      <c r="I60" s="63">
        <f t="shared" si="38"/>
        <v>0</v>
      </c>
      <c r="J60" s="1"/>
      <c r="L60" s="63">
        <f t="shared" si="11"/>
        <v>0.14799999999999999</v>
      </c>
      <c r="M60" s="63">
        <f t="shared" si="11"/>
        <v>9.01E-2</v>
      </c>
      <c r="N60" s="63">
        <f t="shared" si="39"/>
        <v>0</v>
      </c>
      <c r="O60" s="63" t="str">
        <f t="shared" si="39"/>
        <v>hard</v>
      </c>
      <c r="P60" s="63" t="str">
        <f>VLOOKUP(E60,mappings!$C$1:$K$22,6,FALSE)&amp;"-"&amp;D60</f>
        <v>WEST-capacity_types</v>
      </c>
      <c r="Q60" s="63">
        <f>VLOOKUP(E60,mappings!$C$1:$K$22,9,FALSE)</f>
        <v>2</v>
      </c>
      <c r="R60" s="34">
        <f t="shared" si="17"/>
        <v>4.1966260188285844E-2</v>
      </c>
      <c r="S60" s="63">
        <f t="shared" si="1"/>
        <v>1</v>
      </c>
    </row>
    <row r="61" spans="1:19" x14ac:dyDescent="0.2">
      <c r="A61" s="63" t="str">
        <f t="shared" si="37"/>
        <v>PJM_DaytonPL-capacity_types</v>
      </c>
      <c r="B61" s="63" t="str">
        <f t="shared" si="12"/>
        <v>capacity</v>
      </c>
      <c r="C61" s="63" t="str">
        <f t="shared" si="15"/>
        <v>PJM_DaytonPL</v>
      </c>
      <c r="D61" s="63" t="str">
        <f t="shared" si="13"/>
        <v>capacity_types</v>
      </c>
      <c r="E61" s="63" t="str">
        <f t="shared" si="37"/>
        <v>PJM_DaytonPL</v>
      </c>
      <c r="F61" s="63">
        <f t="shared" si="40"/>
        <v>2028</v>
      </c>
      <c r="G61" s="2">
        <f>VLOOKUP(E61,load!$Z$89:$AJ$110,F61-2020, FALSE)</f>
        <v>3314</v>
      </c>
      <c r="H61" s="63">
        <f t="shared" si="38"/>
        <v>2584</v>
      </c>
      <c r="I61" s="63">
        <f t="shared" si="38"/>
        <v>0</v>
      </c>
      <c r="J61" s="1"/>
      <c r="L61" s="63">
        <f t="shared" si="11"/>
        <v>0.14799999999999999</v>
      </c>
      <c r="M61" s="63">
        <f t="shared" si="11"/>
        <v>9.01E-2</v>
      </c>
      <c r="N61" s="63">
        <f t="shared" si="39"/>
        <v>0</v>
      </c>
      <c r="O61" s="63" t="str">
        <f t="shared" si="39"/>
        <v>hard</v>
      </c>
      <c r="P61" s="63" t="str">
        <f>VLOOKUP(E61,mappings!$C$1:$K$22,6,FALSE)&amp;"-"&amp;D61</f>
        <v>WEST-capacity_types</v>
      </c>
      <c r="Q61" s="63">
        <f>VLOOKUP(E61,mappings!$C$1:$K$22,9,FALSE)</f>
        <v>2</v>
      </c>
      <c r="R61" s="34">
        <f t="shared" si="17"/>
        <v>4.1809121301961773E-2</v>
      </c>
      <c r="S61" s="63">
        <f t="shared" si="1"/>
        <v>1</v>
      </c>
    </row>
    <row r="62" spans="1:19" x14ac:dyDescent="0.2">
      <c r="A62" s="63" t="str">
        <f t="shared" si="37"/>
        <v>PJM_DaytonPL-capacity_types</v>
      </c>
      <c r="B62" s="63" t="str">
        <f t="shared" si="12"/>
        <v>capacity</v>
      </c>
      <c r="C62" s="63" t="str">
        <f t="shared" si="15"/>
        <v>PJM_DaytonPL</v>
      </c>
      <c r="D62" s="63" t="str">
        <f t="shared" si="13"/>
        <v>capacity_types</v>
      </c>
      <c r="E62" s="63" t="str">
        <f t="shared" si="37"/>
        <v>PJM_DaytonPL</v>
      </c>
      <c r="F62" s="63">
        <f t="shared" si="40"/>
        <v>2029</v>
      </c>
      <c r="G62" s="2">
        <f>VLOOKUP(E62,load!$Z$89:$AJ$110,F62-2020, FALSE)</f>
        <v>3320</v>
      </c>
      <c r="H62" s="63">
        <f t="shared" si="38"/>
        <v>2584</v>
      </c>
      <c r="I62" s="63">
        <f t="shared" si="38"/>
        <v>0</v>
      </c>
      <c r="J62" s="1"/>
      <c r="L62" s="63">
        <f t="shared" si="11"/>
        <v>0.14799999999999999</v>
      </c>
      <c r="M62" s="63">
        <f t="shared" si="11"/>
        <v>9.01E-2</v>
      </c>
      <c r="N62" s="63">
        <f t="shared" si="39"/>
        <v>0</v>
      </c>
      <c r="O62" s="63" t="str">
        <f t="shared" si="39"/>
        <v>hard</v>
      </c>
      <c r="P62" s="63" t="str">
        <f>VLOOKUP(E62,mappings!$C$1:$K$22,6,FALSE)&amp;"-"&amp;D62</f>
        <v>WEST-capacity_types</v>
      </c>
      <c r="Q62" s="63">
        <f>VLOOKUP(E62,mappings!$C$1:$K$22,9,FALSE)</f>
        <v>2</v>
      </c>
      <c r="R62" s="34">
        <f t="shared" si="17"/>
        <v>4.1757854753100392E-2</v>
      </c>
      <c r="S62" s="63">
        <f t="shared" si="1"/>
        <v>1</v>
      </c>
    </row>
    <row r="63" spans="1:19" x14ac:dyDescent="0.2">
      <c r="A63" s="63" t="str">
        <f t="shared" si="37"/>
        <v>PJM_DaytonPL-capacity_types</v>
      </c>
      <c r="B63" s="63" t="str">
        <f t="shared" si="12"/>
        <v>capacity</v>
      </c>
      <c r="C63" s="63" t="str">
        <f t="shared" si="15"/>
        <v>PJM_DaytonPL</v>
      </c>
      <c r="D63" s="63" t="str">
        <f t="shared" si="13"/>
        <v>capacity_types</v>
      </c>
      <c r="E63" s="63" t="str">
        <f t="shared" si="37"/>
        <v>PJM_DaytonPL</v>
      </c>
      <c r="F63" s="63">
        <f t="shared" si="40"/>
        <v>2030</v>
      </c>
      <c r="G63" s="2">
        <f>VLOOKUP(E63,load!$Z$89:$AJ$110,F63-2020, FALSE)</f>
        <v>3339</v>
      </c>
      <c r="H63" s="63">
        <f t="shared" si="38"/>
        <v>2584</v>
      </c>
      <c r="I63" s="63">
        <f t="shared" si="38"/>
        <v>0</v>
      </c>
      <c r="J63" s="1"/>
      <c r="L63" s="63">
        <f t="shared" si="11"/>
        <v>0.14799999999999999</v>
      </c>
      <c r="M63" s="63">
        <f t="shared" si="11"/>
        <v>9.01E-2</v>
      </c>
      <c r="N63" s="63">
        <f t="shared" si="39"/>
        <v>0</v>
      </c>
      <c r="O63" s="63" t="str">
        <f t="shared" si="39"/>
        <v>hard</v>
      </c>
      <c r="P63" s="63" t="str">
        <f>VLOOKUP(E63,mappings!$C$1:$K$22,6,FALSE)&amp;"-"&amp;D63</f>
        <v>WEST-capacity_types</v>
      </c>
      <c r="Q63" s="63">
        <f>VLOOKUP(E63,mappings!$C$1:$K$22,9,FALSE)</f>
        <v>2</v>
      </c>
      <c r="R63" s="34">
        <f t="shared" si="17"/>
        <v>4.1845775945258359E-2</v>
      </c>
      <c r="S63" s="63">
        <f t="shared" si="1"/>
        <v>1</v>
      </c>
    </row>
    <row r="64" spans="1:19" x14ac:dyDescent="0.2">
      <c r="A64" s="63" t="str">
        <f t="shared" si="37"/>
        <v>PJM_DaytonPL-capacity_types</v>
      </c>
      <c r="B64" s="63" t="str">
        <f t="shared" si="12"/>
        <v>capacity</v>
      </c>
      <c r="C64" s="63" t="str">
        <f t="shared" si="15"/>
        <v>PJM_DaytonPL</v>
      </c>
      <c r="D64" s="63" t="str">
        <f t="shared" si="13"/>
        <v>capacity_types</v>
      </c>
      <c r="E64" s="63" t="str">
        <f t="shared" si="37"/>
        <v>PJM_DaytonPL</v>
      </c>
      <c r="F64" s="63">
        <f t="shared" si="40"/>
        <v>2031</v>
      </c>
      <c r="G64" s="2">
        <f>VLOOKUP(E64,load!$Z$89:$AJ$110,F64-2020, FALSE)</f>
        <v>3344</v>
      </c>
      <c r="H64" s="63">
        <f t="shared" si="38"/>
        <v>2584</v>
      </c>
      <c r="I64" s="63">
        <f t="shared" si="38"/>
        <v>0</v>
      </c>
      <c r="J64" s="1"/>
      <c r="L64" s="63">
        <f t="shared" si="11"/>
        <v>0.14799999999999999</v>
      </c>
      <c r="M64" s="63">
        <f t="shared" si="11"/>
        <v>9.01E-2</v>
      </c>
      <c r="N64" s="63">
        <f t="shared" si="39"/>
        <v>0</v>
      </c>
      <c r="O64" s="63" t="str">
        <f t="shared" si="39"/>
        <v>hard</v>
      </c>
      <c r="P64" s="63" t="str">
        <f>VLOOKUP(E64,mappings!$C$1:$K$22,6,FALSE)&amp;"-"&amp;D64</f>
        <v>WEST-capacity_types</v>
      </c>
      <c r="Q64" s="63">
        <f>VLOOKUP(E64,mappings!$C$1:$K$22,9,FALSE)</f>
        <v>2</v>
      </c>
      <c r="R64" s="34">
        <f t="shared" si="17"/>
        <v>4.1820910455227615E-2</v>
      </c>
      <c r="S64" s="63">
        <f t="shared" si="1"/>
        <v>1</v>
      </c>
    </row>
    <row r="65" spans="1:19" x14ac:dyDescent="0.2">
      <c r="A65" s="63" t="str">
        <f t="shared" si="20"/>
        <v>PJM_DelmarvaPL-capacity_types</v>
      </c>
      <c r="B65" s="63" t="str">
        <f t="shared" si="12"/>
        <v>capacity</v>
      </c>
      <c r="C65" s="63" t="str">
        <f t="shared" si="15"/>
        <v>PJM_DelmarvaPL</v>
      </c>
      <c r="D65" s="63" t="str">
        <f t="shared" si="13"/>
        <v>capacity_types</v>
      </c>
      <c r="E65" s="63" t="s">
        <v>101</v>
      </c>
      <c r="F65" s="63">
        <v>2023</v>
      </c>
      <c r="G65" s="2">
        <f>VLOOKUP(E65,load!$Z$89:$AJ$110,F65-2020, FALSE)</f>
        <v>4045</v>
      </c>
      <c r="H65" s="42">
        <v>11499</v>
      </c>
      <c r="I65" s="63">
        <v>0</v>
      </c>
      <c r="J65" s="1"/>
      <c r="L65" s="63">
        <f t="shared" si="11"/>
        <v>0.14799999999999999</v>
      </c>
      <c r="M65" s="63">
        <f t="shared" si="11"/>
        <v>9.01E-2</v>
      </c>
      <c r="N65" s="63">
        <f>N56</f>
        <v>0</v>
      </c>
      <c r="O65" s="63" t="s">
        <v>12</v>
      </c>
      <c r="P65" s="63" t="str">
        <f>VLOOKUP(E65,mappings!$C$1:$K$22,6,FALSE)&amp;"-"&amp;D65</f>
        <v>EMAAC-capacity_types</v>
      </c>
      <c r="Q65" s="63">
        <f>VLOOKUP(E65,mappings!$C$1:$K$22,9,FALSE)</f>
        <v>3</v>
      </c>
      <c r="R65" s="34">
        <f t="shared" si="17"/>
        <v>0.12677468893973109</v>
      </c>
      <c r="S65" s="63">
        <f t="shared" si="1"/>
        <v>1</v>
      </c>
    </row>
    <row r="66" spans="1:19" x14ac:dyDescent="0.2">
      <c r="A66" s="63" t="str">
        <f t="shared" ref="A66:E73" si="41">A65</f>
        <v>PJM_DelmarvaPL-capacity_types</v>
      </c>
      <c r="B66" s="63" t="str">
        <f t="shared" si="12"/>
        <v>capacity</v>
      </c>
      <c r="C66" s="63" t="str">
        <f t="shared" si="15"/>
        <v>PJM_DelmarvaPL</v>
      </c>
      <c r="D66" s="63" t="str">
        <f t="shared" si="13"/>
        <v>capacity_types</v>
      </c>
      <c r="E66" s="63" t="str">
        <f t="shared" si="41"/>
        <v>PJM_DelmarvaPL</v>
      </c>
      <c r="F66" s="63">
        <f>F65+1</f>
        <v>2024</v>
      </c>
      <c r="G66" s="2">
        <f>VLOOKUP(E66,load!$Z$89:$AJ$110,F66-2020, FALSE)</f>
        <v>4064</v>
      </c>
      <c r="H66" s="63">
        <f t="shared" ref="H66:I73" si="42">H65</f>
        <v>11499</v>
      </c>
      <c r="I66" s="63">
        <f t="shared" si="42"/>
        <v>0</v>
      </c>
      <c r="J66" s="1"/>
      <c r="L66" s="63">
        <f t="shared" si="11"/>
        <v>0.14799999999999999</v>
      </c>
      <c r="M66" s="63">
        <f t="shared" si="11"/>
        <v>9.01E-2</v>
      </c>
      <c r="N66" s="63">
        <f t="shared" ref="N66:O73" si="43">N65</f>
        <v>0</v>
      </c>
      <c r="O66" s="63" t="str">
        <f t="shared" si="43"/>
        <v>hard</v>
      </c>
      <c r="P66" s="63" t="str">
        <f>VLOOKUP(E66,mappings!$C$1:$K$22,6,FALSE)&amp;"-"&amp;D66</f>
        <v>EMAAC-capacity_types</v>
      </c>
      <c r="Q66" s="63">
        <f>VLOOKUP(E66,mappings!$C$1:$K$22,9,FALSE)</f>
        <v>3</v>
      </c>
      <c r="R66" s="34">
        <f t="shared" si="17"/>
        <v>0.126801872074883</v>
      </c>
      <c r="S66" s="63">
        <f t="shared" si="1"/>
        <v>1</v>
      </c>
    </row>
    <row r="67" spans="1:19" x14ac:dyDescent="0.2">
      <c r="A67" s="63" t="str">
        <f t="shared" si="41"/>
        <v>PJM_DelmarvaPL-capacity_types</v>
      </c>
      <c r="B67" s="63" t="str">
        <f t="shared" si="12"/>
        <v>capacity</v>
      </c>
      <c r="C67" s="63" t="str">
        <f t="shared" si="15"/>
        <v>PJM_DelmarvaPL</v>
      </c>
      <c r="D67" s="63" t="str">
        <f t="shared" si="13"/>
        <v>capacity_types</v>
      </c>
      <c r="E67" s="63" t="str">
        <f t="shared" si="41"/>
        <v>PJM_DelmarvaPL</v>
      </c>
      <c r="F67" s="63">
        <f t="shared" ref="F67:F73" si="44">F66+1</f>
        <v>2025</v>
      </c>
      <c r="G67" s="2">
        <f>VLOOKUP(E67,load!$Z$89:$AJ$110,F67-2020, FALSE)</f>
        <v>4082</v>
      </c>
      <c r="H67" s="63">
        <f t="shared" si="42"/>
        <v>11499</v>
      </c>
      <c r="I67" s="63">
        <f t="shared" si="42"/>
        <v>0</v>
      </c>
      <c r="J67" s="1"/>
      <c r="L67" s="63">
        <f t="shared" si="11"/>
        <v>0.14799999999999999</v>
      </c>
      <c r="M67" s="63">
        <f t="shared" si="11"/>
        <v>9.01E-2</v>
      </c>
      <c r="N67" s="63">
        <f t="shared" si="43"/>
        <v>0</v>
      </c>
      <c r="O67" s="63" t="str">
        <f t="shared" si="43"/>
        <v>hard</v>
      </c>
      <c r="P67" s="63" t="str">
        <f>VLOOKUP(E67,mappings!$C$1:$K$22,6,FALSE)&amp;"-"&amp;D67</f>
        <v>EMAAC-capacity_types</v>
      </c>
      <c r="Q67" s="63">
        <f>VLOOKUP(E67,mappings!$C$1:$K$22,9,FALSE)</f>
        <v>3</v>
      </c>
      <c r="R67" s="34">
        <f t="shared" si="17"/>
        <v>0.1270701033495206</v>
      </c>
      <c r="S67" s="63">
        <f t="shared" ref="S67:S130" si="45">IF(COUNTIF($P$2:$P$244,A67)=0,1,0)</f>
        <v>1</v>
      </c>
    </row>
    <row r="68" spans="1:19" x14ac:dyDescent="0.2">
      <c r="A68" s="63" t="str">
        <f t="shared" si="41"/>
        <v>PJM_DelmarvaPL-capacity_types</v>
      </c>
      <c r="B68" s="63" t="str">
        <f t="shared" si="12"/>
        <v>capacity</v>
      </c>
      <c r="C68" s="63" t="str">
        <f t="shared" si="15"/>
        <v>PJM_DelmarvaPL</v>
      </c>
      <c r="D68" s="63" t="str">
        <f t="shared" si="13"/>
        <v>capacity_types</v>
      </c>
      <c r="E68" s="63" t="str">
        <f t="shared" si="41"/>
        <v>PJM_DelmarvaPL</v>
      </c>
      <c r="F68" s="63">
        <f t="shared" si="44"/>
        <v>2026</v>
      </c>
      <c r="G68" s="2">
        <f>VLOOKUP(E68,load!$Z$89:$AJ$110,F68-2020, FALSE)</f>
        <v>4092</v>
      </c>
      <c r="H68" s="63">
        <f t="shared" si="42"/>
        <v>11499</v>
      </c>
      <c r="I68" s="63">
        <f t="shared" si="42"/>
        <v>0</v>
      </c>
      <c r="J68" s="1"/>
      <c r="L68" s="63">
        <f t="shared" si="11"/>
        <v>0.14799999999999999</v>
      </c>
      <c r="M68" s="63">
        <f t="shared" si="11"/>
        <v>9.01E-2</v>
      </c>
      <c r="N68" s="63">
        <f t="shared" si="43"/>
        <v>0</v>
      </c>
      <c r="O68" s="63" t="str">
        <f t="shared" si="43"/>
        <v>hard</v>
      </c>
      <c r="P68" s="63" t="str">
        <f>VLOOKUP(E68,mappings!$C$1:$K$22,6,FALSE)&amp;"-"&amp;D68</f>
        <v>EMAAC-capacity_types</v>
      </c>
      <c r="Q68" s="63">
        <f>VLOOKUP(E68,mappings!$C$1:$K$22,9,FALSE)</f>
        <v>3</v>
      </c>
      <c r="R68" s="34">
        <f t="shared" si="17"/>
        <v>0.12706496087442554</v>
      </c>
      <c r="S68" s="63">
        <f t="shared" si="45"/>
        <v>1</v>
      </c>
    </row>
    <row r="69" spans="1:19" x14ac:dyDescent="0.2">
      <c r="A69" s="63" t="str">
        <f t="shared" si="41"/>
        <v>PJM_DelmarvaPL-capacity_types</v>
      </c>
      <c r="B69" s="63" t="str">
        <f t="shared" si="12"/>
        <v>capacity</v>
      </c>
      <c r="C69" s="63" t="str">
        <f t="shared" si="15"/>
        <v>PJM_DelmarvaPL</v>
      </c>
      <c r="D69" s="63" t="str">
        <f t="shared" si="13"/>
        <v>capacity_types</v>
      </c>
      <c r="E69" s="63" t="str">
        <f t="shared" si="41"/>
        <v>PJM_DelmarvaPL</v>
      </c>
      <c r="F69" s="63">
        <f t="shared" si="44"/>
        <v>2027</v>
      </c>
      <c r="G69" s="2">
        <f>VLOOKUP(E69,load!$Z$89:$AJ$110,F69-2020, FALSE)</f>
        <v>4108</v>
      </c>
      <c r="H69" s="63">
        <f t="shared" si="42"/>
        <v>11499</v>
      </c>
      <c r="I69" s="63">
        <f t="shared" si="42"/>
        <v>0</v>
      </c>
      <c r="J69" s="1"/>
      <c r="L69" s="63">
        <f t="shared" si="11"/>
        <v>0.14799999999999999</v>
      </c>
      <c r="M69" s="63">
        <f t="shared" si="11"/>
        <v>9.01E-2</v>
      </c>
      <c r="N69" s="63">
        <f t="shared" si="43"/>
        <v>0</v>
      </c>
      <c r="O69" s="63" t="str">
        <f t="shared" si="43"/>
        <v>hard</v>
      </c>
      <c r="P69" s="63" t="str">
        <f>VLOOKUP(E69,mappings!$C$1:$K$22,6,FALSE)&amp;"-"&amp;D69</f>
        <v>EMAAC-capacity_types</v>
      </c>
      <c r="Q69" s="63">
        <f>VLOOKUP(E69,mappings!$C$1:$K$22,9,FALSE)</f>
        <v>3</v>
      </c>
      <c r="R69" s="34">
        <f t="shared" si="17"/>
        <v>0.12726146220570012</v>
      </c>
      <c r="S69" s="63">
        <f t="shared" si="45"/>
        <v>1</v>
      </c>
    </row>
    <row r="70" spans="1:19" x14ac:dyDescent="0.2">
      <c r="A70" s="63" t="str">
        <f t="shared" si="41"/>
        <v>PJM_DelmarvaPL-capacity_types</v>
      </c>
      <c r="B70" s="63" t="str">
        <f t="shared" si="12"/>
        <v>capacity</v>
      </c>
      <c r="C70" s="63" t="str">
        <f t="shared" si="15"/>
        <v>PJM_DelmarvaPL</v>
      </c>
      <c r="D70" s="63" t="str">
        <f t="shared" si="13"/>
        <v>capacity_types</v>
      </c>
      <c r="E70" s="63" t="str">
        <f t="shared" si="41"/>
        <v>PJM_DelmarvaPL</v>
      </c>
      <c r="F70" s="63">
        <f t="shared" si="44"/>
        <v>2028</v>
      </c>
      <c r="G70" s="2">
        <f>VLOOKUP(E70,load!$Z$89:$AJ$110,F70-2020, FALSE)</f>
        <v>4126</v>
      </c>
      <c r="H70" s="63">
        <f t="shared" si="42"/>
        <v>11499</v>
      </c>
      <c r="I70" s="63">
        <f t="shared" si="42"/>
        <v>0</v>
      </c>
      <c r="J70" s="1"/>
      <c r="L70" s="63">
        <f t="shared" si="11"/>
        <v>0.14799999999999999</v>
      </c>
      <c r="M70" s="63">
        <f t="shared" si="11"/>
        <v>9.01E-2</v>
      </c>
      <c r="N70" s="63">
        <f t="shared" si="43"/>
        <v>0</v>
      </c>
      <c r="O70" s="63" t="str">
        <f t="shared" si="43"/>
        <v>hard</v>
      </c>
      <c r="P70" s="63" t="str">
        <f>VLOOKUP(E70,mappings!$C$1:$K$22,6,FALSE)&amp;"-"&amp;D70</f>
        <v>EMAAC-capacity_types</v>
      </c>
      <c r="Q70" s="63">
        <f>VLOOKUP(E70,mappings!$C$1:$K$22,9,FALSE)</f>
        <v>3</v>
      </c>
      <c r="R70" s="34">
        <f t="shared" si="17"/>
        <v>0.1272867499614376</v>
      </c>
      <c r="S70" s="63">
        <f t="shared" si="45"/>
        <v>1</v>
      </c>
    </row>
    <row r="71" spans="1:19" x14ac:dyDescent="0.2">
      <c r="A71" s="63" t="str">
        <f t="shared" si="41"/>
        <v>PJM_DelmarvaPL-capacity_types</v>
      </c>
      <c r="B71" s="63" t="str">
        <f t="shared" si="12"/>
        <v>capacity</v>
      </c>
      <c r="C71" s="63" t="str">
        <f t="shared" si="15"/>
        <v>PJM_DelmarvaPL</v>
      </c>
      <c r="D71" s="63" t="str">
        <f t="shared" si="13"/>
        <v>capacity_types</v>
      </c>
      <c r="E71" s="63" t="str">
        <f t="shared" si="41"/>
        <v>PJM_DelmarvaPL</v>
      </c>
      <c r="F71" s="63">
        <f t="shared" si="44"/>
        <v>2029</v>
      </c>
      <c r="G71" s="2">
        <f>VLOOKUP(E71,load!$Z$89:$AJ$110,F71-2020, FALSE)</f>
        <v>4148</v>
      </c>
      <c r="H71" s="63">
        <f t="shared" si="42"/>
        <v>11499</v>
      </c>
      <c r="I71" s="63">
        <f t="shared" si="42"/>
        <v>0</v>
      </c>
      <c r="J71" s="1"/>
      <c r="L71" s="63">
        <f t="shared" si="11"/>
        <v>0.14799999999999999</v>
      </c>
      <c r="M71" s="63">
        <f t="shared" si="11"/>
        <v>9.01E-2</v>
      </c>
      <c r="N71" s="63">
        <f t="shared" si="43"/>
        <v>0</v>
      </c>
      <c r="O71" s="63" t="str">
        <f t="shared" si="43"/>
        <v>hard</v>
      </c>
      <c r="P71" s="63" t="str">
        <f>VLOOKUP(E71,mappings!$C$1:$K$22,6,FALSE)&amp;"-"&amp;D71</f>
        <v>EMAAC-capacity_types</v>
      </c>
      <c r="Q71" s="63">
        <f>VLOOKUP(E71,mappings!$C$1:$K$22,9,FALSE)</f>
        <v>3</v>
      </c>
      <c r="R71" s="34">
        <f t="shared" si="17"/>
        <v>0.12714176245210729</v>
      </c>
      <c r="S71" s="63">
        <f t="shared" si="45"/>
        <v>1</v>
      </c>
    </row>
    <row r="72" spans="1:19" x14ac:dyDescent="0.2">
      <c r="A72" s="63" t="str">
        <f t="shared" si="41"/>
        <v>PJM_DelmarvaPL-capacity_types</v>
      </c>
      <c r="B72" s="63" t="str">
        <f t="shared" si="12"/>
        <v>capacity</v>
      </c>
      <c r="C72" s="63" t="str">
        <f t="shared" si="15"/>
        <v>PJM_DelmarvaPL</v>
      </c>
      <c r="D72" s="63" t="str">
        <f t="shared" si="13"/>
        <v>capacity_types</v>
      </c>
      <c r="E72" s="63" t="str">
        <f t="shared" si="41"/>
        <v>PJM_DelmarvaPL</v>
      </c>
      <c r="F72" s="63">
        <f t="shared" si="44"/>
        <v>2030</v>
      </c>
      <c r="G72" s="2">
        <f>VLOOKUP(E72,load!$Z$89:$AJ$110,F72-2020, FALSE)</f>
        <v>4174</v>
      </c>
      <c r="H72" s="63">
        <f t="shared" si="42"/>
        <v>11499</v>
      </c>
      <c r="I72" s="63">
        <f t="shared" si="42"/>
        <v>0</v>
      </c>
      <c r="J72" s="1"/>
      <c r="L72" s="63">
        <f t="shared" si="11"/>
        <v>0.14799999999999999</v>
      </c>
      <c r="M72" s="63">
        <f t="shared" si="11"/>
        <v>9.01E-2</v>
      </c>
      <c r="N72" s="63">
        <f t="shared" si="43"/>
        <v>0</v>
      </c>
      <c r="O72" s="63" t="str">
        <f t="shared" si="43"/>
        <v>hard</v>
      </c>
      <c r="P72" s="63" t="str">
        <f>VLOOKUP(E72,mappings!$C$1:$K$22,6,FALSE)&amp;"-"&amp;D72</f>
        <v>EMAAC-capacity_types</v>
      </c>
      <c r="Q72" s="63">
        <f>VLOOKUP(E72,mappings!$C$1:$K$22,9,FALSE)</f>
        <v>3</v>
      </c>
      <c r="R72" s="34">
        <f t="shared" si="17"/>
        <v>0.12719017582350611</v>
      </c>
      <c r="S72" s="63">
        <f t="shared" si="45"/>
        <v>1</v>
      </c>
    </row>
    <row r="73" spans="1:19" x14ac:dyDescent="0.2">
      <c r="A73" s="63" t="str">
        <f t="shared" si="41"/>
        <v>PJM_DelmarvaPL-capacity_types</v>
      </c>
      <c r="B73" s="63" t="str">
        <f t="shared" si="12"/>
        <v>capacity</v>
      </c>
      <c r="C73" s="63" t="str">
        <f t="shared" si="15"/>
        <v>PJM_DelmarvaPL</v>
      </c>
      <c r="D73" s="63" t="str">
        <f t="shared" si="13"/>
        <v>capacity_types</v>
      </c>
      <c r="E73" s="63" t="str">
        <f t="shared" si="41"/>
        <v>PJM_DelmarvaPL</v>
      </c>
      <c r="F73" s="63">
        <f t="shared" si="44"/>
        <v>2031</v>
      </c>
      <c r="G73" s="2">
        <f>VLOOKUP(E73,load!$Z$89:$AJ$110,F73-2020, FALSE)</f>
        <v>4199</v>
      </c>
      <c r="H73" s="63">
        <f t="shared" si="42"/>
        <v>11499</v>
      </c>
      <c r="I73" s="63">
        <f t="shared" si="42"/>
        <v>0</v>
      </c>
      <c r="J73" s="1"/>
      <c r="L73" s="63">
        <f t="shared" si="11"/>
        <v>0.14799999999999999</v>
      </c>
      <c r="M73" s="63">
        <f t="shared" si="11"/>
        <v>9.01E-2</v>
      </c>
      <c r="N73" s="63">
        <f t="shared" si="43"/>
        <v>0</v>
      </c>
      <c r="O73" s="63" t="str">
        <f t="shared" si="43"/>
        <v>hard</v>
      </c>
      <c r="P73" s="63" t="str">
        <f>VLOOKUP(E73,mappings!$C$1:$K$22,6,FALSE)&amp;"-"&amp;D73</f>
        <v>EMAAC-capacity_types</v>
      </c>
      <c r="Q73" s="63">
        <f>VLOOKUP(E73,mappings!$C$1:$K$22,9,FALSE)</f>
        <v>3</v>
      </c>
      <c r="R73" s="34">
        <f t="shared" si="17"/>
        <v>0.12723085780080598</v>
      </c>
      <c r="S73" s="63">
        <f t="shared" si="45"/>
        <v>1</v>
      </c>
    </row>
    <row r="74" spans="1:19" x14ac:dyDescent="0.2">
      <c r="A74" s="63" t="str">
        <f t="shared" si="20"/>
        <v>PJM_Dominion_VP-capacity_types</v>
      </c>
      <c r="B74" s="63" t="str">
        <f t="shared" si="12"/>
        <v>capacity</v>
      </c>
      <c r="C74" s="63" t="str">
        <f t="shared" si="15"/>
        <v>PJM_Dominion_VP</v>
      </c>
      <c r="D74" s="63" t="str">
        <f t="shared" si="13"/>
        <v>capacity_types</v>
      </c>
      <c r="E74" s="63" t="s">
        <v>102</v>
      </c>
      <c r="F74" s="63">
        <v>2023</v>
      </c>
      <c r="G74" s="2">
        <f>VLOOKUP(E74,load!$Z$89:$AJ$110,F74-2020, FALSE)</f>
        <v>21617</v>
      </c>
      <c r="H74" s="42">
        <v>7842</v>
      </c>
      <c r="I74" s="63">
        <v>0</v>
      </c>
      <c r="J74" s="1"/>
      <c r="L74" s="63">
        <f t="shared" ref="L74:M74" si="46">L73</f>
        <v>0.14799999999999999</v>
      </c>
      <c r="M74" s="63">
        <f t="shared" si="46"/>
        <v>9.01E-2</v>
      </c>
      <c r="N74" s="63">
        <f>N65</f>
        <v>0</v>
      </c>
      <c r="O74" s="63" t="s">
        <v>12</v>
      </c>
      <c r="P74" s="63" t="str">
        <f>VLOOKUP(E74,mappings!$C$1:$K$22,6,FALSE)&amp;"-"&amp;D74</f>
        <v>RTO-capacity_types</v>
      </c>
      <c r="Q74" s="63">
        <f>VLOOKUP(E74,mappings!$C$1:$K$22,9,FALSE)</f>
        <v>1</v>
      </c>
      <c r="R74" s="34">
        <f t="shared" si="17"/>
        <v>0.13705413184890253</v>
      </c>
      <c r="S74" s="63">
        <f t="shared" si="45"/>
        <v>1</v>
      </c>
    </row>
    <row r="75" spans="1:19" x14ac:dyDescent="0.2">
      <c r="A75" s="63" t="str">
        <f t="shared" ref="A75:E82" si="47">A74</f>
        <v>PJM_Dominion_VP-capacity_types</v>
      </c>
      <c r="B75" s="63" t="str">
        <f t="shared" si="47"/>
        <v>capacity</v>
      </c>
      <c r="C75" s="63" t="str">
        <f t="shared" si="15"/>
        <v>PJM_Dominion_VP</v>
      </c>
      <c r="D75" s="63" t="str">
        <f t="shared" si="47"/>
        <v>capacity_types</v>
      </c>
      <c r="E75" s="63" t="str">
        <f t="shared" si="47"/>
        <v>PJM_Dominion_VP</v>
      </c>
      <c r="F75" s="63">
        <f>F74+1</f>
        <v>2024</v>
      </c>
      <c r="G75" s="2">
        <f>VLOOKUP(E75,load!$Z$89:$AJ$110,F75-2020, FALSE)</f>
        <v>22376</v>
      </c>
      <c r="H75" s="63">
        <f t="shared" ref="H75:I82" si="48">H74</f>
        <v>7842</v>
      </c>
      <c r="I75" s="63">
        <f t="shared" si="48"/>
        <v>0</v>
      </c>
      <c r="J75" s="1"/>
      <c r="L75" s="63">
        <f t="shared" ref="L75:M75" si="49">L74</f>
        <v>0.14799999999999999</v>
      </c>
      <c r="M75" s="63">
        <f t="shared" si="49"/>
        <v>9.01E-2</v>
      </c>
      <c r="N75" s="63">
        <f t="shared" ref="N75:O82" si="50">N74</f>
        <v>0</v>
      </c>
      <c r="O75" s="63" t="str">
        <f t="shared" si="50"/>
        <v>hard</v>
      </c>
      <c r="P75" s="63" t="str">
        <f>VLOOKUP(E75,mappings!$C$1:$K$22,6,FALSE)&amp;"-"&amp;D75</f>
        <v>RTO-capacity_types</v>
      </c>
      <c r="Q75" s="63">
        <f>VLOOKUP(E75,mappings!$C$1:$K$22,9,FALSE)</f>
        <v>1</v>
      </c>
      <c r="R75" s="34">
        <f t="shared" si="17"/>
        <v>0.14064994657112326</v>
      </c>
      <c r="S75" s="63">
        <f t="shared" si="45"/>
        <v>1</v>
      </c>
    </row>
    <row r="76" spans="1:19" x14ac:dyDescent="0.2">
      <c r="A76" s="63" t="str">
        <f t="shared" si="47"/>
        <v>PJM_Dominion_VP-capacity_types</v>
      </c>
      <c r="B76" s="63" t="str">
        <f t="shared" si="47"/>
        <v>capacity</v>
      </c>
      <c r="C76" s="63" t="str">
        <f t="shared" ref="C76:C139" si="51">E76</f>
        <v>PJM_Dominion_VP</v>
      </c>
      <c r="D76" s="63" t="str">
        <f t="shared" si="47"/>
        <v>capacity_types</v>
      </c>
      <c r="E76" s="63" t="str">
        <f t="shared" si="47"/>
        <v>PJM_Dominion_VP</v>
      </c>
      <c r="F76" s="63">
        <f t="shared" ref="F76:F82" si="52">F75+1</f>
        <v>2025</v>
      </c>
      <c r="G76" s="2">
        <f>VLOOKUP(E76,load!$Z$89:$AJ$110,F76-2020, FALSE)</f>
        <v>23230</v>
      </c>
      <c r="H76" s="63">
        <f t="shared" si="48"/>
        <v>7842</v>
      </c>
      <c r="I76" s="63">
        <f t="shared" si="48"/>
        <v>0</v>
      </c>
      <c r="J76" s="1"/>
      <c r="L76" s="63">
        <f t="shared" ref="L76:M76" si="53">L75</f>
        <v>0.14799999999999999</v>
      </c>
      <c r="M76" s="63">
        <f t="shared" si="53"/>
        <v>9.01E-2</v>
      </c>
      <c r="N76" s="63">
        <f t="shared" si="50"/>
        <v>0</v>
      </c>
      <c r="O76" s="63" t="str">
        <f t="shared" si="50"/>
        <v>hard</v>
      </c>
      <c r="P76" s="63" t="str">
        <f>VLOOKUP(E76,mappings!$C$1:$K$22,6,FALSE)&amp;"-"&amp;D76</f>
        <v>RTO-capacity_types</v>
      </c>
      <c r="Q76" s="63">
        <f>VLOOKUP(E76,mappings!$C$1:$K$22,9,FALSE)</f>
        <v>1</v>
      </c>
      <c r="R76" s="34">
        <f t="shared" ref="R76:R139" si="54">G76/SUMIFS($G$11:$G$244,$P$11:$P$244,P76,$F$11:$F$244,F76)</f>
        <v>0.1449447175980233</v>
      </c>
      <c r="S76" s="63">
        <f t="shared" si="45"/>
        <v>1</v>
      </c>
    </row>
    <row r="77" spans="1:19" x14ac:dyDescent="0.2">
      <c r="A77" s="63" t="str">
        <f t="shared" si="47"/>
        <v>PJM_Dominion_VP-capacity_types</v>
      </c>
      <c r="B77" s="63" t="str">
        <f t="shared" si="47"/>
        <v>capacity</v>
      </c>
      <c r="C77" s="63" t="str">
        <f t="shared" si="51"/>
        <v>PJM_Dominion_VP</v>
      </c>
      <c r="D77" s="63" t="str">
        <f t="shared" si="47"/>
        <v>capacity_types</v>
      </c>
      <c r="E77" s="63" t="str">
        <f t="shared" si="47"/>
        <v>PJM_Dominion_VP</v>
      </c>
      <c r="F77" s="63">
        <f t="shared" si="52"/>
        <v>2026</v>
      </c>
      <c r="G77" s="2">
        <f>VLOOKUP(E77,load!$Z$89:$AJ$110,F77-2020, FALSE)</f>
        <v>24056</v>
      </c>
      <c r="H77" s="63">
        <f t="shared" si="48"/>
        <v>7842</v>
      </c>
      <c r="I77" s="63">
        <f t="shared" si="48"/>
        <v>0</v>
      </c>
      <c r="J77" s="1"/>
      <c r="L77" s="63">
        <f t="shared" ref="L77:M77" si="55">L76</f>
        <v>0.14799999999999999</v>
      </c>
      <c r="M77" s="63">
        <f t="shared" si="55"/>
        <v>9.01E-2</v>
      </c>
      <c r="N77" s="63">
        <f t="shared" si="50"/>
        <v>0</v>
      </c>
      <c r="O77" s="63" t="str">
        <f t="shared" si="50"/>
        <v>hard</v>
      </c>
      <c r="P77" s="63" t="str">
        <f>VLOOKUP(E77,mappings!$C$1:$K$22,6,FALSE)&amp;"-"&amp;D77</f>
        <v>RTO-capacity_types</v>
      </c>
      <c r="Q77" s="63">
        <f>VLOOKUP(E77,mappings!$C$1:$K$22,9,FALSE)</f>
        <v>1</v>
      </c>
      <c r="R77" s="34">
        <f t="shared" si="54"/>
        <v>0.14909111192369431</v>
      </c>
      <c r="S77" s="63">
        <f t="shared" si="45"/>
        <v>1</v>
      </c>
    </row>
    <row r="78" spans="1:19" x14ac:dyDescent="0.2">
      <c r="A78" s="63" t="str">
        <f t="shared" si="47"/>
        <v>PJM_Dominion_VP-capacity_types</v>
      </c>
      <c r="B78" s="63" t="str">
        <f t="shared" si="47"/>
        <v>capacity</v>
      </c>
      <c r="C78" s="63" t="str">
        <f t="shared" si="51"/>
        <v>PJM_Dominion_VP</v>
      </c>
      <c r="D78" s="63" t="str">
        <f t="shared" si="47"/>
        <v>capacity_types</v>
      </c>
      <c r="E78" s="63" t="str">
        <f t="shared" si="47"/>
        <v>PJM_Dominion_VP</v>
      </c>
      <c r="F78" s="63">
        <f t="shared" si="52"/>
        <v>2027</v>
      </c>
      <c r="G78" s="2">
        <f>VLOOKUP(E78,load!$Z$89:$AJ$110,F78-2020, FALSE)</f>
        <v>24410</v>
      </c>
      <c r="H78" s="63">
        <f t="shared" si="48"/>
        <v>7842</v>
      </c>
      <c r="I78" s="63">
        <f t="shared" si="48"/>
        <v>0</v>
      </c>
      <c r="J78" s="1"/>
      <c r="L78" s="63">
        <f t="shared" ref="L78:M78" si="56">L77</f>
        <v>0.14799999999999999</v>
      </c>
      <c r="M78" s="63">
        <f t="shared" si="56"/>
        <v>9.01E-2</v>
      </c>
      <c r="N78" s="63">
        <f t="shared" si="50"/>
        <v>0</v>
      </c>
      <c r="O78" s="63" t="str">
        <f t="shared" si="50"/>
        <v>hard</v>
      </c>
      <c r="P78" s="63" t="str">
        <f>VLOOKUP(E78,mappings!$C$1:$K$22,6,FALSE)&amp;"-"&amp;D78</f>
        <v>RTO-capacity_types</v>
      </c>
      <c r="Q78" s="63">
        <f>VLOOKUP(E78,mappings!$C$1:$K$22,9,FALSE)</f>
        <v>1</v>
      </c>
      <c r="R78" s="34">
        <f t="shared" si="54"/>
        <v>0.15072739397831403</v>
      </c>
      <c r="S78" s="63">
        <f t="shared" si="45"/>
        <v>1</v>
      </c>
    </row>
    <row r="79" spans="1:19" x14ac:dyDescent="0.2">
      <c r="A79" s="63" t="str">
        <f t="shared" si="47"/>
        <v>PJM_Dominion_VP-capacity_types</v>
      </c>
      <c r="B79" s="63" t="str">
        <f t="shared" si="47"/>
        <v>capacity</v>
      </c>
      <c r="C79" s="63" t="str">
        <f t="shared" si="51"/>
        <v>PJM_Dominion_VP</v>
      </c>
      <c r="D79" s="63" t="str">
        <f t="shared" si="47"/>
        <v>capacity_types</v>
      </c>
      <c r="E79" s="63" t="str">
        <f t="shared" si="47"/>
        <v>PJM_Dominion_VP</v>
      </c>
      <c r="F79" s="63">
        <f t="shared" si="52"/>
        <v>2028</v>
      </c>
      <c r="G79" s="2">
        <f>VLOOKUP(E79,load!$Z$89:$AJ$110,F79-2020, FALSE)</f>
        <v>24809</v>
      </c>
      <c r="H79" s="63">
        <f t="shared" si="48"/>
        <v>7842</v>
      </c>
      <c r="I79" s="63">
        <f t="shared" si="48"/>
        <v>0</v>
      </c>
      <c r="J79" s="1"/>
      <c r="L79" s="63">
        <f t="shared" ref="L79:M79" si="57">L78</f>
        <v>0.14799999999999999</v>
      </c>
      <c r="M79" s="63">
        <f t="shared" si="57"/>
        <v>9.01E-2</v>
      </c>
      <c r="N79" s="63">
        <f t="shared" si="50"/>
        <v>0</v>
      </c>
      <c r="O79" s="63" t="str">
        <f t="shared" si="50"/>
        <v>hard</v>
      </c>
      <c r="P79" s="63" t="str">
        <f>VLOOKUP(E79,mappings!$C$1:$K$22,6,FALSE)&amp;"-"&amp;D79</f>
        <v>RTO-capacity_types</v>
      </c>
      <c r="Q79" s="63">
        <f>VLOOKUP(E79,mappings!$C$1:$K$22,9,FALSE)</f>
        <v>1</v>
      </c>
      <c r="R79" s="34">
        <f t="shared" si="54"/>
        <v>0.15249903185950592</v>
      </c>
      <c r="S79" s="63">
        <f t="shared" si="45"/>
        <v>1</v>
      </c>
    </row>
    <row r="80" spans="1:19" x14ac:dyDescent="0.2">
      <c r="A80" s="63" t="str">
        <f t="shared" si="47"/>
        <v>PJM_Dominion_VP-capacity_types</v>
      </c>
      <c r="B80" s="63" t="str">
        <f t="shared" si="47"/>
        <v>capacity</v>
      </c>
      <c r="C80" s="63" t="str">
        <f t="shared" si="51"/>
        <v>PJM_Dominion_VP</v>
      </c>
      <c r="D80" s="63" t="str">
        <f t="shared" si="47"/>
        <v>capacity_types</v>
      </c>
      <c r="E80" s="63" t="str">
        <f t="shared" si="47"/>
        <v>PJM_Dominion_VP</v>
      </c>
      <c r="F80" s="63">
        <f t="shared" si="52"/>
        <v>2029</v>
      </c>
      <c r="G80" s="2">
        <f>VLOOKUP(E80,load!$Z$89:$AJ$110,F80-2020, FALSE)</f>
        <v>25217</v>
      </c>
      <c r="H80" s="63">
        <f t="shared" si="48"/>
        <v>7842</v>
      </c>
      <c r="I80" s="63">
        <f t="shared" si="48"/>
        <v>0</v>
      </c>
      <c r="J80" s="1"/>
      <c r="L80" s="63">
        <f t="shared" ref="L80:M80" si="58">L79</f>
        <v>0.14799999999999999</v>
      </c>
      <c r="M80" s="63">
        <f t="shared" si="58"/>
        <v>9.01E-2</v>
      </c>
      <c r="N80" s="63">
        <f t="shared" si="50"/>
        <v>0</v>
      </c>
      <c r="O80" s="63" t="str">
        <f t="shared" si="50"/>
        <v>hard</v>
      </c>
      <c r="P80" s="63" t="str">
        <f>VLOOKUP(E80,mappings!$C$1:$K$22,6,FALSE)&amp;"-"&amp;D80</f>
        <v>RTO-capacity_types</v>
      </c>
      <c r="Q80" s="63">
        <f>VLOOKUP(E80,mappings!$C$1:$K$22,9,FALSE)</f>
        <v>1</v>
      </c>
      <c r="R80" s="34">
        <f t="shared" si="54"/>
        <v>0.15410423134273632</v>
      </c>
      <c r="S80" s="63">
        <f t="shared" si="45"/>
        <v>1</v>
      </c>
    </row>
    <row r="81" spans="1:19" x14ac:dyDescent="0.2">
      <c r="A81" s="63" t="str">
        <f t="shared" si="47"/>
        <v>PJM_Dominion_VP-capacity_types</v>
      </c>
      <c r="B81" s="63" t="str">
        <f t="shared" si="47"/>
        <v>capacity</v>
      </c>
      <c r="C81" s="63" t="str">
        <f t="shared" si="51"/>
        <v>PJM_Dominion_VP</v>
      </c>
      <c r="D81" s="63" t="str">
        <f t="shared" si="47"/>
        <v>capacity_types</v>
      </c>
      <c r="E81" s="63" t="str">
        <f t="shared" si="47"/>
        <v>PJM_Dominion_VP</v>
      </c>
      <c r="F81" s="63">
        <f t="shared" si="52"/>
        <v>2030</v>
      </c>
      <c r="G81" s="2">
        <f>VLOOKUP(E81,load!$Z$89:$AJ$110,F81-2020, FALSE)</f>
        <v>25598</v>
      </c>
      <c r="H81" s="63">
        <f t="shared" si="48"/>
        <v>7842</v>
      </c>
      <c r="I81" s="63">
        <f t="shared" si="48"/>
        <v>0</v>
      </c>
      <c r="J81" s="1"/>
      <c r="L81" s="63">
        <f t="shared" ref="L81:M81" si="59">L80</f>
        <v>0.14799999999999999</v>
      </c>
      <c r="M81" s="63">
        <f t="shared" si="59"/>
        <v>9.01E-2</v>
      </c>
      <c r="N81" s="63">
        <f t="shared" si="50"/>
        <v>0</v>
      </c>
      <c r="O81" s="63" t="str">
        <f t="shared" si="50"/>
        <v>hard</v>
      </c>
      <c r="P81" s="63" t="str">
        <f>VLOOKUP(E81,mappings!$C$1:$K$22,6,FALSE)&amp;"-"&amp;D81</f>
        <v>RTO-capacity_types</v>
      </c>
      <c r="Q81" s="63">
        <f>VLOOKUP(E81,mappings!$C$1:$K$22,9,FALSE)</f>
        <v>1</v>
      </c>
      <c r="R81" s="34">
        <f t="shared" si="54"/>
        <v>0.15551734822204266</v>
      </c>
      <c r="S81" s="63">
        <f t="shared" si="45"/>
        <v>1</v>
      </c>
    </row>
    <row r="82" spans="1:19" x14ac:dyDescent="0.2">
      <c r="A82" s="63" t="str">
        <f t="shared" si="47"/>
        <v>PJM_Dominion_VP-capacity_types</v>
      </c>
      <c r="B82" s="63" t="str">
        <f t="shared" si="47"/>
        <v>capacity</v>
      </c>
      <c r="C82" s="63" t="str">
        <f t="shared" si="51"/>
        <v>PJM_Dominion_VP</v>
      </c>
      <c r="D82" s="63" t="str">
        <f t="shared" si="47"/>
        <v>capacity_types</v>
      </c>
      <c r="E82" s="63" t="str">
        <f t="shared" si="47"/>
        <v>PJM_Dominion_VP</v>
      </c>
      <c r="F82" s="63">
        <f t="shared" si="52"/>
        <v>2031</v>
      </c>
      <c r="G82" s="2">
        <f>VLOOKUP(E82,load!$Z$89:$AJ$110,F82-2020, FALSE)</f>
        <v>26001</v>
      </c>
      <c r="H82" s="63">
        <f t="shared" si="48"/>
        <v>7842</v>
      </c>
      <c r="I82" s="63">
        <f t="shared" si="48"/>
        <v>0</v>
      </c>
      <c r="J82" s="1"/>
      <c r="L82" s="63">
        <f t="shared" ref="L82:M145" si="60">L81</f>
        <v>0.14799999999999999</v>
      </c>
      <c r="M82" s="63">
        <f t="shared" si="60"/>
        <v>9.01E-2</v>
      </c>
      <c r="N82" s="63">
        <f t="shared" si="50"/>
        <v>0</v>
      </c>
      <c r="O82" s="63" t="str">
        <f t="shared" si="50"/>
        <v>hard</v>
      </c>
      <c r="P82" s="63" t="str">
        <f>VLOOKUP(E82,mappings!$C$1:$K$22,6,FALSE)&amp;"-"&amp;D82</f>
        <v>RTO-capacity_types</v>
      </c>
      <c r="Q82" s="63">
        <f>VLOOKUP(E82,mappings!$C$1:$K$22,9,FALSE)</f>
        <v>1</v>
      </c>
      <c r="R82" s="34">
        <f t="shared" si="54"/>
        <v>0.15708296077910153</v>
      </c>
      <c r="S82" s="63">
        <f t="shared" si="45"/>
        <v>1</v>
      </c>
    </row>
    <row r="83" spans="1:19" x14ac:dyDescent="0.2">
      <c r="A83" s="63" t="str">
        <f t="shared" si="20"/>
        <v>PJM_DukeOhioKentucky-capacity_types</v>
      </c>
      <c r="B83" s="63" t="str">
        <f t="shared" ref="B83:B146" si="61">B82</f>
        <v>capacity</v>
      </c>
      <c r="C83" s="63" t="str">
        <f t="shared" si="51"/>
        <v>PJM_DukeOhioKentucky</v>
      </c>
      <c r="D83" s="63" t="str">
        <f t="shared" ref="D83:D146" si="62">D82</f>
        <v>capacity_types</v>
      </c>
      <c r="E83" s="63" t="s">
        <v>103</v>
      </c>
      <c r="F83" s="63">
        <v>2023</v>
      </c>
      <c r="G83" s="2">
        <f>VLOOKUP(E83,load!$Z$89:$AJ$110,F83-2020, FALSE)</f>
        <v>5306</v>
      </c>
      <c r="H83" s="42">
        <v>3778</v>
      </c>
      <c r="I83" s="63">
        <v>0</v>
      </c>
      <c r="J83" s="1"/>
      <c r="L83" s="63">
        <f t="shared" si="60"/>
        <v>0.14799999999999999</v>
      </c>
      <c r="M83" s="63">
        <f t="shared" si="60"/>
        <v>9.01E-2</v>
      </c>
      <c r="N83" s="63">
        <f>N74</f>
        <v>0</v>
      </c>
      <c r="O83" s="63" t="s">
        <v>12</v>
      </c>
      <c r="P83" s="63" t="str">
        <f>VLOOKUP(E83,mappings!$C$1:$K$22,6,FALSE)&amp;"-"&amp;D83</f>
        <v>WEST-capacity_types</v>
      </c>
      <c r="Q83" s="63">
        <f>VLOOKUP(E83,mappings!$C$1:$K$22,9,FALSE)</f>
        <v>2</v>
      </c>
      <c r="R83" s="34">
        <f t="shared" si="54"/>
        <v>6.7736458453014695E-2</v>
      </c>
      <c r="S83" s="63">
        <f t="shared" si="45"/>
        <v>1</v>
      </c>
    </row>
    <row r="84" spans="1:19" x14ac:dyDescent="0.2">
      <c r="A84" s="63" t="str">
        <f t="shared" ref="A84:E91" si="63">A83</f>
        <v>PJM_DukeOhioKentucky-capacity_types</v>
      </c>
      <c r="B84" s="63" t="str">
        <f t="shared" si="61"/>
        <v>capacity</v>
      </c>
      <c r="C84" s="63" t="str">
        <f t="shared" si="51"/>
        <v>PJM_DukeOhioKentucky</v>
      </c>
      <c r="D84" s="63" t="str">
        <f t="shared" si="62"/>
        <v>capacity_types</v>
      </c>
      <c r="E84" s="63" t="str">
        <f t="shared" si="63"/>
        <v>PJM_DukeOhioKentucky</v>
      </c>
      <c r="F84" s="63">
        <f>F83+1</f>
        <v>2024</v>
      </c>
      <c r="G84" s="2">
        <f>VLOOKUP(E84,load!$Z$89:$AJ$110,F84-2020, FALSE)</f>
        <v>5347</v>
      </c>
      <c r="H84" s="63">
        <f t="shared" ref="H84:I91" si="64">H83</f>
        <v>3778</v>
      </c>
      <c r="I84" s="63">
        <f t="shared" si="64"/>
        <v>0</v>
      </c>
      <c r="J84" s="1"/>
      <c r="L84" s="63">
        <f t="shared" si="60"/>
        <v>0.14799999999999999</v>
      </c>
      <c r="M84" s="63">
        <f t="shared" si="60"/>
        <v>9.01E-2</v>
      </c>
      <c r="N84" s="63">
        <f t="shared" ref="N84:O91" si="65">N83</f>
        <v>0</v>
      </c>
      <c r="O84" s="63" t="str">
        <f t="shared" si="65"/>
        <v>hard</v>
      </c>
      <c r="P84" s="63" t="str">
        <f>VLOOKUP(E84,mappings!$C$1:$K$22,6,FALSE)&amp;"-"&amp;D84</f>
        <v>WEST-capacity_types</v>
      </c>
      <c r="Q84" s="63">
        <f>VLOOKUP(E84,mappings!$C$1:$K$22,9,FALSE)</f>
        <v>2</v>
      </c>
      <c r="R84" s="34">
        <f t="shared" si="54"/>
        <v>6.7921700138460175E-2</v>
      </c>
      <c r="S84" s="63">
        <f t="shared" si="45"/>
        <v>1</v>
      </c>
    </row>
    <row r="85" spans="1:19" x14ac:dyDescent="0.2">
      <c r="A85" s="63" t="str">
        <f t="shared" si="63"/>
        <v>PJM_DukeOhioKentucky-capacity_types</v>
      </c>
      <c r="B85" s="63" t="str">
        <f t="shared" si="61"/>
        <v>capacity</v>
      </c>
      <c r="C85" s="63" t="str">
        <f t="shared" si="51"/>
        <v>PJM_DukeOhioKentucky</v>
      </c>
      <c r="D85" s="63" t="str">
        <f t="shared" si="62"/>
        <v>capacity_types</v>
      </c>
      <c r="E85" s="63" t="str">
        <f t="shared" si="63"/>
        <v>PJM_DukeOhioKentucky</v>
      </c>
      <c r="F85" s="63">
        <f t="shared" ref="F85:F91" si="66">F84+1</f>
        <v>2025</v>
      </c>
      <c r="G85" s="2">
        <f>VLOOKUP(E85,load!$Z$89:$AJ$110,F85-2020, FALSE)</f>
        <v>5376</v>
      </c>
      <c r="H85" s="63">
        <f t="shared" si="64"/>
        <v>3778</v>
      </c>
      <c r="I85" s="63">
        <f t="shared" si="64"/>
        <v>0</v>
      </c>
      <c r="J85" s="1"/>
      <c r="L85" s="63">
        <f t="shared" si="60"/>
        <v>0.14799999999999999</v>
      </c>
      <c r="M85" s="63">
        <f t="shared" si="60"/>
        <v>9.01E-2</v>
      </c>
      <c r="N85" s="63">
        <f t="shared" si="65"/>
        <v>0</v>
      </c>
      <c r="O85" s="63" t="str">
        <f t="shared" si="65"/>
        <v>hard</v>
      </c>
      <c r="P85" s="63" t="str">
        <f>VLOOKUP(E85,mappings!$C$1:$K$22,6,FALSE)&amp;"-"&amp;D85</f>
        <v>WEST-capacity_types</v>
      </c>
      <c r="Q85" s="63">
        <f>VLOOKUP(E85,mappings!$C$1:$K$22,9,FALSE)</f>
        <v>2</v>
      </c>
      <c r="R85" s="34">
        <f t="shared" si="54"/>
        <v>6.8155022249267866E-2</v>
      </c>
      <c r="S85" s="63">
        <f t="shared" si="45"/>
        <v>1</v>
      </c>
    </row>
    <row r="86" spans="1:19" x14ac:dyDescent="0.2">
      <c r="A86" s="63" t="str">
        <f t="shared" si="63"/>
        <v>PJM_DukeOhioKentucky-capacity_types</v>
      </c>
      <c r="B86" s="63" t="str">
        <f t="shared" si="61"/>
        <v>capacity</v>
      </c>
      <c r="C86" s="63" t="str">
        <f t="shared" si="51"/>
        <v>PJM_DukeOhioKentucky</v>
      </c>
      <c r="D86" s="63" t="str">
        <f t="shared" si="62"/>
        <v>capacity_types</v>
      </c>
      <c r="E86" s="63" t="str">
        <f t="shared" si="63"/>
        <v>PJM_DukeOhioKentucky</v>
      </c>
      <c r="F86" s="63">
        <f t="shared" si="66"/>
        <v>2026</v>
      </c>
      <c r="G86" s="2">
        <f>VLOOKUP(E86,load!$Z$89:$AJ$110,F86-2020, FALSE)</f>
        <v>5403</v>
      </c>
      <c r="H86" s="63">
        <f t="shared" si="64"/>
        <v>3778</v>
      </c>
      <c r="I86" s="63">
        <f t="shared" si="64"/>
        <v>0</v>
      </c>
      <c r="J86" s="1"/>
      <c r="L86" s="63">
        <f t="shared" si="60"/>
        <v>0.14799999999999999</v>
      </c>
      <c r="M86" s="63">
        <f t="shared" si="60"/>
        <v>9.01E-2</v>
      </c>
      <c r="N86" s="63">
        <f t="shared" si="65"/>
        <v>0</v>
      </c>
      <c r="O86" s="63" t="str">
        <f t="shared" si="65"/>
        <v>hard</v>
      </c>
      <c r="P86" s="63" t="str">
        <f>VLOOKUP(E86,mappings!$C$1:$K$22,6,FALSE)&amp;"-"&amp;D86</f>
        <v>WEST-capacity_types</v>
      </c>
      <c r="Q86" s="63">
        <f>VLOOKUP(E86,mappings!$C$1:$K$22,9,FALSE)</f>
        <v>2</v>
      </c>
      <c r="R86" s="34">
        <f t="shared" si="54"/>
        <v>6.8368173305663818E-2</v>
      </c>
      <c r="S86" s="63">
        <f t="shared" si="45"/>
        <v>1</v>
      </c>
    </row>
    <row r="87" spans="1:19" x14ac:dyDescent="0.2">
      <c r="A87" s="63" t="str">
        <f t="shared" si="63"/>
        <v>PJM_DukeOhioKentucky-capacity_types</v>
      </c>
      <c r="B87" s="63" t="str">
        <f t="shared" si="61"/>
        <v>capacity</v>
      </c>
      <c r="C87" s="63" t="str">
        <f t="shared" si="51"/>
        <v>PJM_DukeOhioKentucky</v>
      </c>
      <c r="D87" s="63" t="str">
        <f t="shared" si="62"/>
        <v>capacity_types</v>
      </c>
      <c r="E87" s="63" t="str">
        <f t="shared" si="63"/>
        <v>PJM_DukeOhioKentucky</v>
      </c>
      <c r="F87" s="63">
        <f t="shared" si="66"/>
        <v>2027</v>
      </c>
      <c r="G87" s="2">
        <f>VLOOKUP(E87,load!$Z$89:$AJ$110,F87-2020, FALSE)</f>
        <v>5421</v>
      </c>
      <c r="H87" s="63">
        <f t="shared" si="64"/>
        <v>3778</v>
      </c>
      <c r="I87" s="63">
        <f t="shared" si="64"/>
        <v>0</v>
      </c>
      <c r="J87" s="1"/>
      <c r="L87" s="63">
        <f t="shared" si="60"/>
        <v>0.14799999999999999</v>
      </c>
      <c r="M87" s="63">
        <f t="shared" si="60"/>
        <v>9.01E-2</v>
      </c>
      <c r="N87" s="63">
        <f t="shared" si="65"/>
        <v>0</v>
      </c>
      <c r="O87" s="63" t="str">
        <f t="shared" si="65"/>
        <v>hard</v>
      </c>
      <c r="P87" s="63" t="str">
        <f>VLOOKUP(E87,mappings!$C$1:$K$22,6,FALSE)&amp;"-"&amp;D87</f>
        <v>WEST-capacity_types</v>
      </c>
      <c r="Q87" s="63">
        <f>VLOOKUP(E87,mappings!$C$1:$K$22,9,FALSE)</f>
        <v>2</v>
      </c>
      <c r="R87" s="34">
        <f t="shared" si="54"/>
        <v>6.8503190749984205E-2</v>
      </c>
      <c r="S87" s="63">
        <f t="shared" si="45"/>
        <v>1</v>
      </c>
    </row>
    <row r="88" spans="1:19" x14ac:dyDescent="0.2">
      <c r="A88" s="63" t="str">
        <f t="shared" si="63"/>
        <v>PJM_DukeOhioKentucky-capacity_types</v>
      </c>
      <c r="B88" s="63" t="str">
        <f t="shared" si="61"/>
        <v>capacity</v>
      </c>
      <c r="C88" s="63" t="str">
        <f t="shared" si="51"/>
        <v>PJM_DukeOhioKentucky</v>
      </c>
      <c r="D88" s="63" t="str">
        <f t="shared" si="62"/>
        <v>capacity_types</v>
      </c>
      <c r="E88" s="63" t="str">
        <f t="shared" si="63"/>
        <v>PJM_DukeOhioKentucky</v>
      </c>
      <c r="F88" s="63">
        <f t="shared" si="66"/>
        <v>2028</v>
      </c>
      <c r="G88" s="2">
        <f>VLOOKUP(E88,load!$Z$89:$AJ$110,F88-2020, FALSE)</f>
        <v>5426</v>
      </c>
      <c r="H88" s="63">
        <f t="shared" si="64"/>
        <v>3778</v>
      </c>
      <c r="I88" s="63">
        <f t="shared" si="64"/>
        <v>0</v>
      </c>
      <c r="J88" s="1"/>
      <c r="L88" s="63">
        <f t="shared" si="60"/>
        <v>0.14799999999999999</v>
      </c>
      <c r="M88" s="63">
        <f t="shared" si="60"/>
        <v>9.01E-2</v>
      </c>
      <c r="N88" s="63">
        <f t="shared" si="65"/>
        <v>0</v>
      </c>
      <c r="O88" s="63" t="str">
        <f t="shared" si="65"/>
        <v>hard</v>
      </c>
      <c r="P88" s="63" t="str">
        <f>VLOOKUP(E88,mappings!$C$1:$K$22,6,FALSE)&amp;"-"&amp;D88</f>
        <v>WEST-capacity_types</v>
      </c>
      <c r="Q88" s="63">
        <f>VLOOKUP(E88,mappings!$C$1:$K$22,9,FALSE)</f>
        <v>2</v>
      </c>
      <c r="R88" s="34">
        <f t="shared" si="54"/>
        <v>6.8453920393616349E-2</v>
      </c>
      <c r="S88" s="63">
        <f t="shared" si="45"/>
        <v>1</v>
      </c>
    </row>
    <row r="89" spans="1:19" x14ac:dyDescent="0.2">
      <c r="A89" s="63" t="str">
        <f t="shared" si="63"/>
        <v>PJM_DukeOhioKentucky-capacity_types</v>
      </c>
      <c r="B89" s="63" t="str">
        <f t="shared" si="61"/>
        <v>capacity</v>
      </c>
      <c r="C89" s="63" t="str">
        <f t="shared" si="51"/>
        <v>PJM_DukeOhioKentucky</v>
      </c>
      <c r="D89" s="63" t="str">
        <f t="shared" si="62"/>
        <v>capacity_types</v>
      </c>
      <c r="E89" s="63" t="str">
        <f t="shared" si="63"/>
        <v>PJM_DukeOhioKentucky</v>
      </c>
      <c r="F89" s="63">
        <f t="shared" si="66"/>
        <v>2029</v>
      </c>
      <c r="G89" s="2">
        <f>VLOOKUP(E89,load!$Z$89:$AJ$110,F89-2020, FALSE)</f>
        <v>5441</v>
      </c>
      <c r="H89" s="63">
        <f t="shared" si="64"/>
        <v>3778</v>
      </c>
      <c r="I89" s="63">
        <f t="shared" si="64"/>
        <v>0</v>
      </c>
      <c r="J89" s="1"/>
      <c r="L89" s="63">
        <f t="shared" si="60"/>
        <v>0.14799999999999999</v>
      </c>
      <c r="M89" s="63">
        <f t="shared" si="60"/>
        <v>9.01E-2</v>
      </c>
      <c r="N89" s="63">
        <f t="shared" si="65"/>
        <v>0</v>
      </c>
      <c r="O89" s="63" t="str">
        <f t="shared" si="65"/>
        <v>hard</v>
      </c>
      <c r="P89" s="63" t="str">
        <f>VLOOKUP(E89,mappings!$C$1:$K$22,6,FALSE)&amp;"-"&amp;D89</f>
        <v>WEST-capacity_types</v>
      </c>
      <c r="Q89" s="63">
        <f>VLOOKUP(E89,mappings!$C$1:$K$22,9,FALSE)</f>
        <v>2</v>
      </c>
      <c r="R89" s="34">
        <f t="shared" si="54"/>
        <v>6.8435086660126279E-2</v>
      </c>
      <c r="S89" s="63">
        <f t="shared" si="45"/>
        <v>1</v>
      </c>
    </row>
    <row r="90" spans="1:19" x14ac:dyDescent="0.2">
      <c r="A90" s="63" t="str">
        <f t="shared" si="63"/>
        <v>PJM_DukeOhioKentucky-capacity_types</v>
      </c>
      <c r="B90" s="63" t="str">
        <f t="shared" si="61"/>
        <v>capacity</v>
      </c>
      <c r="C90" s="63" t="str">
        <f t="shared" si="51"/>
        <v>PJM_DukeOhioKentucky</v>
      </c>
      <c r="D90" s="63" t="str">
        <f t="shared" si="62"/>
        <v>capacity_types</v>
      </c>
      <c r="E90" s="63" t="str">
        <f t="shared" si="63"/>
        <v>PJM_DukeOhioKentucky</v>
      </c>
      <c r="F90" s="63">
        <f t="shared" si="66"/>
        <v>2030</v>
      </c>
      <c r="G90" s="2">
        <f>VLOOKUP(E90,load!$Z$89:$AJ$110,F90-2020, FALSE)</f>
        <v>5468</v>
      </c>
      <c r="H90" s="63">
        <f t="shared" si="64"/>
        <v>3778</v>
      </c>
      <c r="I90" s="63">
        <f t="shared" si="64"/>
        <v>0</v>
      </c>
      <c r="J90" s="1"/>
      <c r="L90" s="63">
        <f t="shared" si="60"/>
        <v>0.14799999999999999</v>
      </c>
      <c r="M90" s="63">
        <f t="shared" si="60"/>
        <v>9.01E-2</v>
      </c>
      <c r="N90" s="63">
        <f t="shared" si="65"/>
        <v>0</v>
      </c>
      <c r="O90" s="63" t="str">
        <f t="shared" si="65"/>
        <v>hard</v>
      </c>
      <c r="P90" s="63" t="str">
        <f>VLOOKUP(E90,mappings!$C$1:$K$22,6,FALSE)&amp;"-"&amp;D90</f>
        <v>WEST-capacity_types</v>
      </c>
      <c r="Q90" s="63">
        <f>VLOOKUP(E90,mappings!$C$1:$K$22,9,FALSE)</f>
        <v>2</v>
      </c>
      <c r="R90" s="34">
        <f t="shared" si="54"/>
        <v>6.8527314426077471E-2</v>
      </c>
      <c r="S90" s="63">
        <f t="shared" si="45"/>
        <v>1</v>
      </c>
    </row>
    <row r="91" spans="1:19" x14ac:dyDescent="0.2">
      <c r="A91" s="63" t="str">
        <f t="shared" si="63"/>
        <v>PJM_DukeOhioKentucky-capacity_types</v>
      </c>
      <c r="B91" s="63" t="str">
        <f t="shared" si="61"/>
        <v>capacity</v>
      </c>
      <c r="C91" s="63" t="str">
        <f t="shared" si="51"/>
        <v>PJM_DukeOhioKentucky</v>
      </c>
      <c r="D91" s="63" t="str">
        <f t="shared" si="62"/>
        <v>capacity_types</v>
      </c>
      <c r="E91" s="63" t="str">
        <f t="shared" si="63"/>
        <v>PJM_DukeOhioKentucky</v>
      </c>
      <c r="F91" s="63">
        <f t="shared" si="66"/>
        <v>2031</v>
      </c>
      <c r="G91" s="2">
        <f>VLOOKUP(E91,load!$Z$89:$AJ$110,F91-2020, FALSE)</f>
        <v>5481</v>
      </c>
      <c r="H91" s="63">
        <f t="shared" si="64"/>
        <v>3778</v>
      </c>
      <c r="I91" s="63">
        <f t="shared" si="64"/>
        <v>0</v>
      </c>
      <c r="J91" s="1"/>
      <c r="L91" s="63">
        <f t="shared" si="60"/>
        <v>0.14799999999999999</v>
      </c>
      <c r="M91" s="63">
        <f t="shared" si="60"/>
        <v>9.01E-2</v>
      </c>
      <c r="N91" s="63">
        <f t="shared" si="65"/>
        <v>0</v>
      </c>
      <c r="O91" s="63" t="str">
        <f t="shared" si="65"/>
        <v>hard</v>
      </c>
      <c r="P91" s="63" t="str">
        <f>VLOOKUP(E91,mappings!$C$1:$K$22,6,FALSE)&amp;"-"&amp;D91</f>
        <v>WEST-capacity_types</v>
      </c>
      <c r="Q91" s="63">
        <f>VLOOKUP(E91,mappings!$C$1:$K$22,9,FALSE)</f>
        <v>2</v>
      </c>
      <c r="R91" s="34">
        <f t="shared" si="54"/>
        <v>6.8546773386693349E-2</v>
      </c>
      <c r="S91" s="63">
        <f t="shared" si="45"/>
        <v>1</v>
      </c>
    </row>
    <row r="92" spans="1:19" x14ac:dyDescent="0.2">
      <c r="A92" s="63" t="str">
        <f t="shared" si="20"/>
        <v>PJM_DuqLight-capacity_types</v>
      </c>
      <c r="B92" s="63" t="str">
        <f t="shared" si="61"/>
        <v>capacity</v>
      </c>
      <c r="C92" s="63" t="str">
        <f t="shared" si="51"/>
        <v>PJM_DuqLight</v>
      </c>
      <c r="D92" s="63" t="str">
        <f t="shared" si="62"/>
        <v>capacity_types</v>
      </c>
      <c r="E92" s="63" t="s">
        <v>104</v>
      </c>
      <c r="F92" s="63">
        <v>2023</v>
      </c>
      <c r="G92" s="2">
        <f>VLOOKUP(E92,load!$Z$89:$AJ$110,F92-2020, FALSE)</f>
        <v>2773</v>
      </c>
      <c r="H92" s="42">
        <v>3131</v>
      </c>
      <c r="I92" s="63">
        <v>0</v>
      </c>
      <c r="J92" s="1"/>
      <c r="L92" s="63">
        <f t="shared" si="60"/>
        <v>0.14799999999999999</v>
      </c>
      <c r="M92" s="63">
        <f t="shared" si="60"/>
        <v>9.01E-2</v>
      </c>
      <c r="N92" s="63">
        <f>N83</f>
        <v>0</v>
      </c>
      <c r="O92" s="63" t="s">
        <v>12</v>
      </c>
      <c r="P92" s="63" t="str">
        <f>VLOOKUP(E92,mappings!$C$1:$K$22,6,FALSE)&amp;"-"&amp;D92</f>
        <v>WEST-capacity_types</v>
      </c>
      <c r="Q92" s="63">
        <f>VLOOKUP(E92,mappings!$C$1:$K$22,9,FALSE)</f>
        <v>2</v>
      </c>
      <c r="R92" s="34">
        <f t="shared" si="54"/>
        <v>3.5400150638938886E-2</v>
      </c>
      <c r="S92" s="63">
        <f t="shared" si="45"/>
        <v>1</v>
      </c>
    </row>
    <row r="93" spans="1:19" x14ac:dyDescent="0.2">
      <c r="A93" s="63" t="str">
        <f t="shared" ref="A93:E100" si="67">A92</f>
        <v>PJM_DuqLight-capacity_types</v>
      </c>
      <c r="B93" s="63" t="str">
        <f t="shared" si="61"/>
        <v>capacity</v>
      </c>
      <c r="C93" s="63" t="str">
        <f t="shared" si="51"/>
        <v>PJM_DuqLight</v>
      </c>
      <c r="D93" s="63" t="str">
        <f t="shared" si="62"/>
        <v>capacity_types</v>
      </c>
      <c r="E93" s="63" t="str">
        <f t="shared" si="67"/>
        <v>PJM_DuqLight</v>
      </c>
      <c r="F93" s="63">
        <f>F92+1</f>
        <v>2024</v>
      </c>
      <c r="G93" s="2">
        <f>VLOOKUP(E93,load!$Z$89:$AJ$110,F93-2020, FALSE)</f>
        <v>2797</v>
      </c>
      <c r="H93" s="63">
        <f t="shared" ref="H93:I100" si="68">H92</f>
        <v>3131</v>
      </c>
      <c r="I93" s="63">
        <f t="shared" si="68"/>
        <v>0</v>
      </c>
      <c r="J93" s="1"/>
      <c r="L93" s="63">
        <f t="shared" si="60"/>
        <v>0.14799999999999999</v>
      </c>
      <c r="M93" s="63">
        <f t="shared" si="60"/>
        <v>9.01E-2</v>
      </c>
      <c r="N93" s="63">
        <f t="shared" ref="N93:O100" si="69">N92</f>
        <v>0</v>
      </c>
      <c r="O93" s="63" t="str">
        <f t="shared" si="69"/>
        <v>hard</v>
      </c>
      <c r="P93" s="63" t="str">
        <f>VLOOKUP(E93,mappings!$C$1:$K$22,6,FALSE)&amp;"-"&amp;D93</f>
        <v>WEST-capacity_types</v>
      </c>
      <c r="Q93" s="63">
        <f>VLOOKUP(E93,mappings!$C$1:$K$22,9,FALSE)</f>
        <v>2</v>
      </c>
      <c r="R93" s="34">
        <f t="shared" si="54"/>
        <v>3.5529641908971968E-2</v>
      </c>
      <c r="S93" s="63">
        <f t="shared" si="45"/>
        <v>1</v>
      </c>
    </row>
    <row r="94" spans="1:19" x14ac:dyDescent="0.2">
      <c r="A94" s="63" t="str">
        <f t="shared" si="67"/>
        <v>PJM_DuqLight-capacity_types</v>
      </c>
      <c r="B94" s="63" t="str">
        <f t="shared" si="61"/>
        <v>capacity</v>
      </c>
      <c r="C94" s="63" t="str">
        <f t="shared" si="51"/>
        <v>PJM_DuqLight</v>
      </c>
      <c r="D94" s="63" t="str">
        <f t="shared" si="62"/>
        <v>capacity_types</v>
      </c>
      <c r="E94" s="63" t="str">
        <f t="shared" si="67"/>
        <v>PJM_DuqLight</v>
      </c>
      <c r="F94" s="63">
        <f t="shared" ref="F94:F100" si="70">F93+1</f>
        <v>2025</v>
      </c>
      <c r="G94" s="2">
        <f>VLOOKUP(E94,load!$Z$89:$AJ$110,F94-2020, FALSE)</f>
        <v>2821</v>
      </c>
      <c r="H94" s="63">
        <f t="shared" si="68"/>
        <v>3131</v>
      </c>
      <c r="I94" s="63">
        <f t="shared" si="68"/>
        <v>0</v>
      </c>
      <c r="J94" s="1"/>
      <c r="L94" s="63">
        <f t="shared" si="60"/>
        <v>0.14799999999999999</v>
      </c>
      <c r="M94" s="63">
        <f t="shared" si="60"/>
        <v>9.01E-2</v>
      </c>
      <c r="N94" s="63">
        <f t="shared" si="69"/>
        <v>0</v>
      </c>
      <c r="O94" s="63" t="str">
        <f t="shared" si="69"/>
        <v>hard</v>
      </c>
      <c r="P94" s="63" t="str">
        <f>VLOOKUP(E94,mappings!$C$1:$K$22,6,FALSE)&amp;"-"&amp;D94</f>
        <v>WEST-capacity_types</v>
      </c>
      <c r="Q94" s="63">
        <f>VLOOKUP(E94,mappings!$C$1:$K$22,9,FALSE)</f>
        <v>2</v>
      </c>
      <c r="R94" s="34">
        <f t="shared" si="54"/>
        <v>3.5763637977154886E-2</v>
      </c>
      <c r="S94" s="63">
        <f t="shared" si="45"/>
        <v>1</v>
      </c>
    </row>
    <row r="95" spans="1:19" x14ac:dyDescent="0.2">
      <c r="A95" s="63" t="str">
        <f t="shared" si="67"/>
        <v>PJM_DuqLight-capacity_types</v>
      </c>
      <c r="B95" s="63" t="str">
        <f t="shared" si="61"/>
        <v>capacity</v>
      </c>
      <c r="C95" s="63" t="str">
        <f t="shared" si="51"/>
        <v>PJM_DuqLight</v>
      </c>
      <c r="D95" s="63" t="str">
        <f t="shared" si="62"/>
        <v>capacity_types</v>
      </c>
      <c r="E95" s="63" t="str">
        <f t="shared" si="67"/>
        <v>PJM_DuqLight</v>
      </c>
      <c r="F95" s="63">
        <f t="shared" si="70"/>
        <v>2026</v>
      </c>
      <c r="G95" s="2">
        <f>VLOOKUP(E95,load!$Z$89:$AJ$110,F95-2020, FALSE)</f>
        <v>2828</v>
      </c>
      <c r="H95" s="63">
        <f t="shared" si="68"/>
        <v>3131</v>
      </c>
      <c r="I95" s="63">
        <f t="shared" si="68"/>
        <v>0</v>
      </c>
      <c r="J95" s="1"/>
      <c r="L95" s="63">
        <f t="shared" si="60"/>
        <v>0.14799999999999999</v>
      </c>
      <c r="M95" s="63">
        <f t="shared" si="60"/>
        <v>9.01E-2</v>
      </c>
      <c r="N95" s="63">
        <f t="shared" si="69"/>
        <v>0</v>
      </c>
      <c r="O95" s="63" t="str">
        <f t="shared" si="69"/>
        <v>hard</v>
      </c>
      <c r="P95" s="63" t="str">
        <f>VLOOKUP(E95,mappings!$C$1:$K$22,6,FALSE)&amp;"-"&amp;D95</f>
        <v>WEST-capacity_types</v>
      </c>
      <c r="Q95" s="63">
        <f>VLOOKUP(E95,mappings!$C$1:$K$22,9,FALSE)</f>
        <v>2</v>
      </c>
      <c r="R95" s="34">
        <f t="shared" si="54"/>
        <v>3.5784785139444247E-2</v>
      </c>
      <c r="S95" s="63">
        <f t="shared" si="45"/>
        <v>1</v>
      </c>
    </row>
    <row r="96" spans="1:19" x14ac:dyDescent="0.2">
      <c r="A96" s="63" t="str">
        <f t="shared" si="67"/>
        <v>PJM_DuqLight-capacity_types</v>
      </c>
      <c r="B96" s="63" t="str">
        <f t="shared" si="61"/>
        <v>capacity</v>
      </c>
      <c r="C96" s="63" t="str">
        <f t="shared" si="51"/>
        <v>PJM_DuqLight</v>
      </c>
      <c r="D96" s="63" t="str">
        <f t="shared" si="62"/>
        <v>capacity_types</v>
      </c>
      <c r="E96" s="63" t="str">
        <f t="shared" si="67"/>
        <v>PJM_DuqLight</v>
      </c>
      <c r="F96" s="63">
        <f t="shared" si="70"/>
        <v>2027</v>
      </c>
      <c r="G96" s="2">
        <f>VLOOKUP(E96,load!$Z$89:$AJ$110,F96-2020, FALSE)</f>
        <v>2836</v>
      </c>
      <c r="H96" s="63">
        <f t="shared" si="68"/>
        <v>3131</v>
      </c>
      <c r="I96" s="63">
        <f t="shared" si="68"/>
        <v>0</v>
      </c>
      <c r="J96" s="1"/>
      <c r="L96" s="63">
        <f t="shared" si="60"/>
        <v>0.14799999999999999</v>
      </c>
      <c r="M96" s="63">
        <f t="shared" si="60"/>
        <v>9.01E-2</v>
      </c>
      <c r="N96" s="63">
        <f t="shared" si="69"/>
        <v>0</v>
      </c>
      <c r="O96" s="63" t="str">
        <f t="shared" si="69"/>
        <v>hard</v>
      </c>
      <c r="P96" s="63" t="str">
        <f>VLOOKUP(E96,mappings!$C$1:$K$22,6,FALSE)&amp;"-"&amp;D96</f>
        <v>WEST-capacity_types</v>
      </c>
      <c r="Q96" s="63">
        <f>VLOOKUP(E96,mappings!$C$1:$K$22,9,FALSE)</f>
        <v>2</v>
      </c>
      <c r="R96" s="34">
        <f t="shared" si="54"/>
        <v>3.5837492891893599E-2</v>
      </c>
      <c r="S96" s="63">
        <f t="shared" si="45"/>
        <v>1</v>
      </c>
    </row>
    <row r="97" spans="1:19" x14ac:dyDescent="0.2">
      <c r="A97" s="63" t="str">
        <f t="shared" si="67"/>
        <v>PJM_DuqLight-capacity_types</v>
      </c>
      <c r="B97" s="63" t="str">
        <f t="shared" si="61"/>
        <v>capacity</v>
      </c>
      <c r="C97" s="63" t="str">
        <f t="shared" si="51"/>
        <v>PJM_DuqLight</v>
      </c>
      <c r="D97" s="63" t="str">
        <f t="shared" si="62"/>
        <v>capacity_types</v>
      </c>
      <c r="E97" s="63" t="str">
        <f t="shared" si="67"/>
        <v>PJM_DuqLight</v>
      </c>
      <c r="F97" s="63">
        <f t="shared" si="70"/>
        <v>2028</v>
      </c>
      <c r="G97" s="2">
        <f>VLOOKUP(E97,load!$Z$89:$AJ$110,F97-2020, FALSE)</f>
        <v>2842</v>
      </c>
      <c r="H97" s="63">
        <f t="shared" si="68"/>
        <v>3131</v>
      </c>
      <c r="I97" s="63">
        <f t="shared" si="68"/>
        <v>0</v>
      </c>
      <c r="J97" s="1"/>
      <c r="L97" s="63">
        <f t="shared" si="60"/>
        <v>0.14799999999999999</v>
      </c>
      <c r="M97" s="63">
        <f t="shared" si="60"/>
        <v>9.01E-2</v>
      </c>
      <c r="N97" s="63">
        <f t="shared" si="69"/>
        <v>0</v>
      </c>
      <c r="O97" s="63" t="str">
        <f t="shared" si="69"/>
        <v>hard</v>
      </c>
      <c r="P97" s="63" t="str">
        <f>VLOOKUP(E97,mappings!$C$1:$K$22,6,FALSE)&amp;"-"&amp;D97</f>
        <v>WEST-capacity_types</v>
      </c>
      <c r="Q97" s="63">
        <f>VLOOKUP(E97,mappings!$C$1:$K$22,9,FALSE)</f>
        <v>2</v>
      </c>
      <c r="R97" s="34">
        <f t="shared" si="54"/>
        <v>3.585441241405412E-2</v>
      </c>
      <c r="S97" s="63">
        <f t="shared" si="45"/>
        <v>1</v>
      </c>
    </row>
    <row r="98" spans="1:19" x14ac:dyDescent="0.2">
      <c r="A98" s="63" t="str">
        <f t="shared" si="67"/>
        <v>PJM_DuqLight-capacity_types</v>
      </c>
      <c r="B98" s="63" t="str">
        <f t="shared" si="61"/>
        <v>capacity</v>
      </c>
      <c r="C98" s="63" t="str">
        <f t="shared" si="51"/>
        <v>PJM_DuqLight</v>
      </c>
      <c r="D98" s="63" t="str">
        <f t="shared" si="62"/>
        <v>capacity_types</v>
      </c>
      <c r="E98" s="63" t="str">
        <f t="shared" si="67"/>
        <v>PJM_DuqLight</v>
      </c>
      <c r="F98" s="63">
        <f t="shared" si="70"/>
        <v>2029</v>
      </c>
      <c r="G98" s="2">
        <f>VLOOKUP(E98,load!$Z$89:$AJ$110,F98-2020, FALSE)</f>
        <v>2850</v>
      </c>
      <c r="H98" s="63">
        <f t="shared" si="68"/>
        <v>3131</v>
      </c>
      <c r="I98" s="63">
        <f t="shared" si="68"/>
        <v>0</v>
      </c>
      <c r="J98" s="1"/>
      <c r="L98" s="63">
        <f t="shared" si="60"/>
        <v>0.14799999999999999</v>
      </c>
      <c r="M98" s="63">
        <f t="shared" si="60"/>
        <v>9.01E-2</v>
      </c>
      <c r="N98" s="63">
        <f t="shared" si="69"/>
        <v>0</v>
      </c>
      <c r="O98" s="63" t="str">
        <f t="shared" si="69"/>
        <v>hard</v>
      </c>
      <c r="P98" s="63" t="str">
        <f>VLOOKUP(E98,mappings!$C$1:$K$22,6,FALSE)&amp;"-"&amp;D98</f>
        <v>WEST-capacity_types</v>
      </c>
      <c r="Q98" s="63">
        <f>VLOOKUP(E98,mappings!$C$1:$K$22,9,FALSE)</f>
        <v>2</v>
      </c>
      <c r="R98" s="34">
        <f t="shared" si="54"/>
        <v>3.584635121877594E-2</v>
      </c>
      <c r="S98" s="63">
        <f t="shared" si="45"/>
        <v>1</v>
      </c>
    </row>
    <row r="99" spans="1:19" x14ac:dyDescent="0.2">
      <c r="A99" s="63" t="str">
        <f t="shared" si="67"/>
        <v>PJM_DuqLight-capacity_types</v>
      </c>
      <c r="B99" s="63" t="str">
        <f t="shared" si="61"/>
        <v>capacity</v>
      </c>
      <c r="C99" s="63" t="str">
        <f t="shared" si="51"/>
        <v>PJM_DuqLight</v>
      </c>
      <c r="D99" s="63" t="str">
        <f t="shared" si="62"/>
        <v>capacity_types</v>
      </c>
      <c r="E99" s="63" t="str">
        <f t="shared" si="67"/>
        <v>PJM_DuqLight</v>
      </c>
      <c r="F99" s="63">
        <f t="shared" si="70"/>
        <v>2030</v>
      </c>
      <c r="G99" s="2">
        <f>VLOOKUP(E99,load!$Z$89:$AJ$110,F99-2020, FALSE)</f>
        <v>2857</v>
      </c>
      <c r="H99" s="63">
        <f t="shared" si="68"/>
        <v>3131</v>
      </c>
      <c r="I99" s="63">
        <f t="shared" si="68"/>
        <v>0</v>
      </c>
      <c r="J99" s="1"/>
      <c r="L99" s="63">
        <f t="shared" si="60"/>
        <v>0.14799999999999999</v>
      </c>
      <c r="M99" s="63">
        <f t="shared" si="60"/>
        <v>9.01E-2</v>
      </c>
      <c r="N99" s="63">
        <f t="shared" si="69"/>
        <v>0</v>
      </c>
      <c r="O99" s="63" t="str">
        <f t="shared" si="69"/>
        <v>hard</v>
      </c>
      <c r="P99" s="63" t="str">
        <f>VLOOKUP(E99,mappings!$C$1:$K$22,6,FALSE)&amp;"-"&amp;D99</f>
        <v>WEST-capacity_types</v>
      </c>
      <c r="Q99" s="63">
        <f>VLOOKUP(E99,mappings!$C$1:$K$22,9,FALSE)</f>
        <v>2</v>
      </c>
      <c r="R99" s="34">
        <f t="shared" si="54"/>
        <v>3.5805145814795783E-2</v>
      </c>
      <c r="S99" s="63">
        <f t="shared" si="45"/>
        <v>1</v>
      </c>
    </row>
    <row r="100" spans="1:19" x14ac:dyDescent="0.2">
      <c r="A100" s="63" t="str">
        <f t="shared" si="67"/>
        <v>PJM_DuqLight-capacity_types</v>
      </c>
      <c r="B100" s="63" t="str">
        <f t="shared" si="61"/>
        <v>capacity</v>
      </c>
      <c r="C100" s="63" t="str">
        <f t="shared" si="51"/>
        <v>PJM_DuqLight</v>
      </c>
      <c r="D100" s="63" t="str">
        <f t="shared" si="62"/>
        <v>capacity_types</v>
      </c>
      <c r="E100" s="63" t="str">
        <f t="shared" si="67"/>
        <v>PJM_DuqLight</v>
      </c>
      <c r="F100" s="63">
        <f t="shared" si="70"/>
        <v>2031</v>
      </c>
      <c r="G100" s="2">
        <f>VLOOKUP(E100,load!$Z$89:$AJ$110,F100-2020, FALSE)</f>
        <v>2872</v>
      </c>
      <c r="H100" s="63">
        <f t="shared" si="68"/>
        <v>3131</v>
      </c>
      <c r="I100" s="63">
        <f t="shared" si="68"/>
        <v>0</v>
      </c>
      <c r="J100" s="1"/>
      <c r="L100" s="63">
        <f t="shared" si="60"/>
        <v>0.14799999999999999</v>
      </c>
      <c r="M100" s="63">
        <f t="shared" si="60"/>
        <v>9.01E-2</v>
      </c>
      <c r="N100" s="63">
        <f t="shared" si="69"/>
        <v>0</v>
      </c>
      <c r="O100" s="63" t="str">
        <f t="shared" si="69"/>
        <v>hard</v>
      </c>
      <c r="P100" s="63" t="str">
        <f>VLOOKUP(E100,mappings!$C$1:$K$22,6,FALSE)&amp;"-"&amp;D100</f>
        <v>WEST-capacity_types</v>
      </c>
      <c r="Q100" s="63">
        <f>VLOOKUP(E100,mappings!$C$1:$K$22,9,FALSE)</f>
        <v>2</v>
      </c>
      <c r="R100" s="34">
        <f t="shared" si="54"/>
        <v>3.5917958979489746E-2</v>
      </c>
      <c r="S100" s="63">
        <f t="shared" si="45"/>
        <v>1</v>
      </c>
    </row>
    <row r="101" spans="1:19" x14ac:dyDescent="0.2">
      <c r="A101" s="63" t="str">
        <f t="shared" si="20"/>
        <v>PJM_EKPC-capacity_types</v>
      </c>
      <c r="B101" s="63" t="str">
        <f t="shared" si="61"/>
        <v>capacity</v>
      </c>
      <c r="C101" s="63" t="str">
        <f t="shared" si="51"/>
        <v>PJM_EKPC</v>
      </c>
      <c r="D101" s="63" t="str">
        <f t="shared" si="62"/>
        <v>capacity_types</v>
      </c>
      <c r="E101" s="63" t="s">
        <v>105</v>
      </c>
      <c r="F101" s="63">
        <v>2023</v>
      </c>
      <c r="G101" s="2">
        <f>VLOOKUP(E101,load!$Z$89:$AJ$110,F101-2020, FALSE)</f>
        <v>2124</v>
      </c>
      <c r="H101" s="42">
        <v>1090</v>
      </c>
      <c r="I101" s="63">
        <v>0</v>
      </c>
      <c r="J101" s="1"/>
      <c r="L101" s="63">
        <f t="shared" si="60"/>
        <v>0.14799999999999999</v>
      </c>
      <c r="M101" s="63">
        <f t="shared" si="60"/>
        <v>9.01E-2</v>
      </c>
      <c r="N101" s="63">
        <f>N92</f>
        <v>0</v>
      </c>
      <c r="O101" s="63" t="s">
        <v>12</v>
      </c>
      <c r="P101" s="63" t="str">
        <f>VLOOKUP(E101,mappings!$C$1:$K$22,6,FALSE)&amp;"-"&amp;D101</f>
        <v>WEST-capacity_types</v>
      </c>
      <c r="Q101" s="63">
        <f>VLOOKUP(E101,mappings!$C$1:$K$22,9,FALSE)</f>
        <v>2</v>
      </c>
      <c r="R101" s="34">
        <f t="shared" si="54"/>
        <v>2.7115009000038298E-2</v>
      </c>
      <c r="S101" s="63">
        <f t="shared" si="45"/>
        <v>1</v>
      </c>
    </row>
    <row r="102" spans="1:19" x14ac:dyDescent="0.2">
      <c r="A102" s="63" t="str">
        <f t="shared" ref="A102:E109" si="71">A101</f>
        <v>PJM_EKPC-capacity_types</v>
      </c>
      <c r="B102" s="63" t="str">
        <f t="shared" si="61"/>
        <v>capacity</v>
      </c>
      <c r="C102" s="63" t="str">
        <f t="shared" si="51"/>
        <v>PJM_EKPC</v>
      </c>
      <c r="D102" s="63" t="str">
        <f t="shared" si="62"/>
        <v>capacity_types</v>
      </c>
      <c r="E102" s="63" t="str">
        <f t="shared" si="71"/>
        <v>PJM_EKPC</v>
      </c>
      <c r="F102" s="63">
        <f>F101+1</f>
        <v>2024</v>
      </c>
      <c r="G102" s="2">
        <f>VLOOKUP(E102,load!$Z$89:$AJ$110,F102-2020, FALSE)</f>
        <v>2151</v>
      </c>
      <c r="H102" s="63">
        <f t="shared" ref="H102:I109" si="72">H101</f>
        <v>1090</v>
      </c>
      <c r="I102" s="63">
        <f t="shared" si="72"/>
        <v>0</v>
      </c>
      <c r="J102" s="1"/>
      <c r="L102" s="63">
        <f t="shared" si="60"/>
        <v>0.14799999999999999</v>
      </c>
      <c r="M102" s="63">
        <f t="shared" si="60"/>
        <v>9.01E-2</v>
      </c>
      <c r="N102" s="63">
        <f t="shared" ref="N102:O109" si="73">N101</f>
        <v>0</v>
      </c>
      <c r="O102" s="63" t="str">
        <f t="shared" si="73"/>
        <v>hard</v>
      </c>
      <c r="P102" s="63" t="str">
        <f>VLOOKUP(E102,mappings!$C$1:$K$22,6,FALSE)&amp;"-"&amp;D102</f>
        <v>WEST-capacity_types</v>
      </c>
      <c r="Q102" s="63">
        <f>VLOOKUP(E102,mappings!$C$1:$K$22,9,FALSE)</f>
        <v>2</v>
      </c>
      <c r="R102" s="34">
        <f t="shared" si="54"/>
        <v>2.7323653824168286E-2</v>
      </c>
      <c r="S102" s="63">
        <f t="shared" si="45"/>
        <v>1</v>
      </c>
    </row>
    <row r="103" spans="1:19" x14ac:dyDescent="0.2">
      <c r="A103" s="63" t="str">
        <f t="shared" si="71"/>
        <v>PJM_EKPC-capacity_types</v>
      </c>
      <c r="B103" s="63" t="str">
        <f t="shared" si="61"/>
        <v>capacity</v>
      </c>
      <c r="C103" s="63" t="str">
        <f t="shared" si="51"/>
        <v>PJM_EKPC</v>
      </c>
      <c r="D103" s="63" t="str">
        <f t="shared" si="62"/>
        <v>capacity_types</v>
      </c>
      <c r="E103" s="63" t="str">
        <f t="shared" si="71"/>
        <v>PJM_EKPC</v>
      </c>
      <c r="F103" s="63">
        <f t="shared" ref="F103:F109" si="74">F102+1</f>
        <v>2025</v>
      </c>
      <c r="G103" s="2">
        <f>VLOOKUP(E103,load!$Z$89:$AJ$110,F103-2020, FALSE)</f>
        <v>2177</v>
      </c>
      <c r="H103" s="63">
        <f t="shared" si="72"/>
        <v>1090</v>
      </c>
      <c r="I103" s="63">
        <f t="shared" si="72"/>
        <v>0</v>
      </c>
      <c r="J103" s="1"/>
      <c r="L103" s="63">
        <f t="shared" si="60"/>
        <v>0.14799999999999999</v>
      </c>
      <c r="M103" s="63">
        <f t="shared" si="60"/>
        <v>9.01E-2</v>
      </c>
      <c r="N103" s="63">
        <f t="shared" si="73"/>
        <v>0</v>
      </c>
      <c r="O103" s="63" t="str">
        <f t="shared" si="73"/>
        <v>hard</v>
      </c>
      <c r="P103" s="63" t="str">
        <f>VLOOKUP(E103,mappings!$C$1:$K$22,6,FALSE)&amp;"-"&amp;D103</f>
        <v>WEST-capacity_types</v>
      </c>
      <c r="Q103" s="63">
        <f>VLOOKUP(E103,mappings!$C$1:$K$22,9,FALSE)</f>
        <v>2</v>
      </c>
      <c r="R103" s="34">
        <f t="shared" si="54"/>
        <v>2.7599234270211336E-2</v>
      </c>
      <c r="S103" s="63">
        <f t="shared" si="45"/>
        <v>1</v>
      </c>
    </row>
    <row r="104" spans="1:19" x14ac:dyDescent="0.2">
      <c r="A104" s="63" t="str">
        <f t="shared" si="71"/>
        <v>PJM_EKPC-capacity_types</v>
      </c>
      <c r="B104" s="63" t="str">
        <f t="shared" si="61"/>
        <v>capacity</v>
      </c>
      <c r="C104" s="63" t="str">
        <f t="shared" si="51"/>
        <v>PJM_EKPC</v>
      </c>
      <c r="D104" s="63" t="str">
        <f t="shared" si="62"/>
        <v>capacity_types</v>
      </c>
      <c r="E104" s="63" t="str">
        <f t="shared" si="71"/>
        <v>PJM_EKPC</v>
      </c>
      <c r="F104" s="63">
        <f t="shared" si="74"/>
        <v>2026</v>
      </c>
      <c r="G104" s="2">
        <f>VLOOKUP(E104,load!$Z$89:$AJ$110,F104-2020, FALSE)</f>
        <v>2202</v>
      </c>
      <c r="H104" s="63">
        <f t="shared" si="72"/>
        <v>1090</v>
      </c>
      <c r="I104" s="63">
        <f t="shared" si="72"/>
        <v>0</v>
      </c>
      <c r="J104" s="1"/>
      <c r="L104" s="63">
        <f t="shared" si="60"/>
        <v>0.14799999999999999</v>
      </c>
      <c r="M104" s="63">
        <f t="shared" si="60"/>
        <v>9.01E-2</v>
      </c>
      <c r="N104" s="63">
        <f t="shared" si="73"/>
        <v>0</v>
      </c>
      <c r="O104" s="63" t="str">
        <f t="shared" si="73"/>
        <v>hard</v>
      </c>
      <c r="P104" s="63" t="str">
        <f>VLOOKUP(E104,mappings!$C$1:$K$22,6,FALSE)&amp;"-"&amp;D104</f>
        <v>WEST-capacity_types</v>
      </c>
      <c r="Q104" s="63">
        <f>VLOOKUP(E104,mappings!$C$1:$K$22,9,FALSE)</f>
        <v>2</v>
      </c>
      <c r="R104" s="34">
        <f t="shared" si="54"/>
        <v>2.7863542035734171E-2</v>
      </c>
      <c r="S104" s="63">
        <f t="shared" si="45"/>
        <v>1</v>
      </c>
    </row>
    <row r="105" spans="1:19" x14ac:dyDescent="0.2">
      <c r="A105" s="63" t="str">
        <f t="shared" si="71"/>
        <v>PJM_EKPC-capacity_types</v>
      </c>
      <c r="B105" s="63" t="str">
        <f t="shared" si="61"/>
        <v>capacity</v>
      </c>
      <c r="C105" s="63" t="str">
        <f t="shared" si="51"/>
        <v>PJM_EKPC</v>
      </c>
      <c r="D105" s="63" t="str">
        <f t="shared" si="62"/>
        <v>capacity_types</v>
      </c>
      <c r="E105" s="63" t="str">
        <f t="shared" si="71"/>
        <v>PJM_EKPC</v>
      </c>
      <c r="F105" s="63">
        <f t="shared" si="74"/>
        <v>2027</v>
      </c>
      <c r="G105" s="2">
        <f>VLOOKUP(E105,load!$Z$89:$AJ$110,F105-2020, FALSE)</f>
        <v>2216</v>
      </c>
      <c r="H105" s="63">
        <f t="shared" si="72"/>
        <v>1090</v>
      </c>
      <c r="I105" s="63">
        <f t="shared" si="72"/>
        <v>0</v>
      </c>
      <c r="J105" s="1"/>
      <c r="L105" s="63">
        <f t="shared" si="60"/>
        <v>0.14799999999999999</v>
      </c>
      <c r="M105" s="63">
        <f t="shared" si="60"/>
        <v>9.01E-2</v>
      </c>
      <c r="N105" s="63">
        <f t="shared" si="73"/>
        <v>0</v>
      </c>
      <c r="O105" s="63" t="str">
        <f t="shared" si="73"/>
        <v>hard</v>
      </c>
      <c r="P105" s="63" t="str">
        <f>VLOOKUP(E105,mappings!$C$1:$K$22,6,FALSE)&amp;"-"&amp;D105</f>
        <v>WEST-capacity_types</v>
      </c>
      <c r="Q105" s="63">
        <f>VLOOKUP(E105,mappings!$C$1:$K$22,9,FALSE)</f>
        <v>2</v>
      </c>
      <c r="R105" s="34">
        <f t="shared" si="54"/>
        <v>2.8002780059392177E-2</v>
      </c>
      <c r="S105" s="63">
        <f t="shared" si="45"/>
        <v>1</v>
      </c>
    </row>
    <row r="106" spans="1:19" x14ac:dyDescent="0.2">
      <c r="A106" s="63" t="str">
        <f t="shared" si="71"/>
        <v>PJM_EKPC-capacity_types</v>
      </c>
      <c r="B106" s="63" t="str">
        <f t="shared" si="61"/>
        <v>capacity</v>
      </c>
      <c r="C106" s="63" t="str">
        <f t="shared" si="51"/>
        <v>PJM_EKPC</v>
      </c>
      <c r="D106" s="63" t="str">
        <f t="shared" si="62"/>
        <v>capacity_types</v>
      </c>
      <c r="E106" s="63" t="str">
        <f t="shared" si="71"/>
        <v>PJM_EKPC</v>
      </c>
      <c r="F106" s="63">
        <f t="shared" si="74"/>
        <v>2028</v>
      </c>
      <c r="G106" s="2">
        <f>VLOOKUP(E106,load!$Z$89:$AJ$110,F106-2020, FALSE)</f>
        <v>2222</v>
      </c>
      <c r="H106" s="63">
        <f t="shared" si="72"/>
        <v>1090</v>
      </c>
      <c r="I106" s="63">
        <f t="shared" si="72"/>
        <v>0</v>
      </c>
      <c r="J106" s="1"/>
      <c r="L106" s="63">
        <f t="shared" si="60"/>
        <v>0.14799999999999999</v>
      </c>
      <c r="M106" s="63">
        <f t="shared" si="60"/>
        <v>9.01E-2</v>
      </c>
      <c r="N106" s="63">
        <f t="shared" si="73"/>
        <v>0</v>
      </c>
      <c r="O106" s="63" t="str">
        <f t="shared" si="73"/>
        <v>hard</v>
      </c>
      <c r="P106" s="63" t="str">
        <f>VLOOKUP(E106,mappings!$C$1:$K$22,6,FALSE)&amp;"-"&amp;D106</f>
        <v>WEST-capacity_types</v>
      </c>
      <c r="Q106" s="63">
        <f>VLOOKUP(E106,mappings!$C$1:$K$22,9,FALSE)</f>
        <v>2</v>
      </c>
      <c r="R106" s="34">
        <f t="shared" si="54"/>
        <v>2.803254904434492E-2</v>
      </c>
      <c r="S106" s="63">
        <f t="shared" si="45"/>
        <v>1</v>
      </c>
    </row>
    <row r="107" spans="1:19" x14ac:dyDescent="0.2">
      <c r="A107" s="63" t="str">
        <f t="shared" si="71"/>
        <v>PJM_EKPC-capacity_types</v>
      </c>
      <c r="B107" s="63" t="str">
        <f t="shared" si="61"/>
        <v>capacity</v>
      </c>
      <c r="C107" s="63" t="str">
        <f t="shared" si="51"/>
        <v>PJM_EKPC</v>
      </c>
      <c r="D107" s="63" t="str">
        <f t="shared" si="62"/>
        <v>capacity_types</v>
      </c>
      <c r="E107" s="63" t="str">
        <f t="shared" si="71"/>
        <v>PJM_EKPC</v>
      </c>
      <c r="F107" s="63">
        <f t="shared" si="74"/>
        <v>2029</v>
      </c>
      <c r="G107" s="2">
        <f>VLOOKUP(E107,load!$Z$89:$AJ$110,F107-2020, FALSE)</f>
        <v>2228</v>
      </c>
      <c r="H107" s="63">
        <f t="shared" si="72"/>
        <v>1090</v>
      </c>
      <c r="I107" s="63">
        <f t="shared" si="72"/>
        <v>0</v>
      </c>
      <c r="J107" s="1"/>
      <c r="L107" s="63">
        <f t="shared" si="60"/>
        <v>0.14799999999999999</v>
      </c>
      <c r="M107" s="63">
        <f t="shared" si="60"/>
        <v>9.01E-2</v>
      </c>
      <c r="N107" s="63">
        <f t="shared" si="73"/>
        <v>0</v>
      </c>
      <c r="O107" s="63" t="str">
        <f t="shared" si="73"/>
        <v>hard</v>
      </c>
      <c r="P107" s="63" t="str">
        <f>VLOOKUP(E107,mappings!$C$1:$K$22,6,FALSE)&amp;"-"&amp;D107</f>
        <v>WEST-capacity_types</v>
      </c>
      <c r="Q107" s="63">
        <f>VLOOKUP(E107,mappings!$C$1:$K$22,9,FALSE)</f>
        <v>2</v>
      </c>
      <c r="R107" s="34">
        <f t="shared" si="54"/>
        <v>2.8023042286116771E-2</v>
      </c>
      <c r="S107" s="63">
        <f t="shared" si="45"/>
        <v>1</v>
      </c>
    </row>
    <row r="108" spans="1:19" x14ac:dyDescent="0.2">
      <c r="A108" s="63" t="str">
        <f t="shared" si="71"/>
        <v>PJM_EKPC-capacity_types</v>
      </c>
      <c r="B108" s="63" t="str">
        <f t="shared" si="61"/>
        <v>capacity</v>
      </c>
      <c r="C108" s="63" t="str">
        <f t="shared" si="51"/>
        <v>PJM_EKPC</v>
      </c>
      <c r="D108" s="63" t="str">
        <f t="shared" si="62"/>
        <v>capacity_types</v>
      </c>
      <c r="E108" s="63" t="str">
        <f t="shared" si="71"/>
        <v>PJM_EKPC</v>
      </c>
      <c r="F108" s="63">
        <f t="shared" si="74"/>
        <v>2030</v>
      </c>
      <c r="G108" s="2">
        <f>VLOOKUP(E108,load!$Z$89:$AJ$110,F108-2020, FALSE)</f>
        <v>2232</v>
      </c>
      <c r="H108" s="63">
        <f t="shared" si="72"/>
        <v>1090</v>
      </c>
      <c r="I108" s="63">
        <f t="shared" si="72"/>
        <v>0</v>
      </c>
      <c r="J108" s="1"/>
      <c r="L108" s="63">
        <f t="shared" si="60"/>
        <v>0.14799999999999999</v>
      </c>
      <c r="M108" s="63">
        <f t="shared" si="60"/>
        <v>9.01E-2</v>
      </c>
      <c r="N108" s="63">
        <f t="shared" si="73"/>
        <v>0</v>
      </c>
      <c r="O108" s="63" t="str">
        <f t="shared" si="73"/>
        <v>hard</v>
      </c>
      <c r="P108" s="63" t="str">
        <f>VLOOKUP(E108,mappings!$C$1:$K$22,6,FALSE)&amp;"-"&amp;D108</f>
        <v>WEST-capacity_types</v>
      </c>
      <c r="Q108" s="63">
        <f>VLOOKUP(E108,mappings!$C$1:$K$22,9,FALSE)</f>
        <v>2</v>
      </c>
      <c r="R108" s="34">
        <f t="shared" si="54"/>
        <v>2.7972378529444938E-2</v>
      </c>
      <c r="S108" s="63">
        <f t="shared" si="45"/>
        <v>1</v>
      </c>
    </row>
    <row r="109" spans="1:19" x14ac:dyDescent="0.2">
      <c r="A109" s="63" t="str">
        <f t="shared" si="71"/>
        <v>PJM_EKPC-capacity_types</v>
      </c>
      <c r="B109" s="63" t="str">
        <f t="shared" si="61"/>
        <v>capacity</v>
      </c>
      <c r="C109" s="63" t="str">
        <f t="shared" si="51"/>
        <v>PJM_EKPC</v>
      </c>
      <c r="D109" s="63" t="str">
        <f t="shared" si="62"/>
        <v>capacity_types</v>
      </c>
      <c r="E109" s="63" t="str">
        <f t="shared" si="71"/>
        <v>PJM_EKPC</v>
      </c>
      <c r="F109" s="63">
        <f t="shared" si="74"/>
        <v>2031</v>
      </c>
      <c r="G109" s="2">
        <f>VLOOKUP(E109,load!$Z$89:$AJ$110,F109-2020, FALSE)</f>
        <v>2241</v>
      </c>
      <c r="H109" s="63">
        <f t="shared" si="72"/>
        <v>1090</v>
      </c>
      <c r="I109" s="63">
        <f t="shared" si="72"/>
        <v>0</v>
      </c>
      <c r="J109" s="1"/>
      <c r="L109" s="63">
        <f t="shared" si="60"/>
        <v>0.14799999999999999</v>
      </c>
      <c r="M109" s="63">
        <f t="shared" si="60"/>
        <v>9.01E-2</v>
      </c>
      <c r="N109" s="63">
        <f t="shared" si="73"/>
        <v>0</v>
      </c>
      <c r="O109" s="63" t="str">
        <f t="shared" si="73"/>
        <v>hard</v>
      </c>
      <c r="P109" s="63" t="str">
        <f>VLOOKUP(E109,mappings!$C$1:$K$22,6,FALSE)&amp;"-"&amp;D109</f>
        <v>WEST-capacity_types</v>
      </c>
      <c r="Q109" s="63">
        <f>VLOOKUP(E109,mappings!$C$1:$K$22,9,FALSE)</f>
        <v>2</v>
      </c>
      <c r="R109" s="34">
        <f t="shared" si="54"/>
        <v>2.8026513256628315E-2</v>
      </c>
      <c r="S109" s="63">
        <f t="shared" si="45"/>
        <v>1</v>
      </c>
    </row>
    <row r="110" spans="1:19" x14ac:dyDescent="0.2">
      <c r="A110" s="63" t="str">
        <f t="shared" si="20"/>
        <v>PJM_FirstEnergy_ATSI-capacity_types</v>
      </c>
      <c r="B110" s="63" t="str">
        <f t="shared" si="61"/>
        <v>capacity</v>
      </c>
      <c r="C110" s="63" t="str">
        <f t="shared" si="51"/>
        <v>PJM_FirstEnergy_ATSI</v>
      </c>
      <c r="D110" s="63" t="str">
        <f t="shared" si="62"/>
        <v>capacity_types</v>
      </c>
      <c r="E110" s="63" t="s">
        <v>106</v>
      </c>
      <c r="F110" s="63">
        <v>2023</v>
      </c>
      <c r="G110" s="2">
        <f>VLOOKUP(E110,load!$Z$89:$AJ$110,F110-2020, FALSE)</f>
        <v>12438</v>
      </c>
      <c r="H110" s="42">
        <v>7422</v>
      </c>
      <c r="I110" s="63">
        <v>0</v>
      </c>
      <c r="J110" s="1"/>
      <c r="L110" s="63">
        <f t="shared" si="60"/>
        <v>0.14799999999999999</v>
      </c>
      <c r="M110" s="63">
        <f t="shared" si="60"/>
        <v>9.01E-2</v>
      </c>
      <c r="N110" s="63">
        <f>N101</f>
        <v>0</v>
      </c>
      <c r="O110" s="63" t="s">
        <v>12</v>
      </c>
      <c r="P110" s="63" t="str">
        <f>VLOOKUP(E110,mappings!$C$1:$K$22,6,FALSE)&amp;"-"&amp;D110</f>
        <v>WEST-capacity_types</v>
      </c>
      <c r="Q110" s="63">
        <f>VLOOKUP(E110,mappings!$C$1:$K$22,9,FALSE)</f>
        <v>2</v>
      </c>
      <c r="R110" s="34">
        <f t="shared" si="54"/>
        <v>0.15878365439852934</v>
      </c>
      <c r="S110" s="63">
        <f t="shared" si="45"/>
        <v>1</v>
      </c>
    </row>
    <row r="111" spans="1:19" x14ac:dyDescent="0.2">
      <c r="A111" s="63" t="str">
        <f t="shared" ref="A111:E118" si="75">A110</f>
        <v>PJM_FirstEnergy_ATSI-capacity_types</v>
      </c>
      <c r="B111" s="63" t="str">
        <f t="shared" si="61"/>
        <v>capacity</v>
      </c>
      <c r="C111" s="63" t="str">
        <f t="shared" si="51"/>
        <v>PJM_FirstEnergy_ATSI</v>
      </c>
      <c r="D111" s="63" t="str">
        <f t="shared" si="62"/>
        <v>capacity_types</v>
      </c>
      <c r="E111" s="63" t="str">
        <f t="shared" si="75"/>
        <v>PJM_FirstEnergy_ATSI</v>
      </c>
      <c r="F111" s="63">
        <f>F110+1</f>
        <v>2024</v>
      </c>
      <c r="G111" s="2">
        <f>VLOOKUP(E111,load!$Z$89:$AJ$110,F111-2020, FALSE)</f>
        <v>12545</v>
      </c>
      <c r="H111" s="63">
        <f t="shared" ref="H111:I118" si="76">H110</f>
        <v>7422</v>
      </c>
      <c r="I111" s="63">
        <f t="shared" si="76"/>
        <v>0</v>
      </c>
      <c r="J111" s="1"/>
      <c r="L111" s="63">
        <f t="shared" si="60"/>
        <v>0.14799999999999999</v>
      </c>
      <c r="M111" s="63">
        <f t="shared" si="60"/>
        <v>9.01E-2</v>
      </c>
      <c r="N111" s="63">
        <f t="shared" ref="N111:O118" si="77">N110</f>
        <v>0</v>
      </c>
      <c r="O111" s="63" t="str">
        <f t="shared" si="77"/>
        <v>hard</v>
      </c>
      <c r="P111" s="63" t="str">
        <f>VLOOKUP(E111,mappings!$C$1:$K$22,6,FALSE)&amp;"-"&amp;D111</f>
        <v>WEST-capacity_types</v>
      </c>
      <c r="Q111" s="63">
        <f>VLOOKUP(E111,mappings!$C$1:$K$22,9,FALSE)</f>
        <v>2</v>
      </c>
      <c r="R111" s="34">
        <f t="shared" si="54"/>
        <v>0.15935622372114883</v>
      </c>
      <c r="S111" s="63">
        <f t="shared" si="45"/>
        <v>1</v>
      </c>
    </row>
    <row r="112" spans="1:19" x14ac:dyDescent="0.2">
      <c r="A112" s="63" t="str">
        <f t="shared" si="75"/>
        <v>PJM_FirstEnergy_ATSI-capacity_types</v>
      </c>
      <c r="B112" s="63" t="str">
        <f t="shared" si="61"/>
        <v>capacity</v>
      </c>
      <c r="C112" s="63" t="str">
        <f t="shared" si="51"/>
        <v>PJM_FirstEnergy_ATSI</v>
      </c>
      <c r="D112" s="63" t="str">
        <f t="shared" si="62"/>
        <v>capacity_types</v>
      </c>
      <c r="E112" s="63" t="str">
        <f t="shared" si="75"/>
        <v>PJM_FirstEnergy_ATSI</v>
      </c>
      <c r="F112" s="63">
        <f t="shared" ref="F112:F118" si="78">F111+1</f>
        <v>2025</v>
      </c>
      <c r="G112" s="2">
        <f>VLOOKUP(E112,load!$Z$89:$AJ$110,F112-2020, FALSE)</f>
        <v>12575</v>
      </c>
      <c r="H112" s="63">
        <f t="shared" si="76"/>
        <v>7422</v>
      </c>
      <c r="I112" s="63">
        <f t="shared" si="76"/>
        <v>0</v>
      </c>
      <c r="J112" s="1"/>
      <c r="L112" s="63">
        <f t="shared" si="60"/>
        <v>0.14799999999999999</v>
      </c>
      <c r="M112" s="63">
        <f t="shared" si="60"/>
        <v>9.01E-2</v>
      </c>
      <c r="N112" s="63">
        <f t="shared" si="77"/>
        <v>0</v>
      </c>
      <c r="O112" s="63" t="str">
        <f t="shared" si="77"/>
        <v>hard</v>
      </c>
      <c r="P112" s="63" t="str">
        <f>VLOOKUP(E112,mappings!$C$1:$K$22,6,FALSE)&amp;"-"&amp;D112</f>
        <v>WEST-capacity_types</v>
      </c>
      <c r="Q112" s="63">
        <f>VLOOKUP(E112,mappings!$C$1:$K$22,9,FALSE)</f>
        <v>2</v>
      </c>
      <c r="R112" s="34">
        <f t="shared" si="54"/>
        <v>0.15942139225902965</v>
      </c>
      <c r="S112" s="63">
        <f t="shared" si="45"/>
        <v>1</v>
      </c>
    </row>
    <row r="113" spans="1:19" x14ac:dyDescent="0.2">
      <c r="A113" s="63" t="str">
        <f t="shared" si="75"/>
        <v>PJM_FirstEnergy_ATSI-capacity_types</v>
      </c>
      <c r="B113" s="63" t="str">
        <f t="shared" si="61"/>
        <v>capacity</v>
      </c>
      <c r="C113" s="63" t="str">
        <f t="shared" si="51"/>
        <v>PJM_FirstEnergy_ATSI</v>
      </c>
      <c r="D113" s="63" t="str">
        <f t="shared" si="62"/>
        <v>capacity_types</v>
      </c>
      <c r="E113" s="63" t="str">
        <f t="shared" si="75"/>
        <v>PJM_FirstEnergy_ATSI</v>
      </c>
      <c r="F113" s="63">
        <f t="shared" si="78"/>
        <v>2026</v>
      </c>
      <c r="G113" s="2">
        <f>VLOOKUP(E113,load!$Z$89:$AJ$110,F113-2020, FALSE)</f>
        <v>12630</v>
      </c>
      <c r="H113" s="63">
        <f t="shared" si="76"/>
        <v>7422</v>
      </c>
      <c r="I113" s="63">
        <f t="shared" si="76"/>
        <v>0</v>
      </c>
      <c r="J113" s="1"/>
      <c r="L113" s="63">
        <f t="shared" si="60"/>
        <v>0.14799999999999999</v>
      </c>
      <c r="M113" s="63">
        <f t="shared" si="60"/>
        <v>9.01E-2</v>
      </c>
      <c r="N113" s="63">
        <f t="shared" si="77"/>
        <v>0</v>
      </c>
      <c r="O113" s="63" t="str">
        <f t="shared" si="77"/>
        <v>hard</v>
      </c>
      <c r="P113" s="63" t="str">
        <f>VLOOKUP(E113,mappings!$C$1:$K$22,6,FALSE)&amp;"-"&amp;D113</f>
        <v>WEST-capacity_types</v>
      </c>
      <c r="Q113" s="63">
        <f>VLOOKUP(E113,mappings!$C$1:$K$22,9,FALSE)</f>
        <v>2</v>
      </c>
      <c r="R113" s="34">
        <f t="shared" si="54"/>
        <v>0.15981677380169054</v>
      </c>
      <c r="S113" s="63">
        <f t="shared" si="45"/>
        <v>1</v>
      </c>
    </row>
    <row r="114" spans="1:19" x14ac:dyDescent="0.2">
      <c r="A114" s="63" t="str">
        <f t="shared" si="75"/>
        <v>PJM_FirstEnergy_ATSI-capacity_types</v>
      </c>
      <c r="B114" s="63" t="str">
        <f t="shared" si="61"/>
        <v>capacity</v>
      </c>
      <c r="C114" s="63" t="str">
        <f t="shared" si="51"/>
        <v>PJM_FirstEnergy_ATSI</v>
      </c>
      <c r="D114" s="63" t="str">
        <f t="shared" si="62"/>
        <v>capacity_types</v>
      </c>
      <c r="E114" s="63" t="str">
        <f t="shared" si="75"/>
        <v>PJM_FirstEnergy_ATSI</v>
      </c>
      <c r="F114" s="63">
        <f t="shared" si="78"/>
        <v>2027</v>
      </c>
      <c r="G114" s="2">
        <f>VLOOKUP(E114,load!$Z$89:$AJ$110,F114-2020, FALSE)</f>
        <v>12621</v>
      </c>
      <c r="H114" s="63">
        <f t="shared" si="76"/>
        <v>7422</v>
      </c>
      <c r="I114" s="63">
        <f t="shared" si="76"/>
        <v>0</v>
      </c>
      <c r="J114" s="1"/>
      <c r="L114" s="63">
        <f t="shared" si="60"/>
        <v>0.14799999999999999</v>
      </c>
      <c r="M114" s="63">
        <f t="shared" si="60"/>
        <v>9.01E-2</v>
      </c>
      <c r="N114" s="63">
        <f t="shared" si="77"/>
        <v>0</v>
      </c>
      <c r="O114" s="63" t="str">
        <f t="shared" si="77"/>
        <v>hard</v>
      </c>
      <c r="P114" s="63" t="str">
        <f>VLOOKUP(E114,mappings!$C$1:$K$22,6,FALSE)&amp;"-"&amp;D114</f>
        <v>WEST-capacity_types</v>
      </c>
      <c r="Q114" s="63">
        <f>VLOOKUP(E114,mappings!$C$1:$K$22,9,FALSE)</f>
        <v>2</v>
      </c>
      <c r="R114" s="34">
        <f t="shared" si="54"/>
        <v>0.15948695267580718</v>
      </c>
      <c r="S114" s="63">
        <f t="shared" si="45"/>
        <v>1</v>
      </c>
    </row>
    <row r="115" spans="1:19" x14ac:dyDescent="0.2">
      <c r="A115" s="63" t="str">
        <f t="shared" si="75"/>
        <v>PJM_FirstEnergy_ATSI-capacity_types</v>
      </c>
      <c r="B115" s="63" t="str">
        <f t="shared" si="61"/>
        <v>capacity</v>
      </c>
      <c r="C115" s="63" t="str">
        <f t="shared" si="51"/>
        <v>PJM_FirstEnergy_ATSI</v>
      </c>
      <c r="D115" s="63" t="str">
        <f t="shared" si="62"/>
        <v>capacity_types</v>
      </c>
      <c r="E115" s="63" t="str">
        <f t="shared" si="75"/>
        <v>PJM_FirstEnergy_ATSI</v>
      </c>
      <c r="F115" s="63">
        <f t="shared" si="78"/>
        <v>2028</v>
      </c>
      <c r="G115" s="2">
        <f>VLOOKUP(E115,load!$Z$89:$AJ$110,F115-2020, FALSE)</f>
        <v>12644</v>
      </c>
      <c r="H115" s="63">
        <f t="shared" si="76"/>
        <v>7422</v>
      </c>
      <c r="I115" s="63">
        <f t="shared" si="76"/>
        <v>0</v>
      </c>
      <c r="J115" s="1"/>
      <c r="L115" s="63">
        <f t="shared" si="60"/>
        <v>0.14799999999999999</v>
      </c>
      <c r="M115" s="63">
        <f t="shared" si="60"/>
        <v>9.01E-2</v>
      </c>
      <c r="N115" s="63">
        <f t="shared" si="77"/>
        <v>0</v>
      </c>
      <c r="O115" s="63" t="str">
        <f t="shared" si="77"/>
        <v>hard</v>
      </c>
      <c r="P115" s="63" t="str">
        <f>VLOOKUP(E115,mappings!$C$1:$K$22,6,FALSE)&amp;"-"&amp;D115</f>
        <v>WEST-capacity_types</v>
      </c>
      <c r="Q115" s="63">
        <f>VLOOKUP(E115,mappings!$C$1:$K$22,9,FALSE)</f>
        <v>2</v>
      </c>
      <c r="R115" s="34">
        <f t="shared" si="54"/>
        <v>0.15951554910742446</v>
      </c>
      <c r="S115" s="63">
        <f t="shared" si="45"/>
        <v>1</v>
      </c>
    </row>
    <row r="116" spans="1:19" x14ac:dyDescent="0.2">
      <c r="A116" s="63" t="str">
        <f t="shared" si="75"/>
        <v>PJM_FirstEnergy_ATSI-capacity_types</v>
      </c>
      <c r="B116" s="63" t="str">
        <f t="shared" si="61"/>
        <v>capacity</v>
      </c>
      <c r="C116" s="63" t="str">
        <f t="shared" si="51"/>
        <v>PJM_FirstEnergy_ATSI</v>
      </c>
      <c r="D116" s="63" t="str">
        <f t="shared" si="62"/>
        <v>capacity_types</v>
      </c>
      <c r="E116" s="63" t="str">
        <f t="shared" si="75"/>
        <v>PJM_FirstEnergy_ATSI</v>
      </c>
      <c r="F116" s="63">
        <f t="shared" si="78"/>
        <v>2029</v>
      </c>
      <c r="G116" s="2">
        <f>VLOOKUP(E116,load!$Z$89:$AJ$110,F116-2020, FALSE)</f>
        <v>12671</v>
      </c>
      <c r="H116" s="63">
        <f t="shared" si="76"/>
        <v>7422</v>
      </c>
      <c r="I116" s="63">
        <f t="shared" si="76"/>
        <v>0</v>
      </c>
      <c r="J116" s="1"/>
      <c r="L116" s="63">
        <f t="shared" si="60"/>
        <v>0.14799999999999999</v>
      </c>
      <c r="M116" s="63">
        <f t="shared" si="60"/>
        <v>9.01E-2</v>
      </c>
      <c r="N116" s="63">
        <f t="shared" si="77"/>
        <v>0</v>
      </c>
      <c r="O116" s="63" t="str">
        <f t="shared" si="77"/>
        <v>hard</v>
      </c>
      <c r="P116" s="63" t="str">
        <f>VLOOKUP(E116,mappings!$C$1:$K$22,6,FALSE)&amp;"-"&amp;D116</f>
        <v>WEST-capacity_types</v>
      </c>
      <c r="Q116" s="63">
        <f>VLOOKUP(E116,mappings!$C$1:$K$22,9,FALSE)</f>
        <v>2</v>
      </c>
      <c r="R116" s="34">
        <f t="shared" si="54"/>
        <v>0.1593716197519684</v>
      </c>
      <c r="S116" s="63">
        <f t="shared" si="45"/>
        <v>1</v>
      </c>
    </row>
    <row r="117" spans="1:19" x14ac:dyDescent="0.2">
      <c r="A117" s="63" t="str">
        <f t="shared" si="75"/>
        <v>PJM_FirstEnergy_ATSI-capacity_types</v>
      </c>
      <c r="B117" s="63" t="str">
        <f t="shared" si="61"/>
        <v>capacity</v>
      </c>
      <c r="C117" s="63" t="str">
        <f t="shared" si="51"/>
        <v>PJM_FirstEnergy_ATSI</v>
      </c>
      <c r="D117" s="63" t="str">
        <f t="shared" si="62"/>
        <v>capacity_types</v>
      </c>
      <c r="E117" s="63" t="str">
        <f t="shared" si="75"/>
        <v>PJM_FirstEnergy_ATSI</v>
      </c>
      <c r="F117" s="63">
        <f t="shared" si="78"/>
        <v>2030</v>
      </c>
      <c r="G117" s="2">
        <f>VLOOKUP(E117,load!$Z$89:$AJ$110,F117-2020, FALSE)</f>
        <v>12728</v>
      </c>
      <c r="H117" s="63">
        <f t="shared" si="76"/>
        <v>7422</v>
      </c>
      <c r="I117" s="63">
        <f t="shared" si="76"/>
        <v>0</v>
      </c>
      <c r="J117" s="1"/>
      <c r="L117" s="63">
        <f t="shared" si="60"/>
        <v>0.14799999999999999</v>
      </c>
      <c r="M117" s="63">
        <f t="shared" si="60"/>
        <v>9.01E-2</v>
      </c>
      <c r="N117" s="63">
        <f t="shared" si="77"/>
        <v>0</v>
      </c>
      <c r="O117" s="63" t="str">
        <f t="shared" si="77"/>
        <v>hard</v>
      </c>
      <c r="P117" s="63" t="str">
        <f>VLOOKUP(E117,mappings!$C$1:$K$22,6,FALSE)&amp;"-"&amp;D117</f>
        <v>WEST-capacity_types</v>
      </c>
      <c r="Q117" s="63">
        <f>VLOOKUP(E117,mappings!$C$1:$K$22,9,FALSE)</f>
        <v>2</v>
      </c>
      <c r="R117" s="34">
        <f t="shared" si="54"/>
        <v>0.15951273921271289</v>
      </c>
      <c r="S117" s="63">
        <f t="shared" si="45"/>
        <v>1</v>
      </c>
    </row>
    <row r="118" spans="1:19" x14ac:dyDescent="0.2">
      <c r="A118" s="63" t="str">
        <f t="shared" si="75"/>
        <v>PJM_FirstEnergy_ATSI-capacity_types</v>
      </c>
      <c r="B118" s="63" t="str">
        <f t="shared" si="61"/>
        <v>capacity</v>
      </c>
      <c r="C118" s="63" t="str">
        <f t="shared" si="51"/>
        <v>PJM_FirstEnergy_ATSI</v>
      </c>
      <c r="D118" s="63" t="str">
        <f t="shared" si="62"/>
        <v>capacity_types</v>
      </c>
      <c r="E118" s="63" t="str">
        <f t="shared" si="75"/>
        <v>PJM_FirstEnergy_ATSI</v>
      </c>
      <c r="F118" s="63">
        <f t="shared" si="78"/>
        <v>2031</v>
      </c>
      <c r="G118" s="2">
        <f>VLOOKUP(E118,load!$Z$89:$AJ$110,F118-2020, FALSE)</f>
        <v>12731</v>
      </c>
      <c r="H118" s="63">
        <f t="shared" si="76"/>
        <v>7422</v>
      </c>
      <c r="I118" s="63">
        <f t="shared" si="76"/>
        <v>0</v>
      </c>
      <c r="J118" s="1"/>
      <c r="L118" s="63">
        <f t="shared" si="60"/>
        <v>0.14799999999999999</v>
      </c>
      <c r="M118" s="63">
        <f t="shared" si="60"/>
        <v>9.01E-2</v>
      </c>
      <c r="N118" s="63">
        <f t="shared" si="77"/>
        <v>0</v>
      </c>
      <c r="O118" s="63" t="str">
        <f t="shared" si="77"/>
        <v>hard</v>
      </c>
      <c r="P118" s="63" t="str">
        <f>VLOOKUP(E118,mappings!$C$1:$K$22,6,FALSE)&amp;"-"&amp;D118</f>
        <v>WEST-capacity_types</v>
      </c>
      <c r="Q118" s="63">
        <f>VLOOKUP(E118,mappings!$C$1:$K$22,9,FALSE)</f>
        <v>2</v>
      </c>
      <c r="R118" s="34">
        <f t="shared" si="54"/>
        <v>0.15921710855427715</v>
      </c>
      <c r="S118" s="63">
        <f t="shared" si="45"/>
        <v>1</v>
      </c>
    </row>
    <row r="119" spans="1:19" x14ac:dyDescent="0.2">
      <c r="A119" s="63" t="str">
        <f t="shared" si="20"/>
        <v>PJM_JerseyCntrlPL-capacity_types</v>
      </c>
      <c r="B119" s="63" t="str">
        <f t="shared" si="61"/>
        <v>capacity</v>
      </c>
      <c r="C119" s="63" t="str">
        <f t="shared" si="51"/>
        <v>PJM_JerseyCntrlPL</v>
      </c>
      <c r="D119" s="63" t="str">
        <f t="shared" si="62"/>
        <v>capacity_types</v>
      </c>
      <c r="E119" s="63" t="s">
        <v>107</v>
      </c>
      <c r="F119" s="63">
        <v>2023</v>
      </c>
      <c r="G119" s="2">
        <f>VLOOKUP(E119,load!$Z$89:$AJ$110,F119-2020, FALSE)</f>
        <v>6176</v>
      </c>
      <c r="H119" s="42">
        <v>24148</v>
      </c>
      <c r="I119" s="63">
        <v>0</v>
      </c>
      <c r="J119" s="1"/>
      <c r="L119" s="63">
        <f t="shared" si="60"/>
        <v>0.14799999999999999</v>
      </c>
      <c r="M119" s="63">
        <f t="shared" si="60"/>
        <v>9.01E-2</v>
      </c>
      <c r="N119" s="63">
        <f>N110</f>
        <v>0</v>
      </c>
      <c r="O119" s="63" t="s">
        <v>12</v>
      </c>
      <c r="P119" s="63" t="str">
        <f>VLOOKUP(E119,mappings!$C$1:$K$22,6,FALSE)&amp;"-"&amp;D119</f>
        <v>EMAAC-capacity_types</v>
      </c>
      <c r="Q119" s="63">
        <f>VLOOKUP(E119,mappings!$C$1:$K$22,9,FALSE)</f>
        <v>3</v>
      </c>
      <c r="R119" s="34">
        <f t="shared" si="54"/>
        <v>0.1935625411351741</v>
      </c>
      <c r="S119" s="63">
        <f t="shared" si="45"/>
        <v>1</v>
      </c>
    </row>
    <row r="120" spans="1:19" x14ac:dyDescent="0.2">
      <c r="A120" s="63" t="str">
        <f t="shared" ref="A120:E127" si="79">A119</f>
        <v>PJM_JerseyCntrlPL-capacity_types</v>
      </c>
      <c r="B120" s="63" t="str">
        <f t="shared" si="61"/>
        <v>capacity</v>
      </c>
      <c r="C120" s="63" t="str">
        <f t="shared" si="51"/>
        <v>PJM_JerseyCntrlPL</v>
      </c>
      <c r="D120" s="63" t="str">
        <f t="shared" si="62"/>
        <v>capacity_types</v>
      </c>
      <c r="E120" s="63" t="str">
        <f t="shared" si="79"/>
        <v>PJM_JerseyCntrlPL</v>
      </c>
      <c r="F120" s="63">
        <f>F119+1</f>
        <v>2024</v>
      </c>
      <c r="G120" s="2">
        <f>VLOOKUP(E120,load!$Z$89:$AJ$110,F120-2020, FALSE)</f>
        <v>6180</v>
      </c>
      <c r="H120" s="63">
        <f t="shared" ref="H120:I127" si="80">H119</f>
        <v>24148</v>
      </c>
      <c r="I120" s="63">
        <f t="shared" si="80"/>
        <v>0</v>
      </c>
      <c r="J120" s="1"/>
      <c r="L120" s="63">
        <f t="shared" si="60"/>
        <v>0.14799999999999999</v>
      </c>
      <c r="M120" s="63">
        <f t="shared" si="60"/>
        <v>9.01E-2</v>
      </c>
      <c r="N120" s="63">
        <f t="shared" ref="N120:O127" si="81">N119</f>
        <v>0</v>
      </c>
      <c r="O120" s="63" t="str">
        <f t="shared" si="81"/>
        <v>hard</v>
      </c>
      <c r="P120" s="63" t="str">
        <f>VLOOKUP(E120,mappings!$C$1:$K$22,6,FALSE)&amp;"-"&amp;D120</f>
        <v>EMAAC-capacity_types</v>
      </c>
      <c r="Q120" s="63">
        <f>VLOOKUP(E120,mappings!$C$1:$K$22,9,FALSE)</f>
        <v>3</v>
      </c>
      <c r="R120" s="34">
        <f t="shared" si="54"/>
        <v>0.19282371294851794</v>
      </c>
      <c r="S120" s="63">
        <f t="shared" si="45"/>
        <v>1</v>
      </c>
    </row>
    <row r="121" spans="1:19" x14ac:dyDescent="0.2">
      <c r="A121" s="63" t="str">
        <f t="shared" si="79"/>
        <v>PJM_JerseyCntrlPL-capacity_types</v>
      </c>
      <c r="B121" s="63" t="str">
        <f t="shared" si="61"/>
        <v>capacity</v>
      </c>
      <c r="C121" s="63" t="str">
        <f t="shared" si="51"/>
        <v>PJM_JerseyCntrlPL</v>
      </c>
      <c r="D121" s="63" t="str">
        <f t="shared" si="62"/>
        <v>capacity_types</v>
      </c>
      <c r="E121" s="63" t="str">
        <f t="shared" si="79"/>
        <v>PJM_JerseyCntrlPL</v>
      </c>
      <c r="F121" s="63">
        <f t="shared" ref="F121:F127" si="82">F120+1</f>
        <v>2025</v>
      </c>
      <c r="G121" s="2">
        <f>VLOOKUP(E121,load!$Z$89:$AJ$110,F121-2020, FALSE)</f>
        <v>6183</v>
      </c>
      <c r="H121" s="63">
        <f t="shared" si="80"/>
        <v>24148</v>
      </c>
      <c r="I121" s="63">
        <f t="shared" si="80"/>
        <v>0</v>
      </c>
      <c r="J121" s="1"/>
      <c r="L121" s="63">
        <f t="shared" si="60"/>
        <v>0.14799999999999999</v>
      </c>
      <c r="M121" s="63">
        <f t="shared" si="60"/>
        <v>9.01E-2</v>
      </c>
      <c r="N121" s="63">
        <f t="shared" si="81"/>
        <v>0</v>
      </c>
      <c r="O121" s="63" t="str">
        <f t="shared" si="81"/>
        <v>hard</v>
      </c>
      <c r="P121" s="63" t="str">
        <f>VLOOKUP(E121,mappings!$C$1:$K$22,6,FALSE)&amp;"-"&amp;D121</f>
        <v>EMAAC-capacity_types</v>
      </c>
      <c r="Q121" s="63">
        <f>VLOOKUP(E121,mappings!$C$1:$K$22,9,FALSE)</f>
        <v>3</v>
      </c>
      <c r="R121" s="34">
        <f t="shared" si="54"/>
        <v>0.192472917444901</v>
      </c>
      <c r="S121" s="63">
        <f t="shared" si="45"/>
        <v>1</v>
      </c>
    </row>
    <row r="122" spans="1:19" x14ac:dyDescent="0.2">
      <c r="A122" s="63" t="str">
        <f t="shared" si="79"/>
        <v>PJM_JerseyCntrlPL-capacity_types</v>
      </c>
      <c r="B122" s="63" t="str">
        <f t="shared" si="61"/>
        <v>capacity</v>
      </c>
      <c r="C122" s="63" t="str">
        <f t="shared" si="51"/>
        <v>PJM_JerseyCntrlPL</v>
      </c>
      <c r="D122" s="63" t="str">
        <f t="shared" si="62"/>
        <v>capacity_types</v>
      </c>
      <c r="E122" s="63" t="str">
        <f t="shared" si="79"/>
        <v>PJM_JerseyCntrlPL</v>
      </c>
      <c r="F122" s="63">
        <f t="shared" si="82"/>
        <v>2026</v>
      </c>
      <c r="G122" s="2">
        <f>VLOOKUP(E122,load!$Z$89:$AJ$110,F122-2020, FALSE)</f>
        <v>6197</v>
      </c>
      <c r="H122" s="63">
        <f t="shared" si="80"/>
        <v>24148</v>
      </c>
      <c r="I122" s="63">
        <f t="shared" si="80"/>
        <v>0</v>
      </c>
      <c r="J122" s="1"/>
      <c r="L122" s="63">
        <f t="shared" si="60"/>
        <v>0.14799999999999999</v>
      </c>
      <c r="M122" s="63">
        <f t="shared" si="60"/>
        <v>9.01E-2</v>
      </c>
      <c r="N122" s="63">
        <f t="shared" si="81"/>
        <v>0</v>
      </c>
      <c r="O122" s="63" t="str">
        <f t="shared" si="81"/>
        <v>hard</v>
      </c>
      <c r="P122" s="63" t="str">
        <f>VLOOKUP(E122,mappings!$C$1:$K$22,6,FALSE)&amp;"-"&amp;D122</f>
        <v>EMAAC-capacity_types</v>
      </c>
      <c r="Q122" s="63">
        <f>VLOOKUP(E122,mappings!$C$1:$K$22,9,FALSE)</f>
        <v>3</v>
      </c>
      <c r="R122" s="34">
        <f t="shared" si="54"/>
        <v>0.19242951186188051</v>
      </c>
      <c r="S122" s="63">
        <f t="shared" si="45"/>
        <v>1</v>
      </c>
    </row>
    <row r="123" spans="1:19" x14ac:dyDescent="0.2">
      <c r="A123" s="63" t="str">
        <f t="shared" si="79"/>
        <v>PJM_JerseyCntrlPL-capacity_types</v>
      </c>
      <c r="B123" s="63" t="str">
        <f t="shared" si="61"/>
        <v>capacity</v>
      </c>
      <c r="C123" s="63" t="str">
        <f t="shared" si="51"/>
        <v>PJM_JerseyCntrlPL</v>
      </c>
      <c r="D123" s="63" t="str">
        <f t="shared" si="62"/>
        <v>capacity_types</v>
      </c>
      <c r="E123" s="63" t="str">
        <f t="shared" si="79"/>
        <v>PJM_JerseyCntrlPL</v>
      </c>
      <c r="F123" s="63">
        <f t="shared" si="82"/>
        <v>2027</v>
      </c>
      <c r="G123" s="2">
        <f>VLOOKUP(E123,load!$Z$89:$AJ$110,F123-2020, FALSE)</f>
        <v>6218</v>
      </c>
      <c r="H123" s="63">
        <f t="shared" si="80"/>
        <v>24148</v>
      </c>
      <c r="I123" s="63">
        <f t="shared" si="80"/>
        <v>0</v>
      </c>
      <c r="J123" s="1"/>
      <c r="L123" s="63">
        <f t="shared" si="60"/>
        <v>0.14799999999999999</v>
      </c>
      <c r="M123" s="63">
        <f t="shared" si="60"/>
        <v>9.01E-2</v>
      </c>
      <c r="N123" s="63">
        <f t="shared" si="81"/>
        <v>0</v>
      </c>
      <c r="O123" s="63" t="str">
        <f t="shared" si="81"/>
        <v>hard</v>
      </c>
      <c r="P123" s="63" t="str">
        <f>VLOOKUP(E123,mappings!$C$1:$K$22,6,FALSE)&amp;"-"&amp;D123</f>
        <v>EMAAC-capacity_types</v>
      </c>
      <c r="Q123" s="63">
        <f>VLOOKUP(E123,mappings!$C$1:$K$22,9,FALSE)</f>
        <v>3</v>
      </c>
      <c r="R123" s="34">
        <f t="shared" si="54"/>
        <v>0.19262701363073109</v>
      </c>
      <c r="S123" s="63">
        <f t="shared" si="45"/>
        <v>1</v>
      </c>
    </row>
    <row r="124" spans="1:19" x14ac:dyDescent="0.2">
      <c r="A124" s="63" t="str">
        <f t="shared" si="79"/>
        <v>PJM_JerseyCntrlPL-capacity_types</v>
      </c>
      <c r="B124" s="63" t="str">
        <f t="shared" si="61"/>
        <v>capacity</v>
      </c>
      <c r="C124" s="63" t="str">
        <f t="shared" si="51"/>
        <v>PJM_JerseyCntrlPL</v>
      </c>
      <c r="D124" s="63" t="str">
        <f t="shared" si="62"/>
        <v>capacity_types</v>
      </c>
      <c r="E124" s="63" t="str">
        <f t="shared" si="79"/>
        <v>PJM_JerseyCntrlPL</v>
      </c>
      <c r="F124" s="63">
        <f t="shared" si="82"/>
        <v>2028</v>
      </c>
      <c r="G124" s="2">
        <f>VLOOKUP(E124,load!$Z$89:$AJ$110,F124-2020, FALSE)</f>
        <v>6250</v>
      </c>
      <c r="H124" s="63">
        <f t="shared" si="80"/>
        <v>24148</v>
      </c>
      <c r="I124" s="63">
        <f t="shared" si="80"/>
        <v>0</v>
      </c>
      <c r="J124" s="1"/>
      <c r="L124" s="63">
        <f t="shared" si="60"/>
        <v>0.14799999999999999</v>
      </c>
      <c r="M124" s="63">
        <f t="shared" si="60"/>
        <v>9.01E-2</v>
      </c>
      <c r="N124" s="63">
        <f t="shared" si="81"/>
        <v>0</v>
      </c>
      <c r="O124" s="63" t="str">
        <f t="shared" si="81"/>
        <v>hard</v>
      </c>
      <c r="P124" s="63" t="str">
        <f>VLOOKUP(E124,mappings!$C$1:$K$22,6,FALSE)&amp;"-"&amp;D124</f>
        <v>EMAAC-capacity_types</v>
      </c>
      <c r="Q124" s="63">
        <f>VLOOKUP(E124,mappings!$C$1:$K$22,9,FALSE)</f>
        <v>3</v>
      </c>
      <c r="R124" s="34">
        <f t="shared" si="54"/>
        <v>0.19281196976708315</v>
      </c>
      <c r="S124" s="63">
        <f t="shared" si="45"/>
        <v>1</v>
      </c>
    </row>
    <row r="125" spans="1:19" x14ac:dyDescent="0.2">
      <c r="A125" s="63" t="str">
        <f t="shared" si="79"/>
        <v>PJM_JerseyCntrlPL-capacity_types</v>
      </c>
      <c r="B125" s="63" t="str">
        <f t="shared" si="61"/>
        <v>capacity</v>
      </c>
      <c r="C125" s="63" t="str">
        <f t="shared" si="51"/>
        <v>PJM_JerseyCntrlPL</v>
      </c>
      <c r="D125" s="63" t="str">
        <f t="shared" si="62"/>
        <v>capacity_types</v>
      </c>
      <c r="E125" s="63" t="str">
        <f t="shared" si="79"/>
        <v>PJM_JerseyCntrlPL</v>
      </c>
      <c r="F125" s="63">
        <f t="shared" si="82"/>
        <v>2029</v>
      </c>
      <c r="G125" s="2">
        <f>VLOOKUP(E125,load!$Z$89:$AJ$110,F125-2020, FALSE)</f>
        <v>6284</v>
      </c>
      <c r="H125" s="63">
        <f t="shared" si="80"/>
        <v>24148</v>
      </c>
      <c r="I125" s="63">
        <f t="shared" si="80"/>
        <v>0</v>
      </c>
      <c r="J125" s="1"/>
      <c r="L125" s="63">
        <f t="shared" si="60"/>
        <v>0.14799999999999999</v>
      </c>
      <c r="M125" s="63">
        <f t="shared" si="60"/>
        <v>9.01E-2</v>
      </c>
      <c r="N125" s="63">
        <f t="shared" si="81"/>
        <v>0</v>
      </c>
      <c r="O125" s="63" t="str">
        <f t="shared" si="81"/>
        <v>hard</v>
      </c>
      <c r="P125" s="63" t="str">
        <f>VLOOKUP(E125,mappings!$C$1:$K$22,6,FALSE)&amp;"-"&amp;D125</f>
        <v>EMAAC-capacity_types</v>
      </c>
      <c r="Q125" s="63">
        <f>VLOOKUP(E125,mappings!$C$1:$K$22,9,FALSE)</f>
        <v>3</v>
      </c>
      <c r="R125" s="34">
        <f t="shared" si="54"/>
        <v>0.19261302681992337</v>
      </c>
      <c r="S125" s="63">
        <f t="shared" si="45"/>
        <v>1</v>
      </c>
    </row>
    <row r="126" spans="1:19" x14ac:dyDescent="0.2">
      <c r="A126" s="63" t="str">
        <f t="shared" si="79"/>
        <v>PJM_JerseyCntrlPL-capacity_types</v>
      </c>
      <c r="B126" s="63" t="str">
        <f t="shared" si="61"/>
        <v>capacity</v>
      </c>
      <c r="C126" s="63" t="str">
        <f t="shared" si="51"/>
        <v>PJM_JerseyCntrlPL</v>
      </c>
      <c r="D126" s="63" t="str">
        <f t="shared" si="62"/>
        <v>capacity_types</v>
      </c>
      <c r="E126" s="63" t="str">
        <f t="shared" si="79"/>
        <v>PJM_JerseyCntrlPL</v>
      </c>
      <c r="F126" s="63">
        <f t="shared" si="82"/>
        <v>2030</v>
      </c>
      <c r="G126" s="2">
        <f>VLOOKUP(E126,load!$Z$89:$AJ$110,F126-2020, FALSE)</f>
        <v>6320</v>
      </c>
      <c r="H126" s="63">
        <f t="shared" si="80"/>
        <v>24148</v>
      </c>
      <c r="I126" s="63">
        <f t="shared" si="80"/>
        <v>0</v>
      </c>
      <c r="J126" s="1"/>
      <c r="L126" s="63">
        <f t="shared" si="60"/>
        <v>0.14799999999999999</v>
      </c>
      <c r="M126" s="63">
        <f t="shared" si="60"/>
        <v>9.01E-2</v>
      </c>
      <c r="N126" s="63">
        <f t="shared" si="81"/>
        <v>0</v>
      </c>
      <c r="O126" s="63" t="str">
        <f t="shared" si="81"/>
        <v>hard</v>
      </c>
      <c r="P126" s="63" t="str">
        <f>VLOOKUP(E126,mappings!$C$1:$K$22,6,FALSE)&amp;"-"&amp;D126</f>
        <v>EMAAC-capacity_types</v>
      </c>
      <c r="Q126" s="63">
        <f>VLOOKUP(E126,mappings!$C$1:$K$22,9,FALSE)</f>
        <v>3</v>
      </c>
      <c r="R126" s="34">
        <f t="shared" si="54"/>
        <v>0.19258311241125026</v>
      </c>
      <c r="S126" s="63">
        <f t="shared" si="45"/>
        <v>1</v>
      </c>
    </row>
    <row r="127" spans="1:19" x14ac:dyDescent="0.2">
      <c r="A127" s="63" t="str">
        <f t="shared" si="79"/>
        <v>PJM_JerseyCntrlPL-capacity_types</v>
      </c>
      <c r="B127" s="63" t="str">
        <f t="shared" si="61"/>
        <v>capacity</v>
      </c>
      <c r="C127" s="63" t="str">
        <f t="shared" si="51"/>
        <v>PJM_JerseyCntrlPL</v>
      </c>
      <c r="D127" s="63" t="str">
        <f t="shared" si="62"/>
        <v>capacity_types</v>
      </c>
      <c r="E127" s="63" t="str">
        <f t="shared" si="79"/>
        <v>PJM_JerseyCntrlPL</v>
      </c>
      <c r="F127" s="63">
        <f t="shared" si="82"/>
        <v>2031</v>
      </c>
      <c r="G127" s="2">
        <f>VLOOKUP(E127,load!$Z$89:$AJ$110,F127-2020, FALSE)</f>
        <v>6354</v>
      </c>
      <c r="H127" s="63">
        <f t="shared" si="80"/>
        <v>24148</v>
      </c>
      <c r="I127" s="63">
        <f t="shared" si="80"/>
        <v>0</v>
      </c>
      <c r="J127" s="1"/>
      <c r="L127" s="63">
        <f t="shared" si="60"/>
        <v>0.14799999999999999</v>
      </c>
      <c r="M127" s="63">
        <f t="shared" si="60"/>
        <v>9.01E-2</v>
      </c>
      <c r="N127" s="63">
        <f t="shared" si="81"/>
        <v>0</v>
      </c>
      <c r="O127" s="63" t="str">
        <f t="shared" si="81"/>
        <v>hard</v>
      </c>
      <c r="P127" s="63" t="str">
        <f>VLOOKUP(E127,mappings!$C$1:$K$22,6,FALSE)&amp;"-"&amp;D127</f>
        <v>EMAAC-capacity_types</v>
      </c>
      <c r="Q127" s="63">
        <f>VLOOKUP(E127,mappings!$C$1:$K$22,9,FALSE)</f>
        <v>3</v>
      </c>
      <c r="R127" s="34">
        <f t="shared" si="54"/>
        <v>0.19252795200436323</v>
      </c>
      <c r="S127" s="63">
        <f t="shared" si="45"/>
        <v>1</v>
      </c>
    </row>
    <row r="128" spans="1:19" x14ac:dyDescent="0.2">
      <c r="A128" s="63" t="str">
        <f t="shared" si="20"/>
        <v>PJM_MetEd-capacity_types</v>
      </c>
      <c r="B128" s="63" t="str">
        <f t="shared" si="61"/>
        <v>capacity</v>
      </c>
      <c r="C128" s="63" t="str">
        <f t="shared" si="51"/>
        <v>PJM_MetEd</v>
      </c>
      <c r="D128" s="63" t="str">
        <f t="shared" si="62"/>
        <v>capacity_types</v>
      </c>
      <c r="E128" s="63" t="s">
        <v>108</v>
      </c>
      <c r="F128" s="63">
        <v>2023</v>
      </c>
      <c r="G128" s="2">
        <f>VLOOKUP(E128,load!$Z$89:$AJ$110,F128-2020, FALSE)</f>
        <v>2975</v>
      </c>
      <c r="H128" s="42">
        <v>18612</v>
      </c>
      <c r="I128" s="63">
        <v>0</v>
      </c>
      <c r="J128" s="1"/>
      <c r="L128" s="63">
        <f t="shared" si="60"/>
        <v>0.14799999999999999</v>
      </c>
      <c r="M128" s="63">
        <f t="shared" si="60"/>
        <v>9.01E-2</v>
      </c>
      <c r="N128" s="63">
        <f>N119</f>
        <v>0</v>
      </c>
      <c r="O128" s="63" t="s">
        <v>12</v>
      </c>
      <c r="P128" s="63" t="str">
        <f>VLOOKUP(E128,mappings!$C$1:$K$22,6,FALSE)&amp;"-"&amp;D128</f>
        <v>WMAAC-capacity_types</v>
      </c>
      <c r="Q128" s="63">
        <f>VLOOKUP(E128,mappings!$C$1:$K$22,9,FALSE)</f>
        <v>3</v>
      </c>
      <c r="R128" s="34">
        <f t="shared" si="54"/>
        <v>0.22722065225693119</v>
      </c>
      <c r="S128" s="63">
        <f t="shared" si="45"/>
        <v>1</v>
      </c>
    </row>
    <row r="129" spans="1:19" x14ac:dyDescent="0.2">
      <c r="A129" s="63" t="str">
        <f t="shared" ref="A129:E136" si="83">A128</f>
        <v>PJM_MetEd-capacity_types</v>
      </c>
      <c r="B129" s="63" t="str">
        <f t="shared" si="61"/>
        <v>capacity</v>
      </c>
      <c r="C129" s="63" t="str">
        <f t="shared" si="51"/>
        <v>PJM_MetEd</v>
      </c>
      <c r="D129" s="63" t="str">
        <f t="shared" si="62"/>
        <v>capacity_types</v>
      </c>
      <c r="E129" s="63" t="str">
        <f t="shared" si="83"/>
        <v>PJM_MetEd</v>
      </c>
      <c r="F129" s="63">
        <f>F128+1</f>
        <v>2024</v>
      </c>
      <c r="G129" s="2">
        <f>VLOOKUP(E129,load!$Z$89:$AJ$110,F129-2020, FALSE)</f>
        <v>2984</v>
      </c>
      <c r="H129" s="63">
        <f t="shared" ref="H129:I136" si="84">H128</f>
        <v>18612</v>
      </c>
      <c r="I129" s="63">
        <f t="shared" si="84"/>
        <v>0</v>
      </c>
      <c r="J129" s="1"/>
      <c r="L129" s="63">
        <f t="shared" si="60"/>
        <v>0.14799999999999999</v>
      </c>
      <c r="M129" s="63">
        <f t="shared" si="60"/>
        <v>9.01E-2</v>
      </c>
      <c r="N129" s="63">
        <f t="shared" ref="N129:O136" si="85">N128</f>
        <v>0</v>
      </c>
      <c r="O129" s="63" t="str">
        <f t="shared" si="85"/>
        <v>hard</v>
      </c>
      <c r="P129" s="63" t="str">
        <f>VLOOKUP(E129,mappings!$C$1:$K$22,6,FALSE)&amp;"-"&amp;D129</f>
        <v>WMAAC-capacity_types</v>
      </c>
      <c r="Q129" s="63">
        <f>VLOOKUP(E129,mappings!$C$1:$K$22,9,FALSE)</f>
        <v>3</v>
      </c>
      <c r="R129" s="34">
        <f t="shared" si="54"/>
        <v>0.22742169041993751</v>
      </c>
      <c r="S129" s="63">
        <f t="shared" si="45"/>
        <v>1</v>
      </c>
    </row>
    <row r="130" spans="1:19" x14ac:dyDescent="0.2">
      <c r="A130" s="63" t="str">
        <f t="shared" si="83"/>
        <v>PJM_MetEd-capacity_types</v>
      </c>
      <c r="B130" s="63" t="str">
        <f t="shared" si="61"/>
        <v>capacity</v>
      </c>
      <c r="C130" s="63" t="str">
        <f t="shared" si="51"/>
        <v>PJM_MetEd</v>
      </c>
      <c r="D130" s="63" t="str">
        <f t="shared" si="62"/>
        <v>capacity_types</v>
      </c>
      <c r="E130" s="63" t="str">
        <f t="shared" si="83"/>
        <v>PJM_MetEd</v>
      </c>
      <c r="F130" s="63">
        <f t="shared" ref="F130:F136" si="86">F129+1</f>
        <v>2025</v>
      </c>
      <c r="G130" s="2">
        <f>VLOOKUP(E130,load!$Z$89:$AJ$110,F130-2020, FALSE)</f>
        <v>2996</v>
      </c>
      <c r="H130" s="63">
        <f t="shared" si="84"/>
        <v>18612</v>
      </c>
      <c r="I130" s="63">
        <f t="shared" si="84"/>
        <v>0</v>
      </c>
      <c r="J130" s="1"/>
      <c r="L130" s="63">
        <f t="shared" si="60"/>
        <v>0.14799999999999999</v>
      </c>
      <c r="M130" s="63">
        <f t="shared" si="60"/>
        <v>9.01E-2</v>
      </c>
      <c r="N130" s="63">
        <f t="shared" si="85"/>
        <v>0</v>
      </c>
      <c r="O130" s="63" t="str">
        <f t="shared" si="85"/>
        <v>hard</v>
      </c>
      <c r="P130" s="63" t="str">
        <f>VLOOKUP(E130,mappings!$C$1:$K$22,6,FALSE)&amp;"-"&amp;D130</f>
        <v>WMAAC-capacity_types</v>
      </c>
      <c r="Q130" s="63">
        <f>VLOOKUP(E130,mappings!$C$1:$K$22,9,FALSE)</f>
        <v>3</v>
      </c>
      <c r="R130" s="34">
        <f t="shared" si="54"/>
        <v>0.22736586476436216</v>
      </c>
      <c r="S130" s="63">
        <f t="shared" si="45"/>
        <v>1</v>
      </c>
    </row>
    <row r="131" spans="1:19" x14ac:dyDescent="0.2">
      <c r="A131" s="63" t="str">
        <f t="shared" si="83"/>
        <v>PJM_MetEd-capacity_types</v>
      </c>
      <c r="B131" s="63" t="str">
        <f t="shared" si="61"/>
        <v>capacity</v>
      </c>
      <c r="C131" s="63" t="str">
        <f t="shared" si="51"/>
        <v>PJM_MetEd</v>
      </c>
      <c r="D131" s="63" t="str">
        <f t="shared" si="62"/>
        <v>capacity_types</v>
      </c>
      <c r="E131" s="63" t="str">
        <f t="shared" si="83"/>
        <v>PJM_MetEd</v>
      </c>
      <c r="F131" s="63">
        <f t="shared" si="86"/>
        <v>2026</v>
      </c>
      <c r="G131" s="2">
        <f>VLOOKUP(E131,load!$Z$89:$AJ$110,F131-2020, FALSE)</f>
        <v>3012</v>
      </c>
      <c r="H131" s="63">
        <f t="shared" si="84"/>
        <v>18612</v>
      </c>
      <c r="I131" s="63">
        <f t="shared" si="84"/>
        <v>0</v>
      </c>
      <c r="J131" s="1"/>
      <c r="L131" s="63">
        <f t="shared" si="60"/>
        <v>0.14799999999999999</v>
      </c>
      <c r="M131" s="63">
        <f t="shared" si="60"/>
        <v>9.01E-2</v>
      </c>
      <c r="N131" s="63">
        <f t="shared" si="85"/>
        <v>0</v>
      </c>
      <c r="O131" s="63" t="str">
        <f t="shared" si="85"/>
        <v>hard</v>
      </c>
      <c r="P131" s="63" t="str">
        <f>VLOOKUP(E131,mappings!$C$1:$K$22,6,FALSE)&amp;"-"&amp;D131</f>
        <v>WMAAC-capacity_types</v>
      </c>
      <c r="Q131" s="63">
        <f>VLOOKUP(E131,mappings!$C$1:$K$22,9,FALSE)</f>
        <v>3</v>
      </c>
      <c r="R131" s="34">
        <f t="shared" si="54"/>
        <v>0.22797456857402362</v>
      </c>
      <c r="S131" s="63">
        <f t="shared" ref="S131:S194" si="87">IF(COUNTIF($P$2:$P$244,A131)=0,1,0)</f>
        <v>1</v>
      </c>
    </row>
    <row r="132" spans="1:19" x14ac:dyDescent="0.2">
      <c r="A132" s="63" t="str">
        <f t="shared" si="83"/>
        <v>PJM_MetEd-capacity_types</v>
      </c>
      <c r="B132" s="63" t="str">
        <f t="shared" si="61"/>
        <v>capacity</v>
      </c>
      <c r="C132" s="63" t="str">
        <f t="shared" si="51"/>
        <v>PJM_MetEd</v>
      </c>
      <c r="D132" s="63" t="str">
        <f t="shared" si="62"/>
        <v>capacity_types</v>
      </c>
      <c r="E132" s="63" t="str">
        <f t="shared" si="83"/>
        <v>PJM_MetEd</v>
      </c>
      <c r="F132" s="63">
        <f t="shared" si="86"/>
        <v>2027</v>
      </c>
      <c r="G132" s="2">
        <f>VLOOKUP(E132,load!$Z$89:$AJ$110,F132-2020, FALSE)</f>
        <v>3026</v>
      </c>
      <c r="H132" s="63">
        <f t="shared" si="84"/>
        <v>18612</v>
      </c>
      <c r="I132" s="63">
        <f t="shared" si="84"/>
        <v>0</v>
      </c>
      <c r="J132" s="1"/>
      <c r="L132" s="63">
        <f t="shared" si="60"/>
        <v>0.14799999999999999</v>
      </c>
      <c r="M132" s="63">
        <f t="shared" si="60"/>
        <v>9.01E-2</v>
      </c>
      <c r="N132" s="63">
        <f t="shared" si="85"/>
        <v>0</v>
      </c>
      <c r="O132" s="63" t="str">
        <f t="shared" si="85"/>
        <v>hard</v>
      </c>
      <c r="P132" s="63" t="str">
        <f>VLOOKUP(E132,mappings!$C$1:$K$22,6,FALSE)&amp;"-"&amp;D132</f>
        <v>WMAAC-capacity_types</v>
      </c>
      <c r="Q132" s="63">
        <f>VLOOKUP(E132,mappings!$C$1:$K$22,9,FALSE)</f>
        <v>3</v>
      </c>
      <c r="R132" s="34">
        <f t="shared" si="54"/>
        <v>0.22823955347714586</v>
      </c>
      <c r="S132" s="63">
        <f t="shared" si="87"/>
        <v>1</v>
      </c>
    </row>
    <row r="133" spans="1:19" x14ac:dyDescent="0.2">
      <c r="A133" s="63" t="str">
        <f t="shared" si="83"/>
        <v>PJM_MetEd-capacity_types</v>
      </c>
      <c r="B133" s="63" t="str">
        <f t="shared" si="61"/>
        <v>capacity</v>
      </c>
      <c r="C133" s="63" t="str">
        <f t="shared" si="51"/>
        <v>PJM_MetEd</v>
      </c>
      <c r="D133" s="63" t="str">
        <f t="shared" si="62"/>
        <v>capacity_types</v>
      </c>
      <c r="E133" s="63" t="str">
        <f t="shared" si="83"/>
        <v>PJM_MetEd</v>
      </c>
      <c r="F133" s="63">
        <f t="shared" si="86"/>
        <v>2028</v>
      </c>
      <c r="G133" s="2">
        <f>VLOOKUP(E133,load!$Z$89:$AJ$110,F133-2020, FALSE)</f>
        <v>3045</v>
      </c>
      <c r="H133" s="63">
        <f t="shared" si="84"/>
        <v>18612</v>
      </c>
      <c r="I133" s="63">
        <f t="shared" si="84"/>
        <v>0</v>
      </c>
      <c r="J133" s="1"/>
      <c r="L133" s="63">
        <f t="shared" si="60"/>
        <v>0.14799999999999999</v>
      </c>
      <c r="M133" s="63">
        <f t="shared" si="60"/>
        <v>9.01E-2</v>
      </c>
      <c r="N133" s="63">
        <f t="shared" si="85"/>
        <v>0</v>
      </c>
      <c r="O133" s="63" t="str">
        <f t="shared" si="85"/>
        <v>hard</v>
      </c>
      <c r="P133" s="63" t="str">
        <f>VLOOKUP(E133,mappings!$C$1:$K$22,6,FALSE)&amp;"-"&amp;D133</f>
        <v>WMAAC-capacity_types</v>
      </c>
      <c r="Q133" s="63">
        <f>VLOOKUP(E133,mappings!$C$1:$K$22,9,FALSE)</f>
        <v>3</v>
      </c>
      <c r="R133" s="34">
        <f t="shared" si="54"/>
        <v>0.22911963882618511</v>
      </c>
      <c r="S133" s="63">
        <f t="shared" si="87"/>
        <v>1</v>
      </c>
    </row>
    <row r="134" spans="1:19" x14ac:dyDescent="0.2">
      <c r="A134" s="63" t="str">
        <f t="shared" si="83"/>
        <v>PJM_MetEd-capacity_types</v>
      </c>
      <c r="B134" s="63" t="str">
        <f t="shared" si="61"/>
        <v>capacity</v>
      </c>
      <c r="C134" s="63" t="str">
        <f t="shared" si="51"/>
        <v>PJM_MetEd</v>
      </c>
      <c r="D134" s="63" t="str">
        <f t="shared" si="62"/>
        <v>capacity_types</v>
      </c>
      <c r="E134" s="63" t="str">
        <f t="shared" si="83"/>
        <v>PJM_MetEd</v>
      </c>
      <c r="F134" s="63">
        <f t="shared" si="86"/>
        <v>2029</v>
      </c>
      <c r="G134" s="2">
        <f>VLOOKUP(E134,load!$Z$89:$AJ$110,F134-2020, FALSE)</f>
        <v>3059</v>
      </c>
      <c r="H134" s="63">
        <f t="shared" si="84"/>
        <v>18612</v>
      </c>
      <c r="I134" s="63">
        <f t="shared" si="84"/>
        <v>0</v>
      </c>
      <c r="J134" s="1"/>
      <c r="L134" s="63">
        <f t="shared" si="60"/>
        <v>0.14799999999999999</v>
      </c>
      <c r="M134" s="63">
        <f t="shared" si="60"/>
        <v>9.01E-2</v>
      </c>
      <c r="N134" s="63">
        <f t="shared" si="85"/>
        <v>0</v>
      </c>
      <c r="O134" s="63" t="str">
        <f t="shared" si="85"/>
        <v>hard</v>
      </c>
      <c r="P134" s="63" t="str">
        <f>VLOOKUP(E134,mappings!$C$1:$K$22,6,FALSE)&amp;"-"&amp;D134</f>
        <v>WMAAC-capacity_types</v>
      </c>
      <c r="Q134" s="63">
        <f>VLOOKUP(E134,mappings!$C$1:$K$22,9,FALSE)</f>
        <v>3</v>
      </c>
      <c r="R134" s="34">
        <f t="shared" si="54"/>
        <v>0.22936192547049561</v>
      </c>
      <c r="S134" s="63">
        <f t="shared" si="87"/>
        <v>1</v>
      </c>
    </row>
    <row r="135" spans="1:19" x14ac:dyDescent="0.2">
      <c r="A135" s="63" t="str">
        <f t="shared" si="83"/>
        <v>PJM_MetEd-capacity_types</v>
      </c>
      <c r="B135" s="63" t="str">
        <f t="shared" si="61"/>
        <v>capacity</v>
      </c>
      <c r="C135" s="63" t="str">
        <f t="shared" si="51"/>
        <v>PJM_MetEd</v>
      </c>
      <c r="D135" s="63" t="str">
        <f t="shared" si="62"/>
        <v>capacity_types</v>
      </c>
      <c r="E135" s="63" t="str">
        <f t="shared" si="83"/>
        <v>PJM_MetEd</v>
      </c>
      <c r="F135" s="63">
        <f t="shared" si="86"/>
        <v>2030</v>
      </c>
      <c r="G135" s="2">
        <f>VLOOKUP(E135,load!$Z$89:$AJ$110,F135-2020, FALSE)</f>
        <v>3080</v>
      </c>
      <c r="H135" s="63">
        <f t="shared" si="84"/>
        <v>18612</v>
      </c>
      <c r="I135" s="63">
        <f t="shared" si="84"/>
        <v>0</v>
      </c>
      <c r="J135" s="1"/>
      <c r="L135" s="63">
        <f t="shared" si="60"/>
        <v>0.14799999999999999</v>
      </c>
      <c r="M135" s="63">
        <f t="shared" si="60"/>
        <v>9.01E-2</v>
      </c>
      <c r="N135" s="63">
        <f t="shared" si="85"/>
        <v>0</v>
      </c>
      <c r="O135" s="63" t="str">
        <f t="shared" si="85"/>
        <v>hard</v>
      </c>
      <c r="P135" s="63" t="str">
        <f>VLOOKUP(E135,mappings!$C$1:$K$22,6,FALSE)&amp;"-"&amp;D135</f>
        <v>WMAAC-capacity_types</v>
      </c>
      <c r="Q135" s="63">
        <f>VLOOKUP(E135,mappings!$C$1:$K$22,9,FALSE)</f>
        <v>3</v>
      </c>
      <c r="R135" s="34">
        <f t="shared" si="54"/>
        <v>0.22949109604351389</v>
      </c>
      <c r="S135" s="63">
        <f t="shared" si="87"/>
        <v>1</v>
      </c>
    </row>
    <row r="136" spans="1:19" x14ac:dyDescent="0.2">
      <c r="A136" s="63" t="str">
        <f t="shared" si="83"/>
        <v>PJM_MetEd-capacity_types</v>
      </c>
      <c r="B136" s="63" t="str">
        <f t="shared" si="61"/>
        <v>capacity</v>
      </c>
      <c r="C136" s="63" t="str">
        <f t="shared" si="51"/>
        <v>PJM_MetEd</v>
      </c>
      <c r="D136" s="63" t="str">
        <f t="shared" si="62"/>
        <v>capacity_types</v>
      </c>
      <c r="E136" s="63" t="str">
        <f t="shared" si="83"/>
        <v>PJM_MetEd</v>
      </c>
      <c r="F136" s="63">
        <f t="shared" si="86"/>
        <v>2031</v>
      </c>
      <c r="G136" s="2">
        <f>VLOOKUP(E136,load!$Z$89:$AJ$110,F136-2020, FALSE)</f>
        <v>3103</v>
      </c>
      <c r="H136" s="63">
        <f t="shared" si="84"/>
        <v>18612</v>
      </c>
      <c r="I136" s="63">
        <f t="shared" si="84"/>
        <v>0</v>
      </c>
      <c r="J136" s="1"/>
      <c r="L136" s="63">
        <f t="shared" si="60"/>
        <v>0.14799999999999999</v>
      </c>
      <c r="M136" s="63">
        <f t="shared" si="60"/>
        <v>9.01E-2</v>
      </c>
      <c r="N136" s="63">
        <f t="shared" si="85"/>
        <v>0</v>
      </c>
      <c r="O136" s="63" t="str">
        <f t="shared" si="85"/>
        <v>hard</v>
      </c>
      <c r="P136" s="63" t="str">
        <f>VLOOKUP(E136,mappings!$C$1:$K$22,6,FALSE)&amp;"-"&amp;D136</f>
        <v>WMAAC-capacity_types</v>
      </c>
      <c r="Q136" s="63">
        <f>VLOOKUP(E136,mappings!$C$1:$K$22,9,FALSE)</f>
        <v>3</v>
      </c>
      <c r="R136" s="34">
        <f t="shared" si="54"/>
        <v>0.22937610881135423</v>
      </c>
      <c r="S136" s="63">
        <f t="shared" si="87"/>
        <v>1</v>
      </c>
    </row>
    <row r="137" spans="1:19" x14ac:dyDescent="0.2">
      <c r="A137" s="63" t="str">
        <f t="shared" si="20"/>
        <v>PJM_PennElec-capacity_types</v>
      </c>
      <c r="B137" s="63" t="str">
        <f t="shared" si="61"/>
        <v>capacity</v>
      </c>
      <c r="C137" s="63" t="str">
        <f t="shared" si="51"/>
        <v>PJM_PennElec</v>
      </c>
      <c r="D137" s="63" t="str">
        <f t="shared" si="62"/>
        <v>capacity_types</v>
      </c>
      <c r="E137" s="63" t="s">
        <v>109</v>
      </c>
      <c r="F137" s="63">
        <v>2023</v>
      </c>
      <c r="G137" s="2">
        <f>VLOOKUP(E137,load!$Z$89:$AJ$110,F137-2020, FALSE)</f>
        <v>2819</v>
      </c>
      <c r="H137" s="42">
        <v>8084</v>
      </c>
      <c r="I137" s="63">
        <v>0</v>
      </c>
      <c r="J137" s="1"/>
      <c r="L137" s="63">
        <f t="shared" si="60"/>
        <v>0.14799999999999999</v>
      </c>
      <c r="M137" s="63">
        <f t="shared" si="60"/>
        <v>9.01E-2</v>
      </c>
      <c r="N137" s="63">
        <f>N128</f>
        <v>0</v>
      </c>
      <c r="O137" s="63" t="s">
        <v>12</v>
      </c>
      <c r="P137" s="63" t="str">
        <f>VLOOKUP(E137,mappings!$C$1:$K$22,6,FALSE)&amp;"-"&amp;D137</f>
        <v>WMAAC-capacity_types</v>
      </c>
      <c r="Q137" s="63">
        <f>VLOOKUP(E137,mappings!$C$1:$K$22,9,FALSE)</f>
        <v>3</v>
      </c>
      <c r="R137" s="34">
        <f t="shared" si="54"/>
        <v>0.21530588864278621</v>
      </c>
      <c r="S137" s="63">
        <f t="shared" si="87"/>
        <v>1</v>
      </c>
    </row>
    <row r="138" spans="1:19" x14ac:dyDescent="0.2">
      <c r="A138" s="63" t="str">
        <f t="shared" ref="A138:E145" si="88">A137</f>
        <v>PJM_PennElec-capacity_types</v>
      </c>
      <c r="B138" s="63" t="str">
        <f t="shared" si="61"/>
        <v>capacity</v>
      </c>
      <c r="C138" s="63" t="str">
        <f t="shared" si="51"/>
        <v>PJM_PennElec</v>
      </c>
      <c r="D138" s="63" t="str">
        <f t="shared" si="62"/>
        <v>capacity_types</v>
      </c>
      <c r="E138" s="63" t="str">
        <f t="shared" si="88"/>
        <v>PJM_PennElec</v>
      </c>
      <c r="F138" s="63">
        <f>F137+1</f>
        <v>2024</v>
      </c>
      <c r="G138" s="2">
        <f>VLOOKUP(E138,load!$Z$89:$AJ$110,F138-2020, FALSE)</f>
        <v>2820</v>
      </c>
      <c r="H138" s="63">
        <f t="shared" ref="H138:I145" si="89">H137</f>
        <v>8084</v>
      </c>
      <c r="I138" s="63">
        <f t="shared" si="89"/>
        <v>0</v>
      </c>
      <c r="J138" s="1"/>
      <c r="L138" s="63">
        <f t="shared" si="60"/>
        <v>0.14799999999999999</v>
      </c>
      <c r="M138" s="63">
        <f t="shared" si="60"/>
        <v>9.01E-2</v>
      </c>
      <c r="N138" s="63">
        <f t="shared" ref="N138:O145" si="90">N137</f>
        <v>0</v>
      </c>
      <c r="O138" s="63" t="str">
        <f t="shared" si="90"/>
        <v>hard</v>
      </c>
      <c r="P138" s="63" t="str">
        <f>VLOOKUP(E138,mappings!$C$1:$K$22,6,FALSE)&amp;"-"&amp;D138</f>
        <v>WMAAC-capacity_types</v>
      </c>
      <c r="Q138" s="63">
        <f>VLOOKUP(E138,mappings!$C$1:$K$22,9,FALSE)</f>
        <v>3</v>
      </c>
      <c r="R138" s="34">
        <f t="shared" si="54"/>
        <v>0.2149226430912278</v>
      </c>
      <c r="S138" s="63">
        <f t="shared" si="87"/>
        <v>1</v>
      </c>
    </row>
    <row r="139" spans="1:19" x14ac:dyDescent="0.2">
      <c r="A139" s="63" t="str">
        <f t="shared" si="88"/>
        <v>PJM_PennElec-capacity_types</v>
      </c>
      <c r="B139" s="63" t="str">
        <f t="shared" si="61"/>
        <v>capacity</v>
      </c>
      <c r="C139" s="63" t="str">
        <f t="shared" si="51"/>
        <v>PJM_PennElec</v>
      </c>
      <c r="D139" s="63" t="str">
        <f t="shared" si="62"/>
        <v>capacity_types</v>
      </c>
      <c r="E139" s="63" t="str">
        <f t="shared" si="88"/>
        <v>PJM_PennElec</v>
      </c>
      <c r="F139" s="63">
        <f t="shared" ref="F139:F145" si="91">F138+1</f>
        <v>2025</v>
      </c>
      <c r="G139" s="2">
        <f>VLOOKUP(E139,load!$Z$89:$AJ$110,F139-2020, FALSE)</f>
        <v>2823</v>
      </c>
      <c r="H139" s="63">
        <f t="shared" si="89"/>
        <v>8084</v>
      </c>
      <c r="I139" s="63">
        <f t="shared" si="89"/>
        <v>0</v>
      </c>
      <c r="J139" s="1"/>
      <c r="L139" s="63">
        <f t="shared" si="60"/>
        <v>0.14799999999999999</v>
      </c>
      <c r="M139" s="63">
        <f t="shared" si="60"/>
        <v>9.01E-2</v>
      </c>
      <c r="N139" s="63">
        <f t="shared" si="90"/>
        <v>0</v>
      </c>
      <c r="O139" s="63" t="str">
        <f t="shared" si="90"/>
        <v>hard</v>
      </c>
      <c r="P139" s="63" t="str">
        <f>VLOOKUP(E139,mappings!$C$1:$K$22,6,FALSE)&amp;"-"&amp;D139</f>
        <v>WMAAC-capacity_types</v>
      </c>
      <c r="Q139" s="63">
        <f>VLOOKUP(E139,mappings!$C$1:$K$22,9,FALSE)</f>
        <v>3</v>
      </c>
      <c r="R139" s="34">
        <f t="shared" si="54"/>
        <v>0.2142369279805722</v>
      </c>
      <c r="S139" s="63">
        <f t="shared" si="87"/>
        <v>1</v>
      </c>
    </row>
    <row r="140" spans="1:19" x14ac:dyDescent="0.2">
      <c r="A140" s="63" t="str">
        <f t="shared" si="88"/>
        <v>PJM_PennElec-capacity_types</v>
      </c>
      <c r="B140" s="63" t="str">
        <f t="shared" si="61"/>
        <v>capacity</v>
      </c>
      <c r="C140" s="63" t="str">
        <f t="shared" ref="C140:C199" si="92">E140</f>
        <v>PJM_PennElec</v>
      </c>
      <c r="D140" s="63" t="str">
        <f t="shared" si="62"/>
        <v>capacity_types</v>
      </c>
      <c r="E140" s="63" t="str">
        <f t="shared" si="88"/>
        <v>PJM_PennElec</v>
      </c>
      <c r="F140" s="63">
        <f t="shared" si="91"/>
        <v>2026</v>
      </c>
      <c r="G140" s="2">
        <f>VLOOKUP(E140,load!$Z$89:$AJ$110,F140-2020, FALSE)</f>
        <v>2823</v>
      </c>
      <c r="H140" s="63">
        <f t="shared" si="89"/>
        <v>8084</v>
      </c>
      <c r="I140" s="63">
        <f t="shared" si="89"/>
        <v>0</v>
      </c>
      <c r="J140" s="1"/>
      <c r="L140" s="63">
        <f t="shared" si="60"/>
        <v>0.14799999999999999</v>
      </c>
      <c r="M140" s="63">
        <f t="shared" si="60"/>
        <v>9.01E-2</v>
      </c>
      <c r="N140" s="63">
        <f t="shared" si="90"/>
        <v>0</v>
      </c>
      <c r="O140" s="63" t="str">
        <f t="shared" si="90"/>
        <v>hard</v>
      </c>
      <c r="P140" s="63" t="str">
        <f>VLOOKUP(E140,mappings!$C$1:$K$22,6,FALSE)&amp;"-"&amp;D140</f>
        <v>WMAAC-capacity_types</v>
      </c>
      <c r="Q140" s="63">
        <f>VLOOKUP(E140,mappings!$C$1:$K$22,9,FALSE)</f>
        <v>3</v>
      </c>
      <c r="R140" s="34">
        <f t="shared" ref="R140:R203" si="93">G140/SUMIFS($G$11:$G$244,$P$11:$P$244,P140,$F$11:$F$244,F140)</f>
        <v>0.21366939146230698</v>
      </c>
      <c r="S140" s="63">
        <f t="shared" si="87"/>
        <v>1</v>
      </c>
    </row>
    <row r="141" spans="1:19" x14ac:dyDescent="0.2">
      <c r="A141" s="63" t="str">
        <f t="shared" si="88"/>
        <v>PJM_PennElec-capacity_types</v>
      </c>
      <c r="B141" s="63" t="str">
        <f t="shared" si="61"/>
        <v>capacity</v>
      </c>
      <c r="C141" s="63" t="str">
        <f t="shared" si="92"/>
        <v>PJM_PennElec</v>
      </c>
      <c r="D141" s="63" t="str">
        <f t="shared" si="62"/>
        <v>capacity_types</v>
      </c>
      <c r="E141" s="63" t="str">
        <f t="shared" si="88"/>
        <v>PJM_PennElec</v>
      </c>
      <c r="F141" s="63">
        <f t="shared" si="91"/>
        <v>2027</v>
      </c>
      <c r="G141" s="2">
        <f>VLOOKUP(E141,load!$Z$89:$AJ$110,F141-2020, FALSE)</f>
        <v>2829</v>
      </c>
      <c r="H141" s="63">
        <f t="shared" si="89"/>
        <v>8084</v>
      </c>
      <c r="I141" s="63">
        <f t="shared" si="89"/>
        <v>0</v>
      </c>
      <c r="J141" s="1"/>
      <c r="L141" s="63">
        <f t="shared" si="60"/>
        <v>0.14799999999999999</v>
      </c>
      <c r="M141" s="63">
        <f t="shared" si="60"/>
        <v>9.01E-2</v>
      </c>
      <c r="N141" s="63">
        <f t="shared" si="90"/>
        <v>0</v>
      </c>
      <c r="O141" s="63" t="str">
        <f t="shared" si="90"/>
        <v>hard</v>
      </c>
      <c r="P141" s="63" t="str">
        <f>VLOOKUP(E141,mappings!$C$1:$K$22,6,FALSE)&amp;"-"&amp;D141</f>
        <v>WMAAC-capacity_types</v>
      </c>
      <c r="Q141" s="63">
        <f>VLOOKUP(E141,mappings!$C$1:$K$22,9,FALSE)</f>
        <v>3</v>
      </c>
      <c r="R141" s="34">
        <f t="shared" si="93"/>
        <v>0.21338060039221601</v>
      </c>
      <c r="S141" s="63">
        <f t="shared" si="87"/>
        <v>1</v>
      </c>
    </row>
    <row r="142" spans="1:19" x14ac:dyDescent="0.2">
      <c r="A142" s="63" t="str">
        <f t="shared" si="88"/>
        <v>PJM_PennElec-capacity_types</v>
      </c>
      <c r="B142" s="63" t="str">
        <f t="shared" si="61"/>
        <v>capacity</v>
      </c>
      <c r="C142" s="63" t="str">
        <f t="shared" si="92"/>
        <v>PJM_PennElec</v>
      </c>
      <c r="D142" s="63" t="str">
        <f t="shared" si="62"/>
        <v>capacity_types</v>
      </c>
      <c r="E142" s="63" t="str">
        <f t="shared" si="88"/>
        <v>PJM_PennElec</v>
      </c>
      <c r="F142" s="63">
        <f t="shared" si="91"/>
        <v>2028</v>
      </c>
      <c r="G142" s="2">
        <f>VLOOKUP(E142,load!$Z$89:$AJ$110,F142-2020, FALSE)</f>
        <v>2832</v>
      </c>
      <c r="H142" s="63">
        <f t="shared" si="89"/>
        <v>8084</v>
      </c>
      <c r="I142" s="63">
        <f t="shared" si="89"/>
        <v>0</v>
      </c>
      <c r="J142" s="1"/>
      <c r="L142" s="63">
        <f t="shared" si="60"/>
        <v>0.14799999999999999</v>
      </c>
      <c r="M142" s="63">
        <f t="shared" si="60"/>
        <v>9.01E-2</v>
      </c>
      <c r="N142" s="63">
        <f t="shared" si="90"/>
        <v>0</v>
      </c>
      <c r="O142" s="63" t="str">
        <f t="shared" si="90"/>
        <v>hard</v>
      </c>
      <c r="P142" s="63" t="str">
        <f>VLOOKUP(E142,mappings!$C$1:$K$22,6,FALSE)&amp;"-"&amp;D142</f>
        <v>WMAAC-capacity_types</v>
      </c>
      <c r="Q142" s="63">
        <f>VLOOKUP(E142,mappings!$C$1:$K$22,9,FALSE)</f>
        <v>3</v>
      </c>
      <c r="R142" s="34">
        <f t="shared" si="93"/>
        <v>0.21309255079006773</v>
      </c>
      <c r="S142" s="63">
        <f t="shared" si="87"/>
        <v>1</v>
      </c>
    </row>
    <row r="143" spans="1:19" x14ac:dyDescent="0.2">
      <c r="A143" s="63" t="str">
        <f t="shared" si="88"/>
        <v>PJM_PennElec-capacity_types</v>
      </c>
      <c r="B143" s="63" t="str">
        <f t="shared" si="61"/>
        <v>capacity</v>
      </c>
      <c r="C143" s="63" t="str">
        <f t="shared" si="92"/>
        <v>PJM_PennElec</v>
      </c>
      <c r="D143" s="63" t="str">
        <f t="shared" si="62"/>
        <v>capacity_types</v>
      </c>
      <c r="E143" s="63" t="str">
        <f t="shared" si="88"/>
        <v>PJM_PennElec</v>
      </c>
      <c r="F143" s="63">
        <f t="shared" si="91"/>
        <v>2029</v>
      </c>
      <c r="G143" s="2">
        <f>VLOOKUP(E143,load!$Z$89:$AJ$110,F143-2020, FALSE)</f>
        <v>2836</v>
      </c>
      <c r="H143" s="63">
        <f t="shared" si="89"/>
        <v>8084</v>
      </c>
      <c r="I143" s="63">
        <f t="shared" si="89"/>
        <v>0</v>
      </c>
      <c r="J143" s="1"/>
      <c r="L143" s="63">
        <f t="shared" si="60"/>
        <v>0.14799999999999999</v>
      </c>
      <c r="M143" s="63">
        <f t="shared" si="60"/>
        <v>9.01E-2</v>
      </c>
      <c r="N143" s="63">
        <f t="shared" si="90"/>
        <v>0</v>
      </c>
      <c r="O143" s="63" t="str">
        <f t="shared" si="90"/>
        <v>hard</v>
      </c>
      <c r="P143" s="63" t="str">
        <f>VLOOKUP(E143,mappings!$C$1:$K$22,6,FALSE)&amp;"-"&amp;D143</f>
        <v>WMAAC-capacity_types</v>
      </c>
      <c r="Q143" s="63">
        <f>VLOOKUP(E143,mappings!$C$1:$K$22,9,FALSE)</f>
        <v>3</v>
      </c>
      <c r="R143" s="34">
        <f t="shared" si="93"/>
        <v>0.21264152358101521</v>
      </c>
      <c r="S143" s="63">
        <f t="shared" si="87"/>
        <v>1</v>
      </c>
    </row>
    <row r="144" spans="1:19" x14ac:dyDescent="0.2">
      <c r="A144" s="63" t="str">
        <f t="shared" si="88"/>
        <v>PJM_PennElec-capacity_types</v>
      </c>
      <c r="B144" s="63" t="str">
        <f t="shared" si="61"/>
        <v>capacity</v>
      </c>
      <c r="C144" s="63" t="str">
        <f t="shared" si="92"/>
        <v>PJM_PennElec</v>
      </c>
      <c r="D144" s="63" t="str">
        <f t="shared" si="62"/>
        <v>capacity_types</v>
      </c>
      <c r="E144" s="63" t="str">
        <f t="shared" si="88"/>
        <v>PJM_PennElec</v>
      </c>
      <c r="F144" s="63">
        <f t="shared" si="91"/>
        <v>2030</v>
      </c>
      <c r="G144" s="2">
        <f>VLOOKUP(E144,load!$Z$89:$AJ$110,F144-2020, FALSE)</f>
        <v>2855</v>
      </c>
      <c r="H144" s="63">
        <f t="shared" si="89"/>
        <v>8084</v>
      </c>
      <c r="I144" s="63">
        <f t="shared" si="89"/>
        <v>0</v>
      </c>
      <c r="J144" s="1"/>
      <c r="L144" s="63">
        <f t="shared" si="60"/>
        <v>0.14799999999999999</v>
      </c>
      <c r="M144" s="63">
        <f t="shared" si="60"/>
        <v>9.01E-2</v>
      </c>
      <c r="N144" s="63">
        <f t="shared" si="90"/>
        <v>0</v>
      </c>
      <c r="O144" s="63" t="str">
        <f t="shared" si="90"/>
        <v>hard</v>
      </c>
      <c r="P144" s="63" t="str">
        <f>VLOOKUP(E144,mappings!$C$1:$K$22,6,FALSE)&amp;"-"&amp;D144</f>
        <v>WMAAC-capacity_types</v>
      </c>
      <c r="Q144" s="63">
        <f>VLOOKUP(E144,mappings!$C$1:$K$22,9,FALSE)</f>
        <v>3</v>
      </c>
      <c r="R144" s="34">
        <f t="shared" si="93"/>
        <v>0.21272632441695849</v>
      </c>
      <c r="S144" s="63">
        <f t="shared" si="87"/>
        <v>1</v>
      </c>
    </row>
    <row r="145" spans="1:19" x14ac:dyDescent="0.2">
      <c r="A145" s="63" t="str">
        <f t="shared" si="88"/>
        <v>PJM_PennElec-capacity_types</v>
      </c>
      <c r="B145" s="63" t="str">
        <f t="shared" si="61"/>
        <v>capacity</v>
      </c>
      <c r="C145" s="63" t="str">
        <f t="shared" si="92"/>
        <v>PJM_PennElec</v>
      </c>
      <c r="D145" s="63" t="str">
        <f t="shared" si="62"/>
        <v>capacity_types</v>
      </c>
      <c r="E145" s="63" t="str">
        <f t="shared" si="88"/>
        <v>PJM_PennElec</v>
      </c>
      <c r="F145" s="63">
        <f t="shared" si="91"/>
        <v>2031</v>
      </c>
      <c r="G145" s="2">
        <f>VLOOKUP(E145,load!$Z$89:$AJ$110,F145-2020, FALSE)</f>
        <v>2873</v>
      </c>
      <c r="H145" s="63">
        <f t="shared" si="89"/>
        <v>8084</v>
      </c>
      <c r="I145" s="63">
        <f t="shared" si="89"/>
        <v>0</v>
      </c>
      <c r="J145" s="1"/>
      <c r="L145" s="63">
        <f t="shared" si="60"/>
        <v>0.14799999999999999</v>
      </c>
      <c r="M145" s="63">
        <f t="shared" si="60"/>
        <v>9.01E-2</v>
      </c>
      <c r="N145" s="63">
        <f t="shared" si="90"/>
        <v>0</v>
      </c>
      <c r="O145" s="63" t="str">
        <f t="shared" si="90"/>
        <v>hard</v>
      </c>
      <c r="P145" s="63" t="str">
        <f>VLOOKUP(E145,mappings!$C$1:$K$22,6,FALSE)&amp;"-"&amp;D145</f>
        <v>WMAAC-capacity_types</v>
      </c>
      <c r="Q145" s="63">
        <f>VLOOKUP(E145,mappings!$C$1:$K$22,9,FALSE)</f>
        <v>3</v>
      </c>
      <c r="R145" s="34">
        <f t="shared" si="93"/>
        <v>0.21237433471318745</v>
      </c>
      <c r="S145" s="63">
        <f t="shared" si="87"/>
        <v>1</v>
      </c>
    </row>
    <row r="146" spans="1:19" x14ac:dyDescent="0.2">
      <c r="A146" s="63" t="str">
        <f t="shared" si="20"/>
        <v>PJM_PennPL_UGI-capacity_types</v>
      </c>
      <c r="B146" s="63" t="str">
        <f t="shared" si="61"/>
        <v>capacity</v>
      </c>
      <c r="C146" s="63" t="str">
        <f t="shared" si="92"/>
        <v>PJM_PennPL_UGI</v>
      </c>
      <c r="D146" s="63" t="str">
        <f t="shared" si="62"/>
        <v>capacity_types</v>
      </c>
      <c r="E146" s="63" t="s">
        <v>110</v>
      </c>
      <c r="F146" s="63">
        <v>2023</v>
      </c>
      <c r="G146" s="2">
        <f>VLOOKUP(E146,load!$Z$89:$AJ$110,F146-2020, FALSE)</f>
        <v>7299</v>
      </c>
      <c r="H146" s="42">
        <v>15848</v>
      </c>
      <c r="I146" s="63">
        <v>0</v>
      </c>
      <c r="J146" s="1"/>
      <c r="L146" s="63">
        <f t="shared" ref="L146:M146" si="94">L145</f>
        <v>0.14799999999999999</v>
      </c>
      <c r="M146" s="63">
        <f t="shared" si="94"/>
        <v>9.01E-2</v>
      </c>
      <c r="N146" s="63">
        <f>N137</f>
        <v>0</v>
      </c>
      <c r="O146" s="63" t="s">
        <v>12</v>
      </c>
      <c r="P146" s="63" t="str">
        <f>VLOOKUP(E146,mappings!$C$1:$K$22,6,FALSE)&amp;"-"&amp;D146</f>
        <v>WMAAC-capacity_types</v>
      </c>
      <c r="Q146" s="63">
        <f>VLOOKUP(E146,mappings!$C$1:$K$22,9,FALSE)</f>
        <v>3</v>
      </c>
      <c r="R146" s="34">
        <f t="shared" si="93"/>
        <v>0.55747345910028256</v>
      </c>
      <c r="S146" s="63">
        <f t="shared" si="87"/>
        <v>1</v>
      </c>
    </row>
    <row r="147" spans="1:19" x14ac:dyDescent="0.2">
      <c r="A147" s="63" t="str">
        <f t="shared" ref="A147:E154" si="95">A146</f>
        <v>PJM_PennPL_UGI-capacity_types</v>
      </c>
      <c r="B147" s="63" t="str">
        <f t="shared" si="95"/>
        <v>capacity</v>
      </c>
      <c r="C147" s="63" t="str">
        <f t="shared" si="92"/>
        <v>PJM_PennPL_UGI</v>
      </c>
      <c r="D147" s="63" t="str">
        <f t="shared" si="95"/>
        <v>capacity_types</v>
      </c>
      <c r="E147" s="63" t="str">
        <f t="shared" si="95"/>
        <v>PJM_PennPL_UGI</v>
      </c>
      <c r="F147" s="63">
        <f>F146+1</f>
        <v>2024</v>
      </c>
      <c r="G147" s="2">
        <f>VLOOKUP(E147,load!$Z$89:$AJ$110,F147-2020, FALSE)</f>
        <v>7317</v>
      </c>
      <c r="H147" s="63">
        <f t="shared" ref="H147:I154" si="96">H146</f>
        <v>15848</v>
      </c>
      <c r="I147" s="63">
        <f t="shared" si="96"/>
        <v>0</v>
      </c>
      <c r="J147" s="1"/>
      <c r="L147" s="63">
        <f t="shared" ref="L147:M147" si="97">L146</f>
        <v>0.14799999999999999</v>
      </c>
      <c r="M147" s="63">
        <f t="shared" si="97"/>
        <v>9.01E-2</v>
      </c>
      <c r="N147" s="63">
        <f t="shared" ref="N147:O154" si="98">N146</f>
        <v>0</v>
      </c>
      <c r="O147" s="63" t="str">
        <f t="shared" si="98"/>
        <v>hard</v>
      </c>
      <c r="P147" s="63" t="str">
        <f>VLOOKUP(E147,mappings!$C$1:$K$22,6,FALSE)&amp;"-"&amp;D147</f>
        <v>WMAAC-capacity_types</v>
      </c>
      <c r="Q147" s="63">
        <f>VLOOKUP(E147,mappings!$C$1:$K$22,9,FALSE)</f>
        <v>3</v>
      </c>
      <c r="R147" s="34">
        <f t="shared" si="93"/>
        <v>0.55765566648883469</v>
      </c>
      <c r="S147" s="63">
        <f t="shared" si="87"/>
        <v>1</v>
      </c>
    </row>
    <row r="148" spans="1:19" x14ac:dyDescent="0.2">
      <c r="A148" s="63" t="str">
        <f t="shared" si="95"/>
        <v>PJM_PennPL_UGI-capacity_types</v>
      </c>
      <c r="B148" s="63" t="str">
        <f t="shared" si="95"/>
        <v>capacity</v>
      </c>
      <c r="C148" s="63" t="str">
        <f t="shared" si="92"/>
        <v>PJM_PennPL_UGI</v>
      </c>
      <c r="D148" s="63" t="str">
        <f t="shared" si="95"/>
        <v>capacity_types</v>
      </c>
      <c r="E148" s="63" t="str">
        <f t="shared" si="95"/>
        <v>PJM_PennPL_UGI</v>
      </c>
      <c r="F148" s="63">
        <f t="shared" ref="F148:F154" si="99">F147+1</f>
        <v>2025</v>
      </c>
      <c r="G148" s="2">
        <f>VLOOKUP(E148,load!$Z$89:$AJ$110,F148-2020, FALSE)</f>
        <v>7358</v>
      </c>
      <c r="H148" s="63">
        <f t="shared" si="96"/>
        <v>15848</v>
      </c>
      <c r="I148" s="63">
        <f t="shared" si="96"/>
        <v>0</v>
      </c>
      <c r="J148" s="1"/>
      <c r="L148" s="63">
        <f t="shared" ref="L148:M148" si="100">L147</f>
        <v>0.14799999999999999</v>
      </c>
      <c r="M148" s="63">
        <f t="shared" si="100"/>
        <v>9.01E-2</v>
      </c>
      <c r="N148" s="63">
        <f t="shared" si="98"/>
        <v>0</v>
      </c>
      <c r="O148" s="63" t="str">
        <f t="shared" si="98"/>
        <v>hard</v>
      </c>
      <c r="P148" s="63" t="str">
        <f>VLOOKUP(E148,mappings!$C$1:$K$22,6,FALSE)&amp;"-"&amp;D148</f>
        <v>WMAAC-capacity_types</v>
      </c>
      <c r="Q148" s="63">
        <f>VLOOKUP(E148,mappings!$C$1:$K$22,9,FALSE)</f>
        <v>3</v>
      </c>
      <c r="R148" s="34">
        <f t="shared" si="93"/>
        <v>0.5583972072550657</v>
      </c>
      <c r="S148" s="63">
        <f t="shared" si="87"/>
        <v>1</v>
      </c>
    </row>
    <row r="149" spans="1:19" x14ac:dyDescent="0.2">
      <c r="A149" s="63" t="str">
        <f t="shared" si="95"/>
        <v>PJM_PennPL_UGI-capacity_types</v>
      </c>
      <c r="B149" s="63" t="str">
        <f t="shared" si="95"/>
        <v>capacity</v>
      </c>
      <c r="C149" s="63" t="str">
        <f t="shared" si="92"/>
        <v>PJM_PennPL_UGI</v>
      </c>
      <c r="D149" s="63" t="str">
        <f t="shared" si="95"/>
        <v>capacity_types</v>
      </c>
      <c r="E149" s="63" t="str">
        <f t="shared" si="95"/>
        <v>PJM_PennPL_UGI</v>
      </c>
      <c r="F149" s="63">
        <f t="shared" si="99"/>
        <v>2026</v>
      </c>
      <c r="G149" s="2">
        <f>VLOOKUP(E149,load!$Z$89:$AJ$110,F149-2020, FALSE)</f>
        <v>7377</v>
      </c>
      <c r="H149" s="63">
        <f t="shared" si="96"/>
        <v>15848</v>
      </c>
      <c r="I149" s="63">
        <f t="shared" si="96"/>
        <v>0</v>
      </c>
      <c r="J149" s="1"/>
      <c r="L149" s="63">
        <f t="shared" ref="L149:M149" si="101">L148</f>
        <v>0.14799999999999999</v>
      </c>
      <c r="M149" s="63">
        <f t="shared" si="101"/>
        <v>9.01E-2</v>
      </c>
      <c r="N149" s="63">
        <f t="shared" si="98"/>
        <v>0</v>
      </c>
      <c r="O149" s="63" t="str">
        <f t="shared" si="98"/>
        <v>hard</v>
      </c>
      <c r="P149" s="63" t="str">
        <f>VLOOKUP(E149,mappings!$C$1:$K$22,6,FALSE)&amp;"-"&amp;D149</f>
        <v>WMAAC-capacity_types</v>
      </c>
      <c r="Q149" s="63">
        <f>VLOOKUP(E149,mappings!$C$1:$K$22,9,FALSE)</f>
        <v>3</v>
      </c>
      <c r="R149" s="34">
        <f t="shared" si="93"/>
        <v>0.55835603996366934</v>
      </c>
      <c r="S149" s="63">
        <f t="shared" si="87"/>
        <v>1</v>
      </c>
    </row>
    <row r="150" spans="1:19" x14ac:dyDescent="0.2">
      <c r="A150" s="63" t="str">
        <f t="shared" si="95"/>
        <v>PJM_PennPL_UGI-capacity_types</v>
      </c>
      <c r="B150" s="63" t="str">
        <f t="shared" si="95"/>
        <v>capacity</v>
      </c>
      <c r="C150" s="63" t="str">
        <f t="shared" si="92"/>
        <v>PJM_PennPL_UGI</v>
      </c>
      <c r="D150" s="63" t="str">
        <f t="shared" si="95"/>
        <v>capacity_types</v>
      </c>
      <c r="E150" s="63" t="str">
        <f t="shared" si="95"/>
        <v>PJM_PennPL_UGI</v>
      </c>
      <c r="F150" s="63">
        <f t="shared" si="99"/>
        <v>2027</v>
      </c>
      <c r="G150" s="2">
        <f>VLOOKUP(E150,load!$Z$89:$AJ$110,F150-2020, FALSE)</f>
        <v>7403</v>
      </c>
      <c r="H150" s="63">
        <f t="shared" si="96"/>
        <v>15848</v>
      </c>
      <c r="I150" s="63">
        <f t="shared" si="96"/>
        <v>0</v>
      </c>
      <c r="J150" s="1"/>
      <c r="L150" s="63">
        <f t="shared" ref="L150:M150" si="102">L149</f>
        <v>0.14799999999999999</v>
      </c>
      <c r="M150" s="63">
        <f t="shared" si="102"/>
        <v>9.01E-2</v>
      </c>
      <c r="N150" s="63">
        <f t="shared" si="98"/>
        <v>0</v>
      </c>
      <c r="O150" s="63" t="str">
        <f t="shared" si="98"/>
        <v>hard</v>
      </c>
      <c r="P150" s="63" t="str">
        <f>VLOOKUP(E150,mappings!$C$1:$K$22,6,FALSE)&amp;"-"&amp;D150</f>
        <v>WMAAC-capacity_types</v>
      </c>
      <c r="Q150" s="63">
        <f>VLOOKUP(E150,mappings!$C$1:$K$22,9,FALSE)</f>
        <v>3</v>
      </c>
      <c r="R150" s="34">
        <f t="shared" si="93"/>
        <v>0.55837984613063807</v>
      </c>
      <c r="S150" s="63">
        <f t="shared" si="87"/>
        <v>1</v>
      </c>
    </row>
    <row r="151" spans="1:19" x14ac:dyDescent="0.2">
      <c r="A151" s="63" t="str">
        <f t="shared" si="95"/>
        <v>PJM_PennPL_UGI-capacity_types</v>
      </c>
      <c r="B151" s="63" t="str">
        <f t="shared" si="95"/>
        <v>capacity</v>
      </c>
      <c r="C151" s="63" t="str">
        <f t="shared" si="92"/>
        <v>PJM_PennPL_UGI</v>
      </c>
      <c r="D151" s="63" t="str">
        <f t="shared" si="95"/>
        <v>capacity_types</v>
      </c>
      <c r="E151" s="63" t="str">
        <f t="shared" si="95"/>
        <v>PJM_PennPL_UGI</v>
      </c>
      <c r="F151" s="63">
        <f t="shared" si="99"/>
        <v>2028</v>
      </c>
      <c r="G151" s="2">
        <f>VLOOKUP(E151,load!$Z$89:$AJ$110,F151-2020, FALSE)</f>
        <v>7413</v>
      </c>
      <c r="H151" s="63">
        <f t="shared" si="96"/>
        <v>15848</v>
      </c>
      <c r="I151" s="63">
        <f t="shared" si="96"/>
        <v>0</v>
      </c>
      <c r="J151" s="1"/>
      <c r="L151" s="63">
        <f t="shared" ref="L151:M151" si="103">L150</f>
        <v>0.14799999999999999</v>
      </c>
      <c r="M151" s="63">
        <f t="shared" si="103"/>
        <v>9.01E-2</v>
      </c>
      <c r="N151" s="63">
        <f t="shared" si="98"/>
        <v>0</v>
      </c>
      <c r="O151" s="63" t="str">
        <f t="shared" si="98"/>
        <v>hard</v>
      </c>
      <c r="P151" s="63" t="str">
        <f>VLOOKUP(E151,mappings!$C$1:$K$22,6,FALSE)&amp;"-"&amp;D151</f>
        <v>WMAAC-capacity_types</v>
      </c>
      <c r="Q151" s="63">
        <f>VLOOKUP(E151,mappings!$C$1:$K$22,9,FALSE)</f>
        <v>3</v>
      </c>
      <c r="R151" s="34">
        <f t="shared" si="93"/>
        <v>0.55778781038374714</v>
      </c>
      <c r="S151" s="63">
        <f t="shared" si="87"/>
        <v>1</v>
      </c>
    </row>
    <row r="152" spans="1:19" x14ac:dyDescent="0.2">
      <c r="A152" s="63" t="str">
        <f t="shared" si="95"/>
        <v>PJM_PennPL_UGI-capacity_types</v>
      </c>
      <c r="B152" s="63" t="str">
        <f t="shared" si="95"/>
        <v>capacity</v>
      </c>
      <c r="C152" s="63" t="str">
        <f t="shared" si="92"/>
        <v>PJM_PennPL_UGI</v>
      </c>
      <c r="D152" s="63" t="str">
        <f t="shared" si="95"/>
        <v>capacity_types</v>
      </c>
      <c r="E152" s="63" t="str">
        <f t="shared" si="95"/>
        <v>PJM_PennPL_UGI</v>
      </c>
      <c r="F152" s="63">
        <f t="shared" si="99"/>
        <v>2029</v>
      </c>
      <c r="G152" s="2">
        <f>VLOOKUP(E152,load!$Z$89:$AJ$110,F152-2020, FALSE)</f>
        <v>7442</v>
      </c>
      <c r="H152" s="63">
        <f t="shared" si="96"/>
        <v>15848</v>
      </c>
      <c r="I152" s="63">
        <f t="shared" si="96"/>
        <v>0</v>
      </c>
      <c r="J152" s="1"/>
      <c r="L152" s="63">
        <f t="shared" ref="L152:M152" si="104">L151</f>
        <v>0.14799999999999999</v>
      </c>
      <c r="M152" s="63">
        <f t="shared" si="104"/>
        <v>9.01E-2</v>
      </c>
      <c r="N152" s="63">
        <f t="shared" si="98"/>
        <v>0</v>
      </c>
      <c r="O152" s="63" t="str">
        <f t="shared" si="98"/>
        <v>hard</v>
      </c>
      <c r="P152" s="63" t="str">
        <f>VLOOKUP(E152,mappings!$C$1:$K$22,6,FALSE)&amp;"-"&amp;D152</f>
        <v>WMAAC-capacity_types</v>
      </c>
      <c r="Q152" s="63">
        <f>VLOOKUP(E152,mappings!$C$1:$K$22,9,FALSE)</f>
        <v>3</v>
      </c>
      <c r="R152" s="34">
        <f t="shared" si="93"/>
        <v>0.55799655094848921</v>
      </c>
      <c r="S152" s="63">
        <f t="shared" si="87"/>
        <v>1</v>
      </c>
    </row>
    <row r="153" spans="1:19" x14ac:dyDescent="0.2">
      <c r="A153" s="63" t="str">
        <f t="shared" si="95"/>
        <v>PJM_PennPL_UGI-capacity_types</v>
      </c>
      <c r="B153" s="63" t="str">
        <f t="shared" si="95"/>
        <v>capacity</v>
      </c>
      <c r="C153" s="63" t="str">
        <f t="shared" si="92"/>
        <v>PJM_PennPL_UGI</v>
      </c>
      <c r="D153" s="63" t="str">
        <f t="shared" si="95"/>
        <v>capacity_types</v>
      </c>
      <c r="E153" s="63" t="str">
        <f t="shared" si="95"/>
        <v>PJM_PennPL_UGI</v>
      </c>
      <c r="F153" s="63">
        <f t="shared" si="99"/>
        <v>2030</v>
      </c>
      <c r="G153" s="2">
        <f>VLOOKUP(E153,load!$Z$89:$AJ$110,F153-2020, FALSE)</f>
        <v>7486</v>
      </c>
      <c r="H153" s="63">
        <f t="shared" si="96"/>
        <v>15848</v>
      </c>
      <c r="I153" s="63">
        <f t="shared" si="96"/>
        <v>0</v>
      </c>
      <c r="J153" s="1"/>
      <c r="L153" s="63">
        <f t="shared" ref="L153:M153" si="105">L152</f>
        <v>0.14799999999999999</v>
      </c>
      <c r="M153" s="63">
        <f t="shared" si="105"/>
        <v>9.01E-2</v>
      </c>
      <c r="N153" s="63">
        <f t="shared" si="98"/>
        <v>0</v>
      </c>
      <c r="O153" s="63" t="str">
        <f t="shared" si="98"/>
        <v>hard</v>
      </c>
      <c r="P153" s="63" t="str">
        <f>VLOOKUP(E153,mappings!$C$1:$K$22,6,FALSE)&amp;"-"&amp;D153</f>
        <v>WMAAC-capacity_types</v>
      </c>
      <c r="Q153" s="63">
        <f>VLOOKUP(E153,mappings!$C$1:$K$22,9,FALSE)</f>
        <v>3</v>
      </c>
      <c r="R153" s="34">
        <f t="shared" si="93"/>
        <v>0.55778257953952759</v>
      </c>
      <c r="S153" s="63">
        <f t="shared" si="87"/>
        <v>1</v>
      </c>
    </row>
    <row r="154" spans="1:19" x14ac:dyDescent="0.2">
      <c r="A154" s="63" t="str">
        <f t="shared" si="95"/>
        <v>PJM_PennPL_UGI-capacity_types</v>
      </c>
      <c r="B154" s="63" t="str">
        <f t="shared" si="95"/>
        <v>capacity</v>
      </c>
      <c r="C154" s="63" t="str">
        <f t="shared" si="92"/>
        <v>PJM_PennPL_UGI</v>
      </c>
      <c r="D154" s="63" t="str">
        <f t="shared" si="95"/>
        <v>capacity_types</v>
      </c>
      <c r="E154" s="63" t="str">
        <f t="shared" si="95"/>
        <v>PJM_PennPL_UGI</v>
      </c>
      <c r="F154" s="63">
        <f t="shared" si="99"/>
        <v>2031</v>
      </c>
      <c r="G154" s="2">
        <f>VLOOKUP(E154,load!$Z$89:$AJ$110,F154-2020, FALSE)</f>
        <v>7552</v>
      </c>
      <c r="H154" s="63">
        <f t="shared" si="96"/>
        <v>15848</v>
      </c>
      <c r="I154" s="63">
        <f t="shared" si="96"/>
        <v>0</v>
      </c>
      <c r="J154" s="1"/>
      <c r="L154" s="63">
        <f t="shared" ref="L154:M217" si="106">L153</f>
        <v>0.14799999999999999</v>
      </c>
      <c r="M154" s="63">
        <f t="shared" si="106"/>
        <v>9.01E-2</v>
      </c>
      <c r="N154" s="63">
        <f t="shared" si="98"/>
        <v>0</v>
      </c>
      <c r="O154" s="63" t="str">
        <f t="shared" si="98"/>
        <v>hard</v>
      </c>
      <c r="P154" s="63" t="str">
        <f>VLOOKUP(E154,mappings!$C$1:$K$22,6,FALSE)&amp;"-"&amp;D154</f>
        <v>WMAAC-capacity_types</v>
      </c>
      <c r="Q154" s="63">
        <f>VLOOKUP(E154,mappings!$C$1:$K$22,9,FALSE)</f>
        <v>3</v>
      </c>
      <c r="R154" s="34">
        <f t="shared" si="93"/>
        <v>0.55824955647545826</v>
      </c>
      <c r="S154" s="63">
        <f t="shared" si="87"/>
        <v>1</v>
      </c>
    </row>
    <row r="155" spans="1:19" x14ac:dyDescent="0.2">
      <c r="A155" s="63" t="str">
        <f t="shared" si="20"/>
        <v>PJM_PhiladelphiaElec-capacity_types</v>
      </c>
      <c r="B155" s="63" t="str">
        <f t="shared" ref="B155:B218" si="107">B154</f>
        <v>capacity</v>
      </c>
      <c r="C155" s="63" t="str">
        <f t="shared" si="92"/>
        <v>PJM_PhiladelphiaElec</v>
      </c>
      <c r="D155" s="63" t="str">
        <f t="shared" ref="D155:D218" si="108">D154</f>
        <v>capacity_types</v>
      </c>
      <c r="E155" s="63" t="s">
        <v>111</v>
      </c>
      <c r="F155" s="63">
        <v>2023</v>
      </c>
      <c r="G155" s="2">
        <f>VLOOKUP(E155,load!$Z$89:$AJ$110,F155-2020, FALSE)</f>
        <v>8452</v>
      </c>
      <c r="H155" s="42">
        <v>43383</v>
      </c>
      <c r="I155" s="63">
        <v>0</v>
      </c>
      <c r="J155" s="1"/>
      <c r="L155" s="63">
        <f t="shared" si="106"/>
        <v>0.14799999999999999</v>
      </c>
      <c r="M155" s="63">
        <f t="shared" si="106"/>
        <v>9.01E-2</v>
      </c>
      <c r="N155" s="63">
        <f>N146</f>
        <v>0</v>
      </c>
      <c r="O155" s="63" t="s">
        <v>12</v>
      </c>
      <c r="P155" s="63" t="str">
        <f>VLOOKUP(E155,mappings!$C$1:$K$22,6,FALSE)&amp;"-"&amp;D155</f>
        <v>EMAAC-capacity_types</v>
      </c>
      <c r="Q155" s="63">
        <f>VLOOKUP(E155,mappings!$C$1:$K$22,9,FALSE)</f>
        <v>3</v>
      </c>
      <c r="R155" s="34">
        <f t="shared" si="93"/>
        <v>0.26489485065972984</v>
      </c>
      <c r="S155" s="63">
        <f t="shared" si="87"/>
        <v>1</v>
      </c>
    </row>
    <row r="156" spans="1:19" x14ac:dyDescent="0.2">
      <c r="A156" s="63" t="str">
        <f t="shared" ref="A156:E163" si="109">A155</f>
        <v>PJM_PhiladelphiaElec-capacity_types</v>
      </c>
      <c r="B156" s="63" t="str">
        <f t="shared" si="107"/>
        <v>capacity</v>
      </c>
      <c r="C156" s="63" t="str">
        <f t="shared" si="92"/>
        <v>PJM_PhiladelphiaElec</v>
      </c>
      <c r="D156" s="63" t="str">
        <f t="shared" si="108"/>
        <v>capacity_types</v>
      </c>
      <c r="E156" s="63" t="str">
        <f t="shared" si="109"/>
        <v>PJM_PhiladelphiaElec</v>
      </c>
      <c r="F156" s="63">
        <f>F155+1</f>
        <v>2024</v>
      </c>
      <c r="G156" s="2">
        <f>VLOOKUP(E156,load!$Z$89:$AJ$110,F156-2020, FALSE)</f>
        <v>8488</v>
      </c>
      <c r="H156" s="63">
        <f t="shared" ref="H156:I163" si="110">H155</f>
        <v>43383</v>
      </c>
      <c r="I156" s="63">
        <f t="shared" si="110"/>
        <v>0</v>
      </c>
      <c r="J156" s="1"/>
      <c r="L156" s="63">
        <f t="shared" si="106"/>
        <v>0.14799999999999999</v>
      </c>
      <c r="M156" s="63">
        <f t="shared" si="106"/>
        <v>9.01E-2</v>
      </c>
      <c r="N156" s="63">
        <f t="shared" ref="N156:O163" si="111">N155</f>
        <v>0</v>
      </c>
      <c r="O156" s="63" t="str">
        <f t="shared" si="111"/>
        <v>hard</v>
      </c>
      <c r="P156" s="63" t="str">
        <f>VLOOKUP(E156,mappings!$C$1:$K$22,6,FALSE)&amp;"-"&amp;D156</f>
        <v>EMAAC-capacity_types</v>
      </c>
      <c r="Q156" s="63">
        <f>VLOOKUP(E156,mappings!$C$1:$K$22,9,FALSE)</f>
        <v>3</v>
      </c>
      <c r="R156" s="34">
        <f t="shared" si="93"/>
        <v>0.2648361934477379</v>
      </c>
      <c r="S156" s="63">
        <f t="shared" si="87"/>
        <v>1</v>
      </c>
    </row>
    <row r="157" spans="1:19" x14ac:dyDescent="0.2">
      <c r="A157" s="63" t="str">
        <f t="shared" si="109"/>
        <v>PJM_PhiladelphiaElec-capacity_types</v>
      </c>
      <c r="B157" s="63" t="str">
        <f t="shared" si="107"/>
        <v>capacity</v>
      </c>
      <c r="C157" s="63" t="str">
        <f t="shared" si="92"/>
        <v>PJM_PhiladelphiaElec</v>
      </c>
      <c r="D157" s="63" t="str">
        <f t="shared" si="108"/>
        <v>capacity_types</v>
      </c>
      <c r="E157" s="63" t="str">
        <f t="shared" si="109"/>
        <v>PJM_PhiladelphiaElec</v>
      </c>
      <c r="F157" s="63">
        <f t="shared" ref="F157:F163" si="112">F156+1</f>
        <v>2025</v>
      </c>
      <c r="G157" s="2">
        <f>VLOOKUP(E157,load!$Z$89:$AJ$110,F157-2020, FALSE)</f>
        <v>8492</v>
      </c>
      <c r="H157" s="63">
        <f t="shared" si="110"/>
        <v>43383</v>
      </c>
      <c r="I157" s="63">
        <f t="shared" si="110"/>
        <v>0</v>
      </c>
      <c r="J157" s="1"/>
      <c r="L157" s="63">
        <f t="shared" si="106"/>
        <v>0.14799999999999999</v>
      </c>
      <c r="M157" s="63">
        <f t="shared" si="106"/>
        <v>9.01E-2</v>
      </c>
      <c r="N157" s="63">
        <f t="shared" si="111"/>
        <v>0</v>
      </c>
      <c r="O157" s="63" t="str">
        <f t="shared" si="111"/>
        <v>hard</v>
      </c>
      <c r="P157" s="63" t="str">
        <f>VLOOKUP(E157,mappings!$C$1:$K$22,6,FALSE)&amp;"-"&amp;D157</f>
        <v>EMAAC-capacity_types</v>
      </c>
      <c r="Q157" s="63">
        <f>VLOOKUP(E157,mappings!$C$1:$K$22,9,FALSE)</f>
        <v>3</v>
      </c>
      <c r="R157" s="34">
        <f t="shared" si="93"/>
        <v>0.26435064126509772</v>
      </c>
      <c r="S157" s="63">
        <f t="shared" si="87"/>
        <v>1</v>
      </c>
    </row>
    <row r="158" spans="1:19" x14ac:dyDescent="0.2">
      <c r="A158" s="63" t="str">
        <f t="shared" si="109"/>
        <v>PJM_PhiladelphiaElec-capacity_types</v>
      </c>
      <c r="B158" s="63" t="str">
        <f t="shared" si="107"/>
        <v>capacity</v>
      </c>
      <c r="C158" s="63" t="str">
        <f t="shared" si="92"/>
        <v>PJM_PhiladelphiaElec</v>
      </c>
      <c r="D158" s="63" t="str">
        <f t="shared" si="108"/>
        <v>capacity_types</v>
      </c>
      <c r="E158" s="63" t="str">
        <f t="shared" si="109"/>
        <v>PJM_PhiladelphiaElec</v>
      </c>
      <c r="F158" s="63">
        <f t="shared" si="112"/>
        <v>2026</v>
      </c>
      <c r="G158" s="2">
        <f>VLOOKUP(E158,load!$Z$89:$AJ$110,F158-2020, FALSE)</f>
        <v>8490</v>
      </c>
      <c r="H158" s="63">
        <f t="shared" si="110"/>
        <v>43383</v>
      </c>
      <c r="I158" s="63">
        <f t="shared" si="110"/>
        <v>0</v>
      </c>
      <c r="J158" s="1"/>
      <c r="L158" s="63">
        <f t="shared" si="106"/>
        <v>0.14799999999999999</v>
      </c>
      <c r="M158" s="63">
        <f t="shared" si="106"/>
        <v>9.01E-2</v>
      </c>
      <c r="N158" s="63">
        <f t="shared" si="111"/>
        <v>0</v>
      </c>
      <c r="O158" s="63" t="str">
        <f t="shared" si="111"/>
        <v>hard</v>
      </c>
      <c r="P158" s="63" t="str">
        <f>VLOOKUP(E158,mappings!$C$1:$K$22,6,FALSE)&amp;"-"&amp;D158</f>
        <v>EMAAC-capacity_types</v>
      </c>
      <c r="Q158" s="63">
        <f>VLOOKUP(E158,mappings!$C$1:$K$22,9,FALSE)</f>
        <v>3</v>
      </c>
      <c r="R158" s="34">
        <f t="shared" si="93"/>
        <v>0.26363184697553099</v>
      </c>
      <c r="S158" s="63">
        <f t="shared" si="87"/>
        <v>1</v>
      </c>
    </row>
    <row r="159" spans="1:19" x14ac:dyDescent="0.2">
      <c r="A159" s="63" t="str">
        <f t="shared" si="109"/>
        <v>PJM_PhiladelphiaElec-capacity_types</v>
      </c>
      <c r="B159" s="63" t="str">
        <f t="shared" si="107"/>
        <v>capacity</v>
      </c>
      <c r="C159" s="63" t="str">
        <f t="shared" si="92"/>
        <v>PJM_PhiladelphiaElec</v>
      </c>
      <c r="D159" s="63" t="str">
        <f t="shared" si="108"/>
        <v>capacity_types</v>
      </c>
      <c r="E159" s="63" t="str">
        <f t="shared" si="109"/>
        <v>PJM_PhiladelphiaElec</v>
      </c>
      <c r="F159" s="63">
        <f t="shared" si="112"/>
        <v>2027</v>
      </c>
      <c r="G159" s="2">
        <f>VLOOKUP(E159,load!$Z$89:$AJ$110,F159-2020, FALSE)</f>
        <v>8479</v>
      </c>
      <c r="H159" s="63">
        <f t="shared" si="110"/>
        <v>43383</v>
      </c>
      <c r="I159" s="63">
        <f t="shared" si="110"/>
        <v>0</v>
      </c>
      <c r="J159" s="1"/>
      <c r="L159" s="63">
        <f t="shared" si="106"/>
        <v>0.14799999999999999</v>
      </c>
      <c r="M159" s="63">
        <f t="shared" si="106"/>
        <v>9.01E-2</v>
      </c>
      <c r="N159" s="63">
        <f t="shared" si="111"/>
        <v>0</v>
      </c>
      <c r="O159" s="63" t="str">
        <f t="shared" si="111"/>
        <v>hard</v>
      </c>
      <c r="P159" s="63" t="str">
        <f>VLOOKUP(E159,mappings!$C$1:$K$22,6,FALSE)&amp;"-"&amp;D159</f>
        <v>EMAAC-capacity_types</v>
      </c>
      <c r="Q159" s="63">
        <f>VLOOKUP(E159,mappings!$C$1:$K$22,9,FALSE)</f>
        <v>3</v>
      </c>
      <c r="R159" s="34">
        <f t="shared" si="93"/>
        <v>0.26267038413878563</v>
      </c>
      <c r="S159" s="63">
        <f t="shared" si="87"/>
        <v>1</v>
      </c>
    </row>
    <row r="160" spans="1:19" x14ac:dyDescent="0.2">
      <c r="A160" s="63" t="str">
        <f t="shared" si="109"/>
        <v>PJM_PhiladelphiaElec-capacity_types</v>
      </c>
      <c r="B160" s="63" t="str">
        <f t="shared" si="107"/>
        <v>capacity</v>
      </c>
      <c r="C160" s="63" t="str">
        <f t="shared" si="92"/>
        <v>PJM_PhiladelphiaElec</v>
      </c>
      <c r="D160" s="63" t="str">
        <f t="shared" si="108"/>
        <v>capacity_types</v>
      </c>
      <c r="E160" s="63" t="str">
        <f t="shared" si="109"/>
        <v>PJM_PhiladelphiaElec</v>
      </c>
      <c r="F160" s="63">
        <f t="shared" si="112"/>
        <v>2028</v>
      </c>
      <c r="G160" s="2">
        <f>VLOOKUP(E160,load!$Z$89:$AJ$110,F160-2020, FALSE)</f>
        <v>8485</v>
      </c>
      <c r="H160" s="63">
        <f t="shared" si="110"/>
        <v>43383</v>
      </c>
      <c r="I160" s="63">
        <f t="shared" si="110"/>
        <v>0</v>
      </c>
      <c r="J160" s="1"/>
      <c r="L160" s="63">
        <f t="shared" si="106"/>
        <v>0.14799999999999999</v>
      </c>
      <c r="M160" s="63">
        <f t="shared" si="106"/>
        <v>9.01E-2</v>
      </c>
      <c r="N160" s="63">
        <f t="shared" si="111"/>
        <v>0</v>
      </c>
      <c r="O160" s="63" t="str">
        <f t="shared" si="111"/>
        <v>hard</v>
      </c>
      <c r="P160" s="63" t="str">
        <f>VLOOKUP(E160,mappings!$C$1:$K$22,6,FALSE)&amp;"-"&amp;D160</f>
        <v>EMAAC-capacity_types</v>
      </c>
      <c r="Q160" s="63">
        <f>VLOOKUP(E160,mappings!$C$1:$K$22,9,FALSE)</f>
        <v>3</v>
      </c>
      <c r="R160" s="34">
        <f t="shared" si="93"/>
        <v>0.26176153015579207</v>
      </c>
      <c r="S160" s="63">
        <f t="shared" si="87"/>
        <v>1</v>
      </c>
    </row>
    <row r="161" spans="1:19" x14ac:dyDescent="0.2">
      <c r="A161" s="63" t="str">
        <f t="shared" si="109"/>
        <v>PJM_PhiladelphiaElec-capacity_types</v>
      </c>
      <c r="B161" s="63" t="str">
        <f t="shared" si="107"/>
        <v>capacity</v>
      </c>
      <c r="C161" s="63" t="str">
        <f t="shared" si="92"/>
        <v>PJM_PhiladelphiaElec</v>
      </c>
      <c r="D161" s="63" t="str">
        <f t="shared" si="108"/>
        <v>capacity_types</v>
      </c>
      <c r="E161" s="63" t="str">
        <f t="shared" si="109"/>
        <v>PJM_PhiladelphiaElec</v>
      </c>
      <c r="F161" s="63">
        <f t="shared" si="112"/>
        <v>2029</v>
      </c>
      <c r="G161" s="2">
        <f>VLOOKUP(E161,load!$Z$89:$AJ$110,F161-2020, FALSE)</f>
        <v>8524</v>
      </c>
      <c r="H161" s="63">
        <f t="shared" si="110"/>
        <v>43383</v>
      </c>
      <c r="I161" s="63">
        <f t="shared" si="110"/>
        <v>0</v>
      </c>
      <c r="J161" s="1"/>
      <c r="L161" s="63">
        <f t="shared" si="106"/>
        <v>0.14799999999999999</v>
      </c>
      <c r="M161" s="63">
        <f t="shared" si="106"/>
        <v>9.01E-2</v>
      </c>
      <c r="N161" s="63">
        <f t="shared" si="111"/>
        <v>0</v>
      </c>
      <c r="O161" s="63" t="str">
        <f t="shared" si="111"/>
        <v>hard</v>
      </c>
      <c r="P161" s="63" t="str">
        <f>VLOOKUP(E161,mappings!$C$1:$K$22,6,FALSE)&amp;"-"&amp;D161</f>
        <v>EMAAC-capacity_types</v>
      </c>
      <c r="Q161" s="63">
        <f>VLOOKUP(E161,mappings!$C$1:$K$22,9,FALSE)</f>
        <v>3</v>
      </c>
      <c r="R161" s="34">
        <f t="shared" si="93"/>
        <v>0.26127203065134097</v>
      </c>
      <c r="S161" s="63">
        <f t="shared" si="87"/>
        <v>1</v>
      </c>
    </row>
    <row r="162" spans="1:19" x14ac:dyDescent="0.2">
      <c r="A162" s="63" t="str">
        <f t="shared" si="109"/>
        <v>PJM_PhiladelphiaElec-capacity_types</v>
      </c>
      <c r="B162" s="63" t="str">
        <f t="shared" si="107"/>
        <v>capacity</v>
      </c>
      <c r="C162" s="63" t="str">
        <f t="shared" si="92"/>
        <v>PJM_PhiladelphiaElec</v>
      </c>
      <c r="D162" s="63" t="str">
        <f t="shared" si="108"/>
        <v>capacity_types</v>
      </c>
      <c r="E162" s="63" t="str">
        <f t="shared" si="109"/>
        <v>PJM_PhiladelphiaElec</v>
      </c>
      <c r="F162" s="63">
        <f t="shared" si="112"/>
        <v>2030</v>
      </c>
      <c r="G162" s="2">
        <f>VLOOKUP(E162,load!$Z$89:$AJ$110,F162-2020, FALSE)</f>
        <v>8572</v>
      </c>
      <c r="H162" s="63">
        <f t="shared" si="110"/>
        <v>43383</v>
      </c>
      <c r="I162" s="63">
        <f t="shared" si="110"/>
        <v>0</v>
      </c>
      <c r="J162" s="1"/>
      <c r="L162" s="63">
        <f t="shared" si="106"/>
        <v>0.14799999999999999</v>
      </c>
      <c r="M162" s="63">
        <f t="shared" si="106"/>
        <v>9.01E-2</v>
      </c>
      <c r="N162" s="63">
        <f t="shared" si="111"/>
        <v>0</v>
      </c>
      <c r="O162" s="63" t="str">
        <f t="shared" si="111"/>
        <v>hard</v>
      </c>
      <c r="P162" s="63" t="str">
        <f>VLOOKUP(E162,mappings!$C$1:$K$22,6,FALSE)&amp;"-"&amp;D162</f>
        <v>EMAAC-capacity_types</v>
      </c>
      <c r="Q162" s="63">
        <f>VLOOKUP(E162,mappings!$C$1:$K$22,9,FALSE)</f>
        <v>3</v>
      </c>
      <c r="R162" s="34">
        <f t="shared" si="93"/>
        <v>0.2612060822134869</v>
      </c>
      <c r="S162" s="63">
        <f t="shared" si="87"/>
        <v>1</v>
      </c>
    </row>
    <row r="163" spans="1:19" x14ac:dyDescent="0.2">
      <c r="A163" s="63" t="str">
        <f t="shared" si="109"/>
        <v>PJM_PhiladelphiaElec-capacity_types</v>
      </c>
      <c r="B163" s="63" t="str">
        <f t="shared" si="107"/>
        <v>capacity</v>
      </c>
      <c r="C163" s="63" t="str">
        <f t="shared" si="92"/>
        <v>PJM_PhiladelphiaElec</v>
      </c>
      <c r="D163" s="63" t="str">
        <f t="shared" si="108"/>
        <v>capacity_types</v>
      </c>
      <c r="E163" s="63" t="str">
        <f t="shared" si="109"/>
        <v>PJM_PhiladelphiaElec</v>
      </c>
      <c r="F163" s="63">
        <f t="shared" si="112"/>
        <v>2031</v>
      </c>
      <c r="G163" s="2">
        <f>VLOOKUP(E163,load!$Z$89:$AJ$110,F163-2020, FALSE)</f>
        <v>8602</v>
      </c>
      <c r="H163" s="63">
        <f t="shared" si="110"/>
        <v>43383</v>
      </c>
      <c r="I163" s="63">
        <f t="shared" si="110"/>
        <v>0</v>
      </c>
      <c r="J163" s="1"/>
      <c r="L163" s="63">
        <f t="shared" si="106"/>
        <v>0.14799999999999999</v>
      </c>
      <c r="M163" s="63">
        <f t="shared" si="106"/>
        <v>9.01E-2</v>
      </c>
      <c r="N163" s="63">
        <f t="shared" si="111"/>
        <v>0</v>
      </c>
      <c r="O163" s="63" t="str">
        <f t="shared" si="111"/>
        <v>hard</v>
      </c>
      <c r="P163" s="63" t="str">
        <f>VLOOKUP(E163,mappings!$C$1:$K$22,6,FALSE)&amp;"-"&amp;D163</f>
        <v>EMAAC-capacity_types</v>
      </c>
      <c r="Q163" s="63">
        <f>VLOOKUP(E163,mappings!$C$1:$K$22,9,FALSE)</f>
        <v>3</v>
      </c>
      <c r="R163" s="34">
        <f t="shared" si="93"/>
        <v>0.26064297185104385</v>
      </c>
      <c r="S163" s="63">
        <f t="shared" si="87"/>
        <v>1</v>
      </c>
    </row>
    <row r="164" spans="1:19" x14ac:dyDescent="0.2">
      <c r="A164" s="63" t="str">
        <f t="shared" si="20"/>
        <v>PJM_PotomacElec-capacity_types</v>
      </c>
      <c r="B164" s="63" t="str">
        <f t="shared" si="107"/>
        <v>capacity</v>
      </c>
      <c r="C164" s="63" t="str">
        <f t="shared" si="92"/>
        <v>PJM_PotomacElec</v>
      </c>
      <c r="D164" s="63" t="str">
        <f t="shared" si="108"/>
        <v>capacity_types</v>
      </c>
      <c r="E164" s="63" t="s">
        <v>112</v>
      </c>
      <c r="F164" s="63">
        <v>2023</v>
      </c>
      <c r="G164" s="2">
        <f>VLOOKUP(E164,load!$Z$89:$AJ$110,F164-2020, FALSE)</f>
        <v>6119</v>
      </c>
      <c r="H164" s="42">
        <v>17699</v>
      </c>
      <c r="I164" s="63">
        <v>0</v>
      </c>
      <c r="J164" s="1"/>
      <c r="L164" s="63">
        <f t="shared" si="106"/>
        <v>0.14799999999999999</v>
      </c>
      <c r="M164" s="63">
        <f t="shared" si="106"/>
        <v>9.01E-2</v>
      </c>
      <c r="N164" s="63">
        <f>N155</f>
        <v>0</v>
      </c>
      <c r="O164" s="63" t="s">
        <v>12</v>
      </c>
      <c r="P164" s="63" t="str">
        <f>VLOOKUP(E164,mappings!$C$1:$K$22,6,FALSE)&amp;"-"&amp;D164</f>
        <v>SWMAAC-capacity_types</v>
      </c>
      <c r="Q164" s="63">
        <f>VLOOKUP(E164,mappings!$C$1:$K$22,9,FALSE)</f>
        <v>3</v>
      </c>
      <c r="R164" s="34">
        <f t="shared" si="93"/>
        <v>0.47894489668127738</v>
      </c>
      <c r="S164" s="63">
        <f t="shared" si="87"/>
        <v>1</v>
      </c>
    </row>
    <row r="165" spans="1:19" x14ac:dyDescent="0.2">
      <c r="A165" s="63" t="str">
        <f t="shared" ref="A165:E172" si="113">A164</f>
        <v>PJM_PotomacElec-capacity_types</v>
      </c>
      <c r="B165" s="63" t="str">
        <f t="shared" si="107"/>
        <v>capacity</v>
      </c>
      <c r="C165" s="63" t="str">
        <f t="shared" si="92"/>
        <v>PJM_PotomacElec</v>
      </c>
      <c r="D165" s="63" t="str">
        <f t="shared" si="108"/>
        <v>capacity_types</v>
      </c>
      <c r="E165" s="63" t="str">
        <f t="shared" si="113"/>
        <v>PJM_PotomacElec</v>
      </c>
      <c r="F165" s="63">
        <f>F164+1</f>
        <v>2024</v>
      </c>
      <c r="G165" s="2">
        <f>VLOOKUP(E165,load!$Z$89:$AJ$110,F165-2020, FALSE)</f>
        <v>6138</v>
      </c>
      <c r="H165" s="63">
        <f t="shared" ref="H165:I172" si="114">H164</f>
        <v>17699</v>
      </c>
      <c r="I165" s="63">
        <f t="shared" si="114"/>
        <v>0</v>
      </c>
      <c r="J165" s="1"/>
      <c r="L165" s="63">
        <f t="shared" si="106"/>
        <v>0.14799999999999999</v>
      </c>
      <c r="M165" s="63">
        <f t="shared" si="106"/>
        <v>9.01E-2</v>
      </c>
      <c r="N165" s="63">
        <f t="shared" ref="N165:O172" si="115">N164</f>
        <v>0</v>
      </c>
      <c r="O165" s="63" t="str">
        <f t="shared" si="115"/>
        <v>hard</v>
      </c>
      <c r="P165" s="63" t="str">
        <f>VLOOKUP(E165,mappings!$C$1:$K$22,6,FALSE)&amp;"-"&amp;D165</f>
        <v>SWMAAC-capacity_types</v>
      </c>
      <c r="Q165" s="63">
        <f>VLOOKUP(E165,mappings!$C$1:$K$22,9,FALSE)</f>
        <v>3</v>
      </c>
      <c r="R165" s="34">
        <f t="shared" si="93"/>
        <v>0.47878315132605304</v>
      </c>
      <c r="S165" s="63">
        <f t="shared" si="87"/>
        <v>1</v>
      </c>
    </row>
    <row r="166" spans="1:19" x14ac:dyDescent="0.2">
      <c r="A166" s="63" t="str">
        <f t="shared" si="113"/>
        <v>PJM_PotomacElec-capacity_types</v>
      </c>
      <c r="B166" s="63" t="str">
        <f t="shared" si="107"/>
        <v>capacity</v>
      </c>
      <c r="C166" s="63" t="str">
        <f t="shared" si="92"/>
        <v>PJM_PotomacElec</v>
      </c>
      <c r="D166" s="63" t="str">
        <f t="shared" si="108"/>
        <v>capacity_types</v>
      </c>
      <c r="E166" s="63" t="str">
        <f t="shared" si="113"/>
        <v>PJM_PotomacElec</v>
      </c>
      <c r="F166" s="63">
        <f t="shared" ref="F166:F172" si="116">F165+1</f>
        <v>2025</v>
      </c>
      <c r="G166" s="2">
        <f>VLOOKUP(E166,load!$Z$89:$AJ$110,F166-2020, FALSE)</f>
        <v>6158</v>
      </c>
      <c r="H166" s="63">
        <f t="shared" si="114"/>
        <v>17699</v>
      </c>
      <c r="I166" s="63">
        <f t="shared" si="114"/>
        <v>0</v>
      </c>
      <c r="J166" s="1"/>
      <c r="L166" s="63">
        <f t="shared" si="106"/>
        <v>0.14799999999999999</v>
      </c>
      <c r="M166" s="63">
        <f t="shared" si="106"/>
        <v>9.01E-2</v>
      </c>
      <c r="N166" s="63">
        <f t="shared" si="115"/>
        <v>0</v>
      </c>
      <c r="O166" s="63" t="str">
        <f t="shared" si="115"/>
        <v>hard</v>
      </c>
      <c r="P166" s="63" t="str">
        <f>VLOOKUP(E166,mappings!$C$1:$K$22,6,FALSE)&amp;"-"&amp;D166</f>
        <v>SWMAAC-capacity_types</v>
      </c>
      <c r="Q166" s="63">
        <f>VLOOKUP(E166,mappings!$C$1:$K$22,9,FALSE)</f>
        <v>3</v>
      </c>
      <c r="R166" s="34">
        <f t="shared" si="93"/>
        <v>0.47892362731373461</v>
      </c>
      <c r="S166" s="63">
        <f t="shared" si="87"/>
        <v>1</v>
      </c>
    </row>
    <row r="167" spans="1:19" x14ac:dyDescent="0.2">
      <c r="A167" s="63" t="str">
        <f t="shared" si="113"/>
        <v>PJM_PotomacElec-capacity_types</v>
      </c>
      <c r="B167" s="63" t="str">
        <f t="shared" si="107"/>
        <v>capacity</v>
      </c>
      <c r="C167" s="63" t="str">
        <f t="shared" si="92"/>
        <v>PJM_PotomacElec</v>
      </c>
      <c r="D167" s="63" t="str">
        <f t="shared" si="108"/>
        <v>capacity_types</v>
      </c>
      <c r="E167" s="63" t="str">
        <f t="shared" si="113"/>
        <v>PJM_PotomacElec</v>
      </c>
      <c r="F167" s="63">
        <f t="shared" si="116"/>
        <v>2026</v>
      </c>
      <c r="G167" s="2">
        <f>VLOOKUP(E167,load!$Z$89:$AJ$110,F167-2020, FALSE)</f>
        <v>6146</v>
      </c>
      <c r="H167" s="63">
        <f t="shared" si="114"/>
        <v>17699</v>
      </c>
      <c r="I167" s="63">
        <f t="shared" si="114"/>
        <v>0</v>
      </c>
      <c r="J167" s="1"/>
      <c r="L167" s="63">
        <f t="shared" si="106"/>
        <v>0.14799999999999999</v>
      </c>
      <c r="M167" s="63">
        <f t="shared" si="106"/>
        <v>9.01E-2</v>
      </c>
      <c r="N167" s="63">
        <f t="shared" si="115"/>
        <v>0</v>
      </c>
      <c r="O167" s="63" t="str">
        <f t="shared" si="115"/>
        <v>hard</v>
      </c>
      <c r="P167" s="63" t="str">
        <f>VLOOKUP(E167,mappings!$C$1:$K$22,6,FALSE)&amp;"-"&amp;D167</f>
        <v>SWMAAC-capacity_types</v>
      </c>
      <c r="Q167" s="63">
        <f>VLOOKUP(E167,mappings!$C$1:$K$22,9,FALSE)</f>
        <v>3</v>
      </c>
      <c r="R167" s="34">
        <f t="shared" si="93"/>
        <v>0.47825071978834333</v>
      </c>
      <c r="S167" s="63">
        <f t="shared" si="87"/>
        <v>1</v>
      </c>
    </row>
    <row r="168" spans="1:19" x14ac:dyDescent="0.2">
      <c r="A168" s="63" t="str">
        <f t="shared" si="113"/>
        <v>PJM_PotomacElec-capacity_types</v>
      </c>
      <c r="B168" s="63" t="str">
        <f t="shared" si="107"/>
        <v>capacity</v>
      </c>
      <c r="C168" s="63" t="str">
        <f t="shared" si="92"/>
        <v>PJM_PotomacElec</v>
      </c>
      <c r="D168" s="63" t="str">
        <f t="shared" si="108"/>
        <v>capacity_types</v>
      </c>
      <c r="E168" s="63" t="str">
        <f t="shared" si="113"/>
        <v>PJM_PotomacElec</v>
      </c>
      <c r="F168" s="63">
        <f t="shared" si="116"/>
        <v>2027</v>
      </c>
      <c r="G168" s="2">
        <f>VLOOKUP(E168,load!$Z$89:$AJ$110,F168-2020, FALSE)</f>
        <v>6142</v>
      </c>
      <c r="H168" s="63">
        <f t="shared" si="114"/>
        <v>17699</v>
      </c>
      <c r="I168" s="63">
        <f t="shared" si="114"/>
        <v>0</v>
      </c>
      <c r="J168" s="1"/>
      <c r="L168" s="63">
        <f t="shared" si="106"/>
        <v>0.14799999999999999</v>
      </c>
      <c r="M168" s="63">
        <f t="shared" si="106"/>
        <v>9.01E-2</v>
      </c>
      <c r="N168" s="63">
        <f t="shared" si="115"/>
        <v>0</v>
      </c>
      <c r="O168" s="63" t="str">
        <f t="shared" si="115"/>
        <v>hard</v>
      </c>
      <c r="P168" s="63" t="str">
        <f>VLOOKUP(E168,mappings!$C$1:$K$22,6,FALSE)&amp;"-"&amp;D168</f>
        <v>SWMAAC-capacity_types</v>
      </c>
      <c r="Q168" s="63">
        <f>VLOOKUP(E168,mappings!$C$1:$K$22,9,FALSE)</f>
        <v>3</v>
      </c>
      <c r="R168" s="34">
        <f t="shared" si="93"/>
        <v>0.47741935483870968</v>
      </c>
      <c r="S168" s="63">
        <f t="shared" si="87"/>
        <v>1</v>
      </c>
    </row>
    <row r="169" spans="1:19" x14ac:dyDescent="0.2">
      <c r="A169" s="63" t="str">
        <f t="shared" si="113"/>
        <v>PJM_PotomacElec-capacity_types</v>
      </c>
      <c r="B169" s="63" t="str">
        <f t="shared" si="107"/>
        <v>capacity</v>
      </c>
      <c r="C169" s="63" t="str">
        <f t="shared" si="92"/>
        <v>PJM_PotomacElec</v>
      </c>
      <c r="D169" s="63" t="str">
        <f t="shared" si="108"/>
        <v>capacity_types</v>
      </c>
      <c r="E169" s="63" t="str">
        <f t="shared" si="113"/>
        <v>PJM_PotomacElec</v>
      </c>
      <c r="F169" s="63">
        <f t="shared" si="116"/>
        <v>2028</v>
      </c>
      <c r="G169" s="2">
        <f>VLOOKUP(E169,load!$Z$89:$AJ$110,F169-2020, FALSE)</f>
        <v>6144</v>
      </c>
      <c r="H169" s="63">
        <f t="shared" si="114"/>
        <v>17699</v>
      </c>
      <c r="I169" s="63">
        <f t="shared" si="114"/>
        <v>0</v>
      </c>
      <c r="J169" s="1"/>
      <c r="L169" s="63">
        <f t="shared" si="106"/>
        <v>0.14799999999999999</v>
      </c>
      <c r="M169" s="63">
        <f t="shared" si="106"/>
        <v>9.01E-2</v>
      </c>
      <c r="N169" s="63">
        <f t="shared" si="115"/>
        <v>0</v>
      </c>
      <c r="O169" s="63" t="str">
        <f t="shared" si="115"/>
        <v>hard</v>
      </c>
      <c r="P169" s="63" t="str">
        <f>VLOOKUP(E169,mappings!$C$1:$K$22,6,FALSE)&amp;"-"&amp;D169</f>
        <v>SWMAAC-capacity_types</v>
      </c>
      <c r="Q169" s="63">
        <f>VLOOKUP(E169,mappings!$C$1:$K$22,9,FALSE)</f>
        <v>3</v>
      </c>
      <c r="R169" s="34">
        <f t="shared" si="93"/>
        <v>0.47613143211407316</v>
      </c>
      <c r="S169" s="63">
        <f t="shared" si="87"/>
        <v>1</v>
      </c>
    </row>
    <row r="170" spans="1:19" x14ac:dyDescent="0.2">
      <c r="A170" s="63" t="str">
        <f t="shared" si="113"/>
        <v>PJM_PotomacElec-capacity_types</v>
      </c>
      <c r="B170" s="63" t="str">
        <f t="shared" si="107"/>
        <v>capacity</v>
      </c>
      <c r="C170" s="63" t="str">
        <f t="shared" si="92"/>
        <v>PJM_PotomacElec</v>
      </c>
      <c r="D170" s="63" t="str">
        <f t="shared" si="108"/>
        <v>capacity_types</v>
      </c>
      <c r="E170" s="63" t="str">
        <f t="shared" si="113"/>
        <v>PJM_PotomacElec</v>
      </c>
      <c r="F170" s="63">
        <f t="shared" si="116"/>
        <v>2029</v>
      </c>
      <c r="G170" s="2">
        <f>VLOOKUP(E170,load!$Z$89:$AJ$110,F170-2020, FALSE)</f>
        <v>6153</v>
      </c>
      <c r="H170" s="63">
        <f t="shared" si="114"/>
        <v>17699</v>
      </c>
      <c r="I170" s="63">
        <f t="shared" si="114"/>
        <v>0</v>
      </c>
      <c r="J170" s="1"/>
      <c r="L170" s="63">
        <f t="shared" si="106"/>
        <v>0.14799999999999999</v>
      </c>
      <c r="M170" s="63">
        <f t="shared" si="106"/>
        <v>9.01E-2</v>
      </c>
      <c r="N170" s="63">
        <f t="shared" si="115"/>
        <v>0</v>
      </c>
      <c r="O170" s="63" t="str">
        <f t="shared" si="115"/>
        <v>hard</v>
      </c>
      <c r="P170" s="63" t="str">
        <f>VLOOKUP(E170,mappings!$C$1:$K$22,6,FALSE)&amp;"-"&amp;D170</f>
        <v>SWMAAC-capacity_types</v>
      </c>
      <c r="Q170" s="63">
        <f>VLOOKUP(E170,mappings!$C$1:$K$22,9,FALSE)</f>
        <v>3</v>
      </c>
      <c r="R170" s="34">
        <f t="shared" si="93"/>
        <v>0.47509844799629375</v>
      </c>
      <c r="S170" s="63">
        <f t="shared" si="87"/>
        <v>1</v>
      </c>
    </row>
    <row r="171" spans="1:19" x14ac:dyDescent="0.2">
      <c r="A171" s="63" t="str">
        <f t="shared" si="113"/>
        <v>PJM_PotomacElec-capacity_types</v>
      </c>
      <c r="B171" s="63" t="str">
        <f t="shared" si="107"/>
        <v>capacity</v>
      </c>
      <c r="C171" s="63" t="str">
        <f t="shared" si="92"/>
        <v>PJM_PotomacElec</v>
      </c>
      <c r="D171" s="63" t="str">
        <f t="shared" si="108"/>
        <v>capacity_types</v>
      </c>
      <c r="E171" s="63" t="str">
        <f t="shared" si="113"/>
        <v>PJM_PotomacElec</v>
      </c>
      <c r="F171" s="63">
        <f t="shared" si="116"/>
        <v>2030</v>
      </c>
      <c r="G171" s="2">
        <f>VLOOKUP(E171,load!$Z$89:$AJ$110,F171-2020, FALSE)</f>
        <v>6142</v>
      </c>
      <c r="H171" s="63">
        <f t="shared" si="114"/>
        <v>17699</v>
      </c>
      <c r="I171" s="63">
        <f t="shared" si="114"/>
        <v>0</v>
      </c>
      <c r="J171" s="1"/>
      <c r="L171" s="63">
        <f t="shared" si="106"/>
        <v>0.14799999999999999</v>
      </c>
      <c r="M171" s="63">
        <f t="shared" si="106"/>
        <v>9.01E-2</v>
      </c>
      <c r="N171" s="63">
        <f t="shared" si="115"/>
        <v>0</v>
      </c>
      <c r="O171" s="63" t="str">
        <f t="shared" si="115"/>
        <v>hard</v>
      </c>
      <c r="P171" s="63" t="str">
        <f>VLOOKUP(E171,mappings!$C$1:$K$22,6,FALSE)&amp;"-"&amp;D171</f>
        <v>SWMAAC-capacity_types</v>
      </c>
      <c r="Q171" s="63">
        <f>VLOOKUP(E171,mappings!$C$1:$K$22,9,FALSE)</f>
        <v>3</v>
      </c>
      <c r="R171" s="34">
        <f t="shared" si="93"/>
        <v>0.47355435620663067</v>
      </c>
      <c r="S171" s="63">
        <f t="shared" si="87"/>
        <v>1</v>
      </c>
    </row>
    <row r="172" spans="1:19" x14ac:dyDescent="0.2">
      <c r="A172" s="63" t="str">
        <f t="shared" si="113"/>
        <v>PJM_PotomacElec-capacity_types</v>
      </c>
      <c r="B172" s="63" t="str">
        <f t="shared" si="107"/>
        <v>capacity</v>
      </c>
      <c r="C172" s="63" t="str">
        <f t="shared" si="92"/>
        <v>PJM_PotomacElec</v>
      </c>
      <c r="D172" s="63" t="str">
        <f t="shared" si="108"/>
        <v>capacity_types</v>
      </c>
      <c r="E172" s="63" t="str">
        <f t="shared" si="113"/>
        <v>PJM_PotomacElec</v>
      </c>
      <c r="F172" s="63">
        <f t="shared" si="116"/>
        <v>2031</v>
      </c>
      <c r="G172" s="2">
        <f>VLOOKUP(E172,load!$Z$89:$AJ$110,F172-2020, FALSE)</f>
        <v>6153</v>
      </c>
      <c r="H172" s="63">
        <f t="shared" si="114"/>
        <v>17699</v>
      </c>
      <c r="I172" s="63">
        <f t="shared" si="114"/>
        <v>0</v>
      </c>
      <c r="J172" s="1"/>
      <c r="L172" s="63">
        <f t="shared" si="106"/>
        <v>0.14799999999999999</v>
      </c>
      <c r="M172" s="63">
        <f t="shared" si="106"/>
        <v>9.01E-2</v>
      </c>
      <c r="N172" s="63">
        <f t="shared" si="115"/>
        <v>0</v>
      </c>
      <c r="O172" s="63" t="str">
        <f t="shared" si="115"/>
        <v>hard</v>
      </c>
      <c r="P172" s="63" t="str">
        <f>VLOOKUP(E172,mappings!$C$1:$K$22,6,FALSE)&amp;"-"&amp;D172</f>
        <v>SWMAAC-capacity_types</v>
      </c>
      <c r="Q172" s="63">
        <f>VLOOKUP(E172,mappings!$C$1:$K$22,9,FALSE)</f>
        <v>3</v>
      </c>
      <c r="R172" s="34">
        <f t="shared" si="93"/>
        <v>0.47214548802946593</v>
      </c>
      <c r="S172" s="63">
        <f t="shared" si="87"/>
        <v>1</v>
      </c>
    </row>
    <row r="173" spans="1:19" x14ac:dyDescent="0.2">
      <c r="A173" s="63" t="str">
        <f t="shared" si="20"/>
        <v>PJM_PublicServiceEG-capacity_types</v>
      </c>
      <c r="B173" s="63" t="str">
        <f t="shared" si="107"/>
        <v>capacity</v>
      </c>
      <c r="C173" s="63" t="str">
        <f t="shared" si="92"/>
        <v>PJM_PublicServiceEG</v>
      </c>
      <c r="D173" s="63" t="str">
        <f t="shared" si="108"/>
        <v>capacity_types</v>
      </c>
      <c r="E173" s="63" t="s">
        <v>113</v>
      </c>
      <c r="F173" s="63">
        <v>2023</v>
      </c>
      <c r="G173" s="2">
        <f>VLOOKUP(E173,load!$Z$89:$AJ$110,F173-2020, FALSE)</f>
        <v>10102</v>
      </c>
      <c r="H173" s="42">
        <v>36640</v>
      </c>
      <c r="I173" s="63">
        <v>0</v>
      </c>
      <c r="J173" s="1"/>
      <c r="L173" s="63">
        <f t="shared" si="106"/>
        <v>0.14799999999999999</v>
      </c>
      <c r="M173" s="63">
        <f t="shared" si="106"/>
        <v>9.01E-2</v>
      </c>
      <c r="N173" s="63">
        <f>N164</f>
        <v>0</v>
      </c>
      <c r="O173" s="63" t="s">
        <v>12</v>
      </c>
      <c r="P173" s="63" t="str">
        <f>VLOOKUP(E173,mappings!$C$1:$K$22,6,FALSE)&amp;"-"&amp;D173</f>
        <v>EMAAC-capacity_types</v>
      </c>
      <c r="Q173" s="63">
        <f>VLOOKUP(E173,mappings!$C$1:$K$22,9,FALSE)</f>
        <v>3</v>
      </c>
      <c r="R173" s="34">
        <f t="shared" si="93"/>
        <v>0.31660764095652993</v>
      </c>
      <c r="S173" s="63">
        <f t="shared" si="87"/>
        <v>1</v>
      </c>
    </row>
    <row r="174" spans="1:19" x14ac:dyDescent="0.2">
      <c r="A174" s="63" t="str">
        <f t="shared" ref="A174:E181" si="117">A173</f>
        <v>PJM_PublicServiceEG-capacity_types</v>
      </c>
      <c r="B174" s="63" t="str">
        <f t="shared" si="107"/>
        <v>capacity</v>
      </c>
      <c r="C174" s="63" t="str">
        <f t="shared" si="92"/>
        <v>PJM_PublicServiceEG</v>
      </c>
      <c r="D174" s="63" t="str">
        <f t="shared" si="108"/>
        <v>capacity_types</v>
      </c>
      <c r="E174" s="63" t="str">
        <f t="shared" si="117"/>
        <v>PJM_PublicServiceEG</v>
      </c>
      <c r="F174" s="63">
        <f>F173+1</f>
        <v>2024</v>
      </c>
      <c r="G174" s="2">
        <f>VLOOKUP(E174,load!$Z$89:$AJ$110,F174-2020, FALSE)</f>
        <v>10176</v>
      </c>
      <c r="H174" s="63">
        <f t="shared" ref="H174:I181" si="118">H173</f>
        <v>36640</v>
      </c>
      <c r="I174" s="63">
        <f t="shared" si="118"/>
        <v>0</v>
      </c>
      <c r="J174" s="1"/>
      <c r="L174" s="63">
        <f t="shared" si="106"/>
        <v>0.14799999999999999</v>
      </c>
      <c r="M174" s="63">
        <f t="shared" si="106"/>
        <v>9.01E-2</v>
      </c>
      <c r="N174" s="63">
        <f t="shared" ref="N174:O181" si="119">N173</f>
        <v>0</v>
      </c>
      <c r="O174" s="63" t="str">
        <f t="shared" si="119"/>
        <v>hard</v>
      </c>
      <c r="P174" s="63" t="str">
        <f>VLOOKUP(E174,mappings!$C$1:$K$22,6,FALSE)&amp;"-"&amp;D174</f>
        <v>EMAAC-capacity_types</v>
      </c>
      <c r="Q174" s="63">
        <f>VLOOKUP(E174,mappings!$C$1:$K$22,9,FALSE)</f>
        <v>3</v>
      </c>
      <c r="R174" s="34">
        <f t="shared" si="93"/>
        <v>0.31750390015600621</v>
      </c>
      <c r="S174" s="63">
        <f t="shared" si="87"/>
        <v>1</v>
      </c>
    </row>
    <row r="175" spans="1:19" x14ac:dyDescent="0.2">
      <c r="A175" s="63" t="str">
        <f t="shared" si="117"/>
        <v>PJM_PublicServiceEG-capacity_types</v>
      </c>
      <c r="B175" s="63" t="str">
        <f t="shared" si="107"/>
        <v>capacity</v>
      </c>
      <c r="C175" s="63" t="str">
        <f t="shared" si="92"/>
        <v>PJM_PublicServiceEG</v>
      </c>
      <c r="D175" s="63" t="str">
        <f t="shared" si="108"/>
        <v>capacity_types</v>
      </c>
      <c r="E175" s="63" t="str">
        <f t="shared" si="117"/>
        <v>PJM_PublicServiceEG</v>
      </c>
      <c r="F175" s="63">
        <f t="shared" ref="F175:F181" si="120">F174+1</f>
        <v>2025</v>
      </c>
      <c r="G175" s="2">
        <f>VLOOKUP(E175,load!$Z$89:$AJ$110,F175-2020, FALSE)</f>
        <v>10209</v>
      </c>
      <c r="H175" s="63">
        <f t="shared" si="118"/>
        <v>36640</v>
      </c>
      <c r="I175" s="63">
        <f t="shared" si="118"/>
        <v>0</v>
      </c>
      <c r="J175" s="1"/>
      <c r="L175" s="63">
        <f t="shared" si="106"/>
        <v>0.14799999999999999</v>
      </c>
      <c r="M175" s="63">
        <f t="shared" si="106"/>
        <v>9.01E-2</v>
      </c>
      <c r="N175" s="63">
        <f t="shared" si="119"/>
        <v>0</v>
      </c>
      <c r="O175" s="63" t="str">
        <f t="shared" si="119"/>
        <v>hard</v>
      </c>
      <c r="P175" s="63" t="str">
        <f>VLOOKUP(E175,mappings!$C$1:$K$22,6,FALSE)&amp;"-"&amp;D175</f>
        <v>EMAAC-capacity_types</v>
      </c>
      <c r="Q175" s="63">
        <f>VLOOKUP(E175,mappings!$C$1:$K$22,9,FALSE)</f>
        <v>3</v>
      </c>
      <c r="R175" s="34">
        <f t="shared" si="93"/>
        <v>0.31779977586850955</v>
      </c>
      <c r="S175" s="63">
        <f t="shared" si="87"/>
        <v>1</v>
      </c>
    </row>
    <row r="176" spans="1:19" x14ac:dyDescent="0.2">
      <c r="A176" s="63" t="str">
        <f t="shared" si="117"/>
        <v>PJM_PublicServiceEG-capacity_types</v>
      </c>
      <c r="B176" s="63" t="str">
        <f t="shared" si="107"/>
        <v>capacity</v>
      </c>
      <c r="C176" s="63" t="str">
        <f t="shared" si="92"/>
        <v>PJM_PublicServiceEG</v>
      </c>
      <c r="D176" s="63" t="str">
        <f t="shared" si="108"/>
        <v>capacity_types</v>
      </c>
      <c r="E176" s="63" t="str">
        <f t="shared" si="117"/>
        <v>PJM_PublicServiceEG</v>
      </c>
      <c r="F176" s="63">
        <f t="shared" si="120"/>
        <v>2026</v>
      </c>
      <c r="G176" s="2">
        <f>VLOOKUP(E176,load!$Z$89:$AJ$110,F176-2020, FALSE)</f>
        <v>10258</v>
      </c>
      <c r="H176" s="63">
        <f t="shared" si="118"/>
        <v>36640</v>
      </c>
      <c r="I176" s="63">
        <f t="shared" si="118"/>
        <v>0</v>
      </c>
      <c r="J176" s="1"/>
      <c r="L176" s="63">
        <f t="shared" si="106"/>
        <v>0.14799999999999999</v>
      </c>
      <c r="M176" s="63">
        <f t="shared" si="106"/>
        <v>9.01E-2</v>
      </c>
      <c r="N176" s="63">
        <f t="shared" si="119"/>
        <v>0</v>
      </c>
      <c r="O176" s="63" t="str">
        <f t="shared" si="119"/>
        <v>hard</v>
      </c>
      <c r="P176" s="63" t="str">
        <f>VLOOKUP(E176,mappings!$C$1:$K$22,6,FALSE)&amp;"-"&amp;D176</f>
        <v>EMAAC-capacity_types</v>
      </c>
      <c r="Q176" s="63">
        <f>VLOOKUP(E176,mappings!$C$1:$K$22,9,FALSE)</f>
        <v>3</v>
      </c>
      <c r="R176" s="34">
        <f t="shared" si="93"/>
        <v>0.31853185939634826</v>
      </c>
      <c r="S176" s="63">
        <f t="shared" si="87"/>
        <v>1</v>
      </c>
    </row>
    <row r="177" spans="1:19" x14ac:dyDescent="0.2">
      <c r="A177" s="63" t="str">
        <f t="shared" si="117"/>
        <v>PJM_PublicServiceEG-capacity_types</v>
      </c>
      <c r="B177" s="63" t="str">
        <f t="shared" si="107"/>
        <v>capacity</v>
      </c>
      <c r="C177" s="63" t="str">
        <f t="shared" si="92"/>
        <v>PJM_PublicServiceEG</v>
      </c>
      <c r="D177" s="63" t="str">
        <f t="shared" si="108"/>
        <v>capacity_types</v>
      </c>
      <c r="E177" s="63" t="str">
        <f t="shared" si="117"/>
        <v>PJM_PublicServiceEG</v>
      </c>
      <c r="F177" s="63">
        <f t="shared" si="120"/>
        <v>2027</v>
      </c>
      <c r="G177" s="2">
        <f>VLOOKUP(E177,load!$Z$89:$AJ$110,F177-2020, FALSE)</f>
        <v>10297</v>
      </c>
      <c r="H177" s="63">
        <f t="shared" si="118"/>
        <v>36640</v>
      </c>
      <c r="I177" s="63">
        <f t="shared" si="118"/>
        <v>0</v>
      </c>
      <c r="J177" s="1"/>
      <c r="L177" s="63">
        <f t="shared" si="106"/>
        <v>0.14799999999999999</v>
      </c>
      <c r="M177" s="63">
        <f t="shared" si="106"/>
        <v>9.01E-2</v>
      </c>
      <c r="N177" s="63">
        <f t="shared" si="119"/>
        <v>0</v>
      </c>
      <c r="O177" s="63" t="str">
        <f t="shared" si="119"/>
        <v>hard</v>
      </c>
      <c r="P177" s="63" t="str">
        <f>VLOOKUP(E177,mappings!$C$1:$K$22,6,FALSE)&amp;"-"&amp;D177</f>
        <v>EMAAC-capacity_types</v>
      </c>
      <c r="Q177" s="63">
        <f>VLOOKUP(E177,mappings!$C$1:$K$22,9,FALSE)</f>
        <v>3</v>
      </c>
      <c r="R177" s="34">
        <f t="shared" si="93"/>
        <v>0.31899008674101609</v>
      </c>
      <c r="S177" s="63">
        <f t="shared" si="87"/>
        <v>1</v>
      </c>
    </row>
    <row r="178" spans="1:19" x14ac:dyDescent="0.2">
      <c r="A178" s="63" t="str">
        <f t="shared" si="117"/>
        <v>PJM_PublicServiceEG-capacity_types</v>
      </c>
      <c r="B178" s="63" t="str">
        <f t="shared" si="107"/>
        <v>capacity</v>
      </c>
      <c r="C178" s="63" t="str">
        <f t="shared" si="92"/>
        <v>PJM_PublicServiceEG</v>
      </c>
      <c r="D178" s="63" t="str">
        <f t="shared" si="108"/>
        <v>capacity_types</v>
      </c>
      <c r="E178" s="63" t="str">
        <f t="shared" si="117"/>
        <v>PJM_PublicServiceEG</v>
      </c>
      <c r="F178" s="63">
        <f t="shared" si="120"/>
        <v>2028</v>
      </c>
      <c r="G178" s="2">
        <f>VLOOKUP(E178,load!$Z$89:$AJ$110,F178-2020, FALSE)</f>
        <v>10363</v>
      </c>
      <c r="H178" s="63">
        <f t="shared" si="118"/>
        <v>36640</v>
      </c>
      <c r="I178" s="63">
        <f t="shared" si="118"/>
        <v>0</v>
      </c>
      <c r="J178" s="1"/>
      <c r="L178" s="63">
        <f t="shared" si="106"/>
        <v>0.14799999999999999</v>
      </c>
      <c r="M178" s="63">
        <f t="shared" si="106"/>
        <v>9.01E-2</v>
      </c>
      <c r="N178" s="63">
        <f t="shared" si="119"/>
        <v>0</v>
      </c>
      <c r="O178" s="63" t="str">
        <f t="shared" si="119"/>
        <v>hard</v>
      </c>
      <c r="P178" s="63" t="str">
        <f>VLOOKUP(E178,mappings!$C$1:$K$22,6,FALSE)&amp;"-"&amp;D178</f>
        <v>EMAAC-capacity_types</v>
      </c>
      <c r="Q178" s="63">
        <f>VLOOKUP(E178,mappings!$C$1:$K$22,9,FALSE)</f>
        <v>3</v>
      </c>
      <c r="R178" s="34">
        <f t="shared" si="93"/>
        <v>0.31969767083140521</v>
      </c>
      <c r="S178" s="63">
        <f t="shared" si="87"/>
        <v>1</v>
      </c>
    </row>
    <row r="179" spans="1:19" x14ac:dyDescent="0.2">
      <c r="A179" s="63" t="str">
        <f t="shared" si="117"/>
        <v>PJM_PublicServiceEG-capacity_types</v>
      </c>
      <c r="B179" s="63" t="str">
        <f t="shared" si="107"/>
        <v>capacity</v>
      </c>
      <c r="C179" s="63" t="str">
        <f t="shared" si="92"/>
        <v>PJM_PublicServiceEG</v>
      </c>
      <c r="D179" s="63" t="str">
        <f t="shared" si="108"/>
        <v>capacity_types</v>
      </c>
      <c r="E179" s="63" t="str">
        <f t="shared" si="117"/>
        <v>PJM_PublicServiceEG</v>
      </c>
      <c r="F179" s="63">
        <f t="shared" si="120"/>
        <v>2029</v>
      </c>
      <c r="G179" s="2">
        <f>VLOOKUP(E179,load!$Z$89:$AJ$110,F179-2020, FALSE)</f>
        <v>10458</v>
      </c>
      <c r="H179" s="63">
        <f t="shared" si="118"/>
        <v>36640</v>
      </c>
      <c r="I179" s="63">
        <f t="shared" si="118"/>
        <v>0</v>
      </c>
      <c r="J179" s="1"/>
      <c r="L179" s="63">
        <f t="shared" si="106"/>
        <v>0.14799999999999999</v>
      </c>
      <c r="M179" s="63">
        <f t="shared" si="106"/>
        <v>9.01E-2</v>
      </c>
      <c r="N179" s="63">
        <f t="shared" si="119"/>
        <v>0</v>
      </c>
      <c r="O179" s="63" t="str">
        <f t="shared" si="119"/>
        <v>hard</v>
      </c>
      <c r="P179" s="63" t="str">
        <f>VLOOKUP(E179,mappings!$C$1:$K$22,6,FALSE)&amp;"-"&amp;D179</f>
        <v>EMAAC-capacity_types</v>
      </c>
      <c r="Q179" s="63">
        <f>VLOOKUP(E179,mappings!$C$1:$K$22,9,FALSE)</f>
        <v>3</v>
      </c>
      <c r="R179" s="34">
        <f t="shared" si="93"/>
        <v>0.32055172413793104</v>
      </c>
      <c r="S179" s="63">
        <f t="shared" si="87"/>
        <v>1</v>
      </c>
    </row>
    <row r="180" spans="1:19" x14ac:dyDescent="0.2">
      <c r="A180" s="63" t="str">
        <f t="shared" si="117"/>
        <v>PJM_PublicServiceEG-capacity_types</v>
      </c>
      <c r="B180" s="63" t="str">
        <f t="shared" si="107"/>
        <v>capacity</v>
      </c>
      <c r="C180" s="63" t="str">
        <f t="shared" si="92"/>
        <v>PJM_PublicServiceEG</v>
      </c>
      <c r="D180" s="63" t="str">
        <f t="shared" si="108"/>
        <v>capacity_types</v>
      </c>
      <c r="E180" s="63" t="str">
        <f t="shared" si="117"/>
        <v>PJM_PublicServiceEG</v>
      </c>
      <c r="F180" s="63">
        <f t="shared" si="120"/>
        <v>2030</v>
      </c>
      <c r="G180" s="2">
        <f>VLOOKUP(E180,load!$Z$89:$AJ$110,F180-2020, FALSE)</f>
        <v>10522</v>
      </c>
      <c r="H180" s="63">
        <f t="shared" si="118"/>
        <v>36640</v>
      </c>
      <c r="I180" s="63">
        <f t="shared" si="118"/>
        <v>0</v>
      </c>
      <c r="J180" s="1"/>
      <c r="L180" s="63">
        <f t="shared" si="106"/>
        <v>0.14799999999999999</v>
      </c>
      <c r="M180" s="63">
        <f t="shared" si="106"/>
        <v>9.01E-2</v>
      </c>
      <c r="N180" s="63">
        <f t="shared" si="119"/>
        <v>0</v>
      </c>
      <c r="O180" s="63" t="str">
        <f t="shared" si="119"/>
        <v>hard</v>
      </c>
      <c r="P180" s="63" t="str">
        <f>VLOOKUP(E180,mappings!$C$1:$K$22,6,FALSE)&amp;"-"&amp;D180</f>
        <v>EMAAC-capacity_types</v>
      </c>
      <c r="Q180" s="63">
        <f>VLOOKUP(E180,mappings!$C$1:$K$22,9,FALSE)</f>
        <v>3</v>
      </c>
      <c r="R180" s="34">
        <f t="shared" si="93"/>
        <v>0.32062650455556574</v>
      </c>
      <c r="S180" s="63">
        <f t="shared" si="87"/>
        <v>1</v>
      </c>
    </row>
    <row r="181" spans="1:19" x14ac:dyDescent="0.2">
      <c r="A181" s="63" t="str">
        <f t="shared" si="117"/>
        <v>PJM_PublicServiceEG-capacity_types</v>
      </c>
      <c r="B181" s="63" t="str">
        <f t="shared" si="107"/>
        <v>capacity</v>
      </c>
      <c r="C181" s="63" t="str">
        <f t="shared" si="92"/>
        <v>PJM_PublicServiceEG</v>
      </c>
      <c r="D181" s="63" t="str">
        <f t="shared" si="108"/>
        <v>capacity_types</v>
      </c>
      <c r="E181" s="63" t="str">
        <f t="shared" si="117"/>
        <v>PJM_PublicServiceEG</v>
      </c>
      <c r="F181" s="63">
        <f t="shared" si="120"/>
        <v>2031</v>
      </c>
      <c r="G181" s="2">
        <f>VLOOKUP(E181,load!$Z$89:$AJ$110,F181-2020, FALSE)</f>
        <v>10597</v>
      </c>
      <c r="H181" s="63">
        <f t="shared" si="118"/>
        <v>36640</v>
      </c>
      <c r="I181" s="63">
        <f t="shared" si="118"/>
        <v>0</v>
      </c>
      <c r="J181" s="1"/>
      <c r="L181" s="63">
        <f t="shared" si="106"/>
        <v>0.14799999999999999</v>
      </c>
      <c r="M181" s="63">
        <f t="shared" si="106"/>
        <v>9.01E-2</v>
      </c>
      <c r="N181" s="63">
        <f t="shared" si="119"/>
        <v>0</v>
      </c>
      <c r="O181" s="63" t="str">
        <f t="shared" si="119"/>
        <v>hard</v>
      </c>
      <c r="P181" s="63" t="str">
        <f>VLOOKUP(E181,mappings!$C$1:$K$22,6,FALSE)&amp;"-"&amp;D181</f>
        <v>EMAAC-capacity_types</v>
      </c>
      <c r="Q181" s="63">
        <f>VLOOKUP(E181,mappings!$C$1:$K$22,9,FALSE)</f>
        <v>3</v>
      </c>
      <c r="R181" s="34">
        <f t="shared" si="93"/>
        <v>0.32109202193739961</v>
      </c>
      <c r="S181" s="63">
        <f t="shared" si="87"/>
        <v>1</v>
      </c>
    </row>
    <row r="182" spans="1:19" x14ac:dyDescent="0.2">
      <c r="A182" s="63" t="str">
        <f t="shared" si="20"/>
        <v>PJM_RocklandElec-capacity_types</v>
      </c>
      <c r="B182" s="63" t="str">
        <f t="shared" si="107"/>
        <v>capacity</v>
      </c>
      <c r="C182" s="63" t="str">
        <f t="shared" si="92"/>
        <v>PJM_RocklandElec</v>
      </c>
      <c r="D182" s="63" t="str">
        <f t="shared" si="108"/>
        <v>capacity_types</v>
      </c>
      <c r="E182" s="63" t="s">
        <v>114</v>
      </c>
      <c r="F182" s="63">
        <v>2023</v>
      </c>
      <c r="G182" s="2">
        <f>VLOOKUP(E182,load!$Z$89:$AJ$110,F182-2020, FALSE)</f>
        <v>403</v>
      </c>
      <c r="H182" s="42">
        <v>9999</v>
      </c>
      <c r="I182" s="63">
        <v>0</v>
      </c>
      <c r="J182" s="1"/>
      <c r="L182" s="63">
        <f t="shared" si="106"/>
        <v>0.14799999999999999</v>
      </c>
      <c r="M182" s="63">
        <f t="shared" si="106"/>
        <v>9.01E-2</v>
      </c>
      <c r="N182" s="63">
        <f>N173</f>
        <v>0</v>
      </c>
      <c r="O182" s="63" t="s">
        <v>12</v>
      </c>
      <c r="P182" s="63" t="str">
        <f>VLOOKUP(E182,mappings!$C$1:$K$22,6,FALSE)&amp;"-"&amp;D182</f>
        <v>EMAAC-capacity_types</v>
      </c>
      <c r="Q182" s="63">
        <f>VLOOKUP(E182,mappings!$C$1:$K$22,9,FALSE)</f>
        <v>3</v>
      </c>
      <c r="R182" s="34">
        <f t="shared" si="93"/>
        <v>1.2630457266430565E-2</v>
      </c>
      <c r="S182" s="63">
        <f t="shared" si="87"/>
        <v>1</v>
      </c>
    </row>
    <row r="183" spans="1:19" x14ac:dyDescent="0.2">
      <c r="A183" s="63" t="str">
        <f t="shared" ref="A183:E190" si="121">A182</f>
        <v>PJM_RocklandElec-capacity_types</v>
      </c>
      <c r="B183" s="63" t="str">
        <f t="shared" si="107"/>
        <v>capacity</v>
      </c>
      <c r="C183" s="63" t="str">
        <f t="shared" si="92"/>
        <v>PJM_RocklandElec</v>
      </c>
      <c r="D183" s="63" t="str">
        <f t="shared" si="108"/>
        <v>capacity_types</v>
      </c>
      <c r="E183" s="63" t="str">
        <f t="shared" si="121"/>
        <v>PJM_RocklandElec</v>
      </c>
      <c r="F183" s="63">
        <f>F182+1</f>
        <v>2024</v>
      </c>
      <c r="G183" s="2">
        <f>VLOOKUP(E183,load!$Z$89:$AJ$110,F183-2020, FALSE)</f>
        <v>404</v>
      </c>
      <c r="H183" s="63">
        <f t="shared" ref="H183:I190" si="122">H182</f>
        <v>9999</v>
      </c>
      <c r="I183" s="63">
        <f t="shared" si="122"/>
        <v>0</v>
      </c>
      <c r="J183" s="1"/>
      <c r="L183" s="63">
        <f t="shared" si="106"/>
        <v>0.14799999999999999</v>
      </c>
      <c r="M183" s="63">
        <f t="shared" si="106"/>
        <v>9.01E-2</v>
      </c>
      <c r="N183" s="63">
        <f t="shared" ref="N183:O190" si="123">N182</f>
        <v>0</v>
      </c>
      <c r="O183" s="63" t="str">
        <f t="shared" si="123"/>
        <v>hard</v>
      </c>
      <c r="P183" s="63" t="str">
        <f>VLOOKUP(E183,mappings!$C$1:$K$22,6,FALSE)&amp;"-"&amp;D183</f>
        <v>EMAAC-capacity_types</v>
      </c>
      <c r="Q183" s="63">
        <f>VLOOKUP(E183,mappings!$C$1:$K$22,9,FALSE)</f>
        <v>3</v>
      </c>
      <c r="R183" s="34">
        <f t="shared" si="93"/>
        <v>1.2605304212168487E-2</v>
      </c>
      <c r="S183" s="63">
        <f t="shared" si="87"/>
        <v>1</v>
      </c>
    </row>
    <row r="184" spans="1:19" x14ac:dyDescent="0.2">
      <c r="A184" s="63" t="str">
        <f t="shared" si="121"/>
        <v>PJM_RocklandElec-capacity_types</v>
      </c>
      <c r="B184" s="63" t="str">
        <f t="shared" si="107"/>
        <v>capacity</v>
      </c>
      <c r="C184" s="63" t="str">
        <f t="shared" si="92"/>
        <v>PJM_RocklandElec</v>
      </c>
      <c r="D184" s="63" t="str">
        <f t="shared" si="108"/>
        <v>capacity_types</v>
      </c>
      <c r="E184" s="63" t="str">
        <f t="shared" si="121"/>
        <v>PJM_RocklandElec</v>
      </c>
      <c r="F184" s="63">
        <f t="shared" ref="F184:F190" si="124">F183+1</f>
        <v>2025</v>
      </c>
      <c r="G184" s="2">
        <f>VLOOKUP(E184,load!$Z$89:$AJ$110,F184-2020, FALSE)</f>
        <v>404</v>
      </c>
      <c r="H184" s="63">
        <f t="shared" si="122"/>
        <v>9999</v>
      </c>
      <c r="I184" s="63">
        <f t="shared" si="122"/>
        <v>0</v>
      </c>
      <c r="J184" s="1"/>
      <c r="L184" s="63">
        <f t="shared" si="106"/>
        <v>0.14799999999999999</v>
      </c>
      <c r="M184" s="63">
        <f t="shared" si="106"/>
        <v>9.01E-2</v>
      </c>
      <c r="N184" s="63">
        <f t="shared" si="123"/>
        <v>0</v>
      </c>
      <c r="O184" s="63" t="str">
        <f t="shared" si="123"/>
        <v>hard</v>
      </c>
      <c r="P184" s="63" t="str">
        <f>VLOOKUP(E184,mappings!$C$1:$K$22,6,FALSE)&amp;"-"&amp;D184</f>
        <v>EMAAC-capacity_types</v>
      </c>
      <c r="Q184" s="63">
        <f>VLOOKUP(E184,mappings!$C$1:$K$22,9,FALSE)</f>
        <v>3</v>
      </c>
      <c r="R184" s="34">
        <f t="shared" si="93"/>
        <v>1.2576266965508655E-2</v>
      </c>
      <c r="S184" s="63">
        <f t="shared" si="87"/>
        <v>1</v>
      </c>
    </row>
    <row r="185" spans="1:19" x14ac:dyDescent="0.2">
      <c r="A185" s="63" t="str">
        <f t="shared" si="121"/>
        <v>PJM_RocklandElec-capacity_types</v>
      </c>
      <c r="B185" s="63" t="str">
        <f t="shared" si="107"/>
        <v>capacity</v>
      </c>
      <c r="C185" s="63" t="str">
        <f t="shared" si="92"/>
        <v>PJM_RocklandElec</v>
      </c>
      <c r="D185" s="63" t="str">
        <f t="shared" si="108"/>
        <v>capacity_types</v>
      </c>
      <c r="E185" s="63" t="str">
        <f t="shared" si="121"/>
        <v>PJM_RocklandElec</v>
      </c>
      <c r="F185" s="63">
        <f t="shared" si="124"/>
        <v>2026</v>
      </c>
      <c r="G185" s="2">
        <f>VLOOKUP(E185,load!$Z$89:$AJ$110,F185-2020, FALSE)</f>
        <v>403</v>
      </c>
      <c r="H185" s="63">
        <f t="shared" si="122"/>
        <v>9999</v>
      </c>
      <c r="I185" s="63">
        <f t="shared" si="122"/>
        <v>0</v>
      </c>
      <c r="J185" s="1"/>
      <c r="L185" s="63">
        <f t="shared" si="106"/>
        <v>0.14799999999999999</v>
      </c>
      <c r="M185" s="63">
        <f t="shared" si="106"/>
        <v>9.01E-2</v>
      </c>
      <c r="N185" s="63">
        <f t="shared" si="123"/>
        <v>0</v>
      </c>
      <c r="O185" s="63" t="str">
        <f t="shared" si="123"/>
        <v>hard</v>
      </c>
      <c r="P185" s="63" t="str">
        <f>VLOOKUP(E185,mappings!$C$1:$K$22,6,FALSE)&amp;"-"&amp;D185</f>
        <v>EMAAC-capacity_types</v>
      </c>
      <c r="Q185" s="63">
        <f>VLOOKUP(E185,mappings!$C$1:$K$22,9,FALSE)</f>
        <v>3</v>
      </c>
      <c r="R185" s="34">
        <f t="shared" si="93"/>
        <v>1.2513973419450999E-2</v>
      </c>
      <c r="S185" s="63">
        <f t="shared" si="87"/>
        <v>1</v>
      </c>
    </row>
    <row r="186" spans="1:19" x14ac:dyDescent="0.2">
      <c r="A186" s="63" t="str">
        <f t="shared" si="121"/>
        <v>PJM_RocklandElec-capacity_types</v>
      </c>
      <c r="B186" s="63" t="str">
        <f t="shared" si="107"/>
        <v>capacity</v>
      </c>
      <c r="C186" s="63" t="str">
        <f t="shared" si="92"/>
        <v>PJM_RocklandElec</v>
      </c>
      <c r="D186" s="63" t="str">
        <f t="shared" si="108"/>
        <v>capacity_types</v>
      </c>
      <c r="E186" s="63" t="str">
        <f t="shared" si="121"/>
        <v>PJM_RocklandElec</v>
      </c>
      <c r="F186" s="63">
        <f t="shared" si="124"/>
        <v>2027</v>
      </c>
      <c r="G186" s="2">
        <f>VLOOKUP(E186,load!$Z$89:$AJ$110,F186-2020, FALSE)</f>
        <v>404</v>
      </c>
      <c r="H186" s="63">
        <f t="shared" si="122"/>
        <v>9999</v>
      </c>
      <c r="I186" s="63">
        <f t="shared" si="122"/>
        <v>0</v>
      </c>
      <c r="J186" s="1"/>
      <c r="L186" s="63">
        <f t="shared" si="106"/>
        <v>0.14799999999999999</v>
      </c>
      <c r="M186" s="63">
        <f t="shared" si="106"/>
        <v>9.01E-2</v>
      </c>
      <c r="N186" s="63">
        <f t="shared" si="123"/>
        <v>0</v>
      </c>
      <c r="O186" s="63" t="str">
        <f t="shared" si="123"/>
        <v>hard</v>
      </c>
      <c r="P186" s="63" t="str">
        <f>VLOOKUP(E186,mappings!$C$1:$K$22,6,FALSE)&amp;"-"&amp;D186</f>
        <v>EMAAC-capacity_types</v>
      </c>
      <c r="Q186" s="63">
        <f>VLOOKUP(E186,mappings!$C$1:$K$22,9,FALSE)</f>
        <v>3</v>
      </c>
      <c r="R186" s="34">
        <f t="shared" si="93"/>
        <v>1.2515489467162329E-2</v>
      </c>
      <c r="S186" s="63">
        <f t="shared" si="87"/>
        <v>1</v>
      </c>
    </row>
    <row r="187" spans="1:19" x14ac:dyDescent="0.2">
      <c r="A187" s="63" t="str">
        <f t="shared" si="121"/>
        <v>PJM_RocklandElec-capacity_types</v>
      </c>
      <c r="B187" s="63" t="str">
        <f t="shared" si="107"/>
        <v>capacity</v>
      </c>
      <c r="C187" s="63" t="str">
        <f t="shared" si="92"/>
        <v>PJM_RocklandElec</v>
      </c>
      <c r="D187" s="63" t="str">
        <f t="shared" si="108"/>
        <v>capacity_types</v>
      </c>
      <c r="E187" s="63" t="str">
        <f t="shared" si="121"/>
        <v>PJM_RocklandElec</v>
      </c>
      <c r="F187" s="63">
        <f t="shared" si="124"/>
        <v>2028</v>
      </c>
      <c r="G187" s="2">
        <f>VLOOKUP(E187,load!$Z$89:$AJ$110,F187-2020, FALSE)</f>
        <v>405</v>
      </c>
      <c r="H187" s="63">
        <f t="shared" si="122"/>
        <v>9999</v>
      </c>
      <c r="I187" s="63">
        <f t="shared" si="122"/>
        <v>0</v>
      </c>
      <c r="J187" s="1"/>
      <c r="L187" s="63">
        <f t="shared" si="106"/>
        <v>0.14799999999999999</v>
      </c>
      <c r="M187" s="63">
        <f t="shared" si="106"/>
        <v>9.01E-2</v>
      </c>
      <c r="N187" s="63">
        <f t="shared" si="123"/>
        <v>0</v>
      </c>
      <c r="O187" s="63" t="str">
        <f t="shared" si="123"/>
        <v>hard</v>
      </c>
      <c r="P187" s="63" t="str">
        <f>VLOOKUP(E187,mappings!$C$1:$K$22,6,FALSE)&amp;"-"&amp;D187</f>
        <v>EMAAC-capacity_types</v>
      </c>
      <c r="Q187" s="63">
        <f>VLOOKUP(E187,mappings!$C$1:$K$22,9,FALSE)</f>
        <v>3</v>
      </c>
      <c r="R187" s="34">
        <f t="shared" si="93"/>
        <v>1.2494215640906987E-2</v>
      </c>
      <c r="S187" s="63">
        <f t="shared" si="87"/>
        <v>1</v>
      </c>
    </row>
    <row r="188" spans="1:19" x14ac:dyDescent="0.2">
      <c r="A188" s="63" t="str">
        <f t="shared" si="121"/>
        <v>PJM_RocklandElec-capacity_types</v>
      </c>
      <c r="B188" s="63" t="str">
        <f t="shared" si="107"/>
        <v>capacity</v>
      </c>
      <c r="C188" s="63" t="str">
        <f t="shared" si="92"/>
        <v>PJM_RocklandElec</v>
      </c>
      <c r="D188" s="63" t="str">
        <f t="shared" si="108"/>
        <v>capacity_types</v>
      </c>
      <c r="E188" s="63" t="str">
        <f t="shared" si="121"/>
        <v>PJM_RocklandElec</v>
      </c>
      <c r="F188" s="63">
        <f t="shared" si="124"/>
        <v>2029</v>
      </c>
      <c r="G188" s="2">
        <f>VLOOKUP(E188,load!$Z$89:$AJ$110,F188-2020, FALSE)</f>
        <v>407</v>
      </c>
      <c r="H188" s="63">
        <f t="shared" si="122"/>
        <v>9999</v>
      </c>
      <c r="I188" s="63">
        <f t="shared" si="122"/>
        <v>0</v>
      </c>
      <c r="J188" s="1"/>
      <c r="L188" s="63">
        <f t="shared" si="106"/>
        <v>0.14799999999999999</v>
      </c>
      <c r="M188" s="63">
        <f t="shared" si="106"/>
        <v>9.01E-2</v>
      </c>
      <c r="N188" s="63">
        <f t="shared" si="123"/>
        <v>0</v>
      </c>
      <c r="O188" s="63" t="str">
        <f t="shared" si="123"/>
        <v>hard</v>
      </c>
      <c r="P188" s="63" t="str">
        <f>VLOOKUP(E188,mappings!$C$1:$K$22,6,FALSE)&amp;"-"&amp;D188</f>
        <v>EMAAC-capacity_types</v>
      </c>
      <c r="Q188" s="63">
        <f>VLOOKUP(E188,mappings!$C$1:$K$22,9,FALSE)</f>
        <v>3</v>
      </c>
      <c r="R188" s="34">
        <f t="shared" si="93"/>
        <v>1.2475095785440614E-2</v>
      </c>
      <c r="S188" s="63">
        <f t="shared" si="87"/>
        <v>1</v>
      </c>
    </row>
    <row r="189" spans="1:19" x14ac:dyDescent="0.2">
      <c r="A189" s="63" t="str">
        <f t="shared" si="121"/>
        <v>PJM_RocklandElec-capacity_types</v>
      </c>
      <c r="B189" s="63" t="str">
        <f t="shared" si="107"/>
        <v>capacity</v>
      </c>
      <c r="C189" s="63" t="str">
        <f t="shared" si="92"/>
        <v>PJM_RocklandElec</v>
      </c>
      <c r="D189" s="63" t="str">
        <f t="shared" si="108"/>
        <v>capacity_types</v>
      </c>
      <c r="E189" s="63" t="str">
        <f t="shared" si="121"/>
        <v>PJM_RocklandElec</v>
      </c>
      <c r="F189" s="63">
        <f t="shared" si="124"/>
        <v>2030</v>
      </c>
      <c r="G189" s="2">
        <f>VLOOKUP(E189,load!$Z$89:$AJ$110,F189-2020, FALSE)</f>
        <v>407</v>
      </c>
      <c r="H189" s="63">
        <f t="shared" si="122"/>
        <v>9999</v>
      </c>
      <c r="I189" s="63">
        <f t="shared" si="122"/>
        <v>0</v>
      </c>
      <c r="J189" s="1"/>
      <c r="L189" s="63">
        <f t="shared" si="106"/>
        <v>0.14799999999999999</v>
      </c>
      <c r="M189" s="63">
        <f t="shared" si="106"/>
        <v>9.01E-2</v>
      </c>
      <c r="N189" s="63">
        <f t="shared" si="123"/>
        <v>0</v>
      </c>
      <c r="O189" s="63" t="str">
        <f t="shared" si="123"/>
        <v>hard</v>
      </c>
      <c r="P189" s="63" t="str">
        <f>VLOOKUP(E189,mappings!$C$1:$K$22,6,FALSE)&amp;"-"&amp;D189</f>
        <v>EMAAC-capacity_types</v>
      </c>
      <c r="Q189" s="63">
        <f>VLOOKUP(E189,mappings!$C$1:$K$22,9,FALSE)</f>
        <v>3</v>
      </c>
      <c r="R189" s="34">
        <f t="shared" si="93"/>
        <v>1.2402108663192857E-2</v>
      </c>
      <c r="S189" s="63">
        <f t="shared" si="87"/>
        <v>1</v>
      </c>
    </row>
    <row r="190" spans="1:19" x14ac:dyDescent="0.2">
      <c r="A190" s="63" t="str">
        <f t="shared" si="121"/>
        <v>PJM_RocklandElec-capacity_types</v>
      </c>
      <c r="B190" s="63" t="str">
        <f t="shared" si="107"/>
        <v>capacity</v>
      </c>
      <c r="C190" s="63" t="str">
        <f t="shared" si="92"/>
        <v>PJM_RocklandElec</v>
      </c>
      <c r="D190" s="63" t="str">
        <f t="shared" si="108"/>
        <v>capacity_types</v>
      </c>
      <c r="E190" s="63" t="str">
        <f t="shared" si="121"/>
        <v>PJM_RocklandElec</v>
      </c>
      <c r="F190" s="63">
        <f t="shared" si="124"/>
        <v>2031</v>
      </c>
      <c r="G190" s="2">
        <f>VLOOKUP(E190,load!$Z$89:$AJ$110,F190-2020, FALSE)</f>
        <v>410</v>
      </c>
      <c r="H190" s="63">
        <f t="shared" si="122"/>
        <v>9999</v>
      </c>
      <c r="I190" s="63">
        <f t="shared" si="122"/>
        <v>0</v>
      </c>
      <c r="J190" s="1"/>
      <c r="L190" s="63">
        <f t="shared" si="106"/>
        <v>0.14799999999999999</v>
      </c>
      <c r="M190" s="63">
        <f t="shared" si="106"/>
        <v>9.01E-2</v>
      </c>
      <c r="N190" s="63">
        <f t="shared" si="123"/>
        <v>0</v>
      </c>
      <c r="O190" s="63" t="str">
        <f t="shared" si="123"/>
        <v>hard</v>
      </c>
      <c r="P190" s="63" t="str">
        <f>VLOOKUP(E190,mappings!$C$1:$K$22,6,FALSE)&amp;"-"&amp;D190</f>
        <v>EMAAC-capacity_types</v>
      </c>
      <c r="Q190" s="63">
        <f>VLOOKUP(E190,mappings!$C$1:$K$22,9,FALSE)</f>
        <v>3</v>
      </c>
      <c r="R190" s="34">
        <f t="shared" si="93"/>
        <v>1.2423113050328758E-2</v>
      </c>
      <c r="S190" s="63">
        <f t="shared" si="87"/>
        <v>1</v>
      </c>
    </row>
    <row r="191" spans="1:19" x14ac:dyDescent="0.2">
      <c r="A191" s="63" t="str">
        <f t="shared" ref="A191" si="125">E191&amp;"-"&amp;D191</f>
        <v>MISO4-capacity_types</v>
      </c>
      <c r="B191" s="63" t="str">
        <f t="shared" si="107"/>
        <v>capacity</v>
      </c>
      <c r="C191" s="63" t="str">
        <f t="shared" si="92"/>
        <v>MISO4</v>
      </c>
      <c r="D191" s="63" t="str">
        <f t="shared" si="108"/>
        <v>capacity_types</v>
      </c>
      <c r="E191" s="63" t="s">
        <v>401</v>
      </c>
      <c r="F191" s="63">
        <v>2023</v>
      </c>
      <c r="G191" s="2">
        <f>VLOOKUP(E191,load!$Z$89:$AJ$110,F191-2020, FALSE)</f>
        <v>10075</v>
      </c>
      <c r="H191" s="42">
        <v>0</v>
      </c>
      <c r="I191" s="63">
        <v>0</v>
      </c>
      <c r="J191" s="1"/>
      <c r="L191" s="63">
        <f t="shared" si="106"/>
        <v>0.14799999999999999</v>
      </c>
      <c r="M191" s="63">
        <f t="shared" si="106"/>
        <v>9.01E-2</v>
      </c>
      <c r="N191" s="63">
        <f>N182</f>
        <v>0</v>
      </c>
      <c r="O191" s="63" t="s">
        <v>12</v>
      </c>
      <c r="Q191" s="63">
        <v>0</v>
      </c>
      <c r="R191" s="34"/>
      <c r="S191" s="63">
        <f t="shared" si="87"/>
        <v>1</v>
      </c>
    </row>
    <row r="192" spans="1:19" x14ac:dyDescent="0.2">
      <c r="A192" s="63" t="str">
        <f t="shared" ref="A192:E199" si="126">A191</f>
        <v>MISO4-capacity_types</v>
      </c>
      <c r="B192" s="63" t="str">
        <f t="shared" si="107"/>
        <v>capacity</v>
      </c>
      <c r="C192" s="63" t="str">
        <f t="shared" si="92"/>
        <v>MISO4</v>
      </c>
      <c r="D192" s="63" t="str">
        <f t="shared" si="108"/>
        <v>capacity_types</v>
      </c>
      <c r="E192" s="63" t="str">
        <f t="shared" si="126"/>
        <v>MISO4</v>
      </c>
      <c r="F192" s="63">
        <f>F191+1</f>
        <v>2024</v>
      </c>
      <c r="G192" s="2">
        <f>VLOOKUP(E192,load!$Z$89:$AJ$110,F192-2020, FALSE)</f>
        <v>10144</v>
      </c>
      <c r="H192" s="63">
        <f t="shared" ref="H192:I199" si="127">H191</f>
        <v>0</v>
      </c>
      <c r="I192" s="63">
        <f t="shared" si="127"/>
        <v>0</v>
      </c>
      <c r="J192" s="1"/>
      <c r="L192" s="63">
        <f t="shared" si="106"/>
        <v>0.14799999999999999</v>
      </c>
      <c r="M192" s="63">
        <f t="shared" si="106"/>
        <v>9.01E-2</v>
      </c>
      <c r="N192" s="63">
        <f t="shared" ref="N192:Q199" si="128">N191</f>
        <v>0</v>
      </c>
      <c r="O192" s="63" t="str">
        <f>O191</f>
        <v>hard</v>
      </c>
      <c r="Q192" s="63">
        <f>Q191</f>
        <v>0</v>
      </c>
      <c r="R192" s="34"/>
      <c r="S192" s="63">
        <f t="shared" si="87"/>
        <v>1</v>
      </c>
    </row>
    <row r="193" spans="1:19" x14ac:dyDescent="0.2">
      <c r="A193" s="63" t="str">
        <f t="shared" si="126"/>
        <v>MISO4-capacity_types</v>
      </c>
      <c r="B193" s="63" t="str">
        <f t="shared" si="107"/>
        <v>capacity</v>
      </c>
      <c r="C193" s="63" t="str">
        <f t="shared" si="92"/>
        <v>MISO4</v>
      </c>
      <c r="D193" s="63" t="str">
        <f t="shared" si="108"/>
        <v>capacity_types</v>
      </c>
      <c r="E193" s="63" t="str">
        <f t="shared" si="126"/>
        <v>MISO4</v>
      </c>
      <c r="F193" s="63">
        <f t="shared" ref="F193:F199" si="129">F192+1</f>
        <v>2025</v>
      </c>
      <c r="G193" s="2">
        <f>VLOOKUP(E193,load!$Z$89:$AJ$110,F193-2020, FALSE)</f>
        <v>10196</v>
      </c>
      <c r="H193" s="63">
        <f t="shared" si="127"/>
        <v>0</v>
      </c>
      <c r="I193" s="63">
        <f t="shared" si="127"/>
        <v>0</v>
      </c>
      <c r="J193" s="1"/>
      <c r="L193" s="63">
        <f t="shared" si="106"/>
        <v>0.14799999999999999</v>
      </c>
      <c r="M193" s="63">
        <f t="shared" si="106"/>
        <v>9.01E-2</v>
      </c>
      <c r="N193" s="63">
        <f t="shared" si="128"/>
        <v>0</v>
      </c>
      <c r="O193" s="63" t="str">
        <f t="shared" si="128"/>
        <v>hard</v>
      </c>
      <c r="Q193" s="63">
        <f t="shared" si="128"/>
        <v>0</v>
      </c>
      <c r="R193" s="34"/>
      <c r="S193" s="63">
        <f t="shared" si="87"/>
        <v>1</v>
      </c>
    </row>
    <row r="194" spans="1:19" x14ac:dyDescent="0.2">
      <c r="A194" s="63" t="str">
        <f t="shared" si="126"/>
        <v>MISO4-capacity_types</v>
      </c>
      <c r="B194" s="63" t="str">
        <f t="shared" si="107"/>
        <v>capacity</v>
      </c>
      <c r="C194" s="63" t="str">
        <f t="shared" si="92"/>
        <v>MISO4</v>
      </c>
      <c r="D194" s="63" t="str">
        <f t="shared" si="108"/>
        <v>capacity_types</v>
      </c>
      <c r="E194" s="63" t="str">
        <f t="shared" si="126"/>
        <v>MISO4</v>
      </c>
      <c r="F194" s="63">
        <f t="shared" si="129"/>
        <v>2026</v>
      </c>
      <c r="G194" s="2">
        <f>VLOOKUP(E194,load!$Z$89:$AJ$110,F194-2020, FALSE)</f>
        <v>10246</v>
      </c>
      <c r="H194" s="63">
        <f t="shared" si="127"/>
        <v>0</v>
      </c>
      <c r="I194" s="63">
        <f t="shared" si="127"/>
        <v>0</v>
      </c>
      <c r="J194" s="1"/>
      <c r="L194" s="63">
        <f t="shared" si="106"/>
        <v>0.14799999999999999</v>
      </c>
      <c r="M194" s="63">
        <f t="shared" si="106"/>
        <v>9.01E-2</v>
      </c>
      <c r="N194" s="63">
        <f t="shared" si="128"/>
        <v>0</v>
      </c>
      <c r="O194" s="63" t="str">
        <f t="shared" si="128"/>
        <v>hard</v>
      </c>
      <c r="Q194" s="63">
        <f t="shared" si="128"/>
        <v>0</v>
      </c>
      <c r="R194" s="34"/>
      <c r="S194" s="63">
        <f t="shared" si="87"/>
        <v>1</v>
      </c>
    </row>
    <row r="195" spans="1:19" x14ac:dyDescent="0.2">
      <c r="A195" s="63" t="str">
        <f t="shared" si="126"/>
        <v>MISO4-capacity_types</v>
      </c>
      <c r="B195" s="63" t="str">
        <f t="shared" si="107"/>
        <v>capacity</v>
      </c>
      <c r="C195" s="63" t="str">
        <f t="shared" si="92"/>
        <v>MISO4</v>
      </c>
      <c r="D195" s="63" t="str">
        <f t="shared" si="108"/>
        <v>capacity_types</v>
      </c>
      <c r="E195" s="63" t="str">
        <f t="shared" si="126"/>
        <v>MISO4</v>
      </c>
      <c r="F195" s="63">
        <f t="shared" si="129"/>
        <v>2027</v>
      </c>
      <c r="G195" s="2">
        <f>VLOOKUP(E195,load!$Z$89:$AJ$110,F195-2020, FALSE)</f>
        <v>10303</v>
      </c>
      <c r="H195" s="63">
        <f t="shared" si="127"/>
        <v>0</v>
      </c>
      <c r="I195" s="63">
        <f t="shared" si="127"/>
        <v>0</v>
      </c>
      <c r="J195" s="1"/>
      <c r="L195" s="63">
        <f t="shared" si="106"/>
        <v>0.14799999999999999</v>
      </c>
      <c r="M195" s="63">
        <f t="shared" si="106"/>
        <v>9.01E-2</v>
      </c>
      <c r="N195" s="63">
        <f t="shared" si="128"/>
        <v>0</v>
      </c>
      <c r="O195" s="63" t="str">
        <f t="shared" si="128"/>
        <v>hard</v>
      </c>
      <c r="Q195" s="63">
        <f t="shared" si="128"/>
        <v>0</v>
      </c>
      <c r="R195" s="34"/>
      <c r="S195" s="63">
        <f t="shared" ref="S195:S244" si="130">IF(COUNTIF($P$2:$P$244,A195)=0,1,0)</f>
        <v>1</v>
      </c>
    </row>
    <row r="196" spans="1:19" x14ac:dyDescent="0.2">
      <c r="A196" s="63" t="str">
        <f t="shared" si="126"/>
        <v>MISO4-capacity_types</v>
      </c>
      <c r="B196" s="63" t="str">
        <f t="shared" si="107"/>
        <v>capacity</v>
      </c>
      <c r="C196" s="63" t="str">
        <f t="shared" si="92"/>
        <v>MISO4</v>
      </c>
      <c r="D196" s="63" t="str">
        <f t="shared" si="108"/>
        <v>capacity_types</v>
      </c>
      <c r="E196" s="63" t="str">
        <f t="shared" si="126"/>
        <v>MISO4</v>
      </c>
      <c r="F196" s="63">
        <f t="shared" si="129"/>
        <v>2028</v>
      </c>
      <c r="G196" s="2">
        <f>VLOOKUP(E196,load!$Z$89:$AJ$110,F196-2020, FALSE)</f>
        <v>10353</v>
      </c>
      <c r="H196" s="63">
        <f t="shared" si="127"/>
        <v>0</v>
      </c>
      <c r="I196" s="63">
        <f t="shared" si="127"/>
        <v>0</v>
      </c>
      <c r="J196" s="1"/>
      <c r="L196" s="63">
        <f t="shared" si="106"/>
        <v>0.14799999999999999</v>
      </c>
      <c r="M196" s="63">
        <f t="shared" si="106"/>
        <v>9.01E-2</v>
      </c>
      <c r="N196" s="63">
        <f t="shared" si="128"/>
        <v>0</v>
      </c>
      <c r="O196" s="63" t="str">
        <f t="shared" si="128"/>
        <v>hard</v>
      </c>
      <c r="Q196" s="63">
        <f t="shared" si="128"/>
        <v>0</v>
      </c>
      <c r="R196" s="34"/>
      <c r="S196" s="63">
        <f t="shared" si="130"/>
        <v>1</v>
      </c>
    </row>
    <row r="197" spans="1:19" x14ac:dyDescent="0.2">
      <c r="A197" s="63" t="str">
        <f t="shared" si="126"/>
        <v>MISO4-capacity_types</v>
      </c>
      <c r="B197" s="63" t="str">
        <f t="shared" si="107"/>
        <v>capacity</v>
      </c>
      <c r="C197" s="63" t="str">
        <f t="shared" si="92"/>
        <v>MISO4</v>
      </c>
      <c r="D197" s="63" t="str">
        <f t="shared" si="108"/>
        <v>capacity_types</v>
      </c>
      <c r="E197" s="63" t="str">
        <f t="shared" si="126"/>
        <v>MISO4</v>
      </c>
      <c r="F197" s="63">
        <f t="shared" si="129"/>
        <v>2029</v>
      </c>
      <c r="G197" s="2">
        <f>VLOOKUP(E197,load!$Z$89:$AJ$110,F197-2020, FALSE)</f>
        <v>10396</v>
      </c>
      <c r="H197" s="63">
        <f t="shared" si="127"/>
        <v>0</v>
      </c>
      <c r="I197" s="63">
        <f t="shared" si="127"/>
        <v>0</v>
      </c>
      <c r="J197" s="1"/>
      <c r="L197" s="63">
        <f t="shared" si="106"/>
        <v>0.14799999999999999</v>
      </c>
      <c r="M197" s="63">
        <f t="shared" si="106"/>
        <v>9.01E-2</v>
      </c>
      <c r="N197" s="63">
        <f t="shared" si="128"/>
        <v>0</v>
      </c>
      <c r="O197" s="63" t="str">
        <f t="shared" si="128"/>
        <v>hard</v>
      </c>
      <c r="Q197" s="63">
        <f t="shared" si="128"/>
        <v>0</v>
      </c>
      <c r="R197" s="34"/>
      <c r="S197" s="63">
        <f t="shared" si="130"/>
        <v>1</v>
      </c>
    </row>
    <row r="198" spans="1:19" x14ac:dyDescent="0.2">
      <c r="A198" s="63" t="str">
        <f t="shared" si="126"/>
        <v>MISO4-capacity_types</v>
      </c>
      <c r="B198" s="63" t="str">
        <f t="shared" si="107"/>
        <v>capacity</v>
      </c>
      <c r="C198" s="63" t="str">
        <f t="shared" si="92"/>
        <v>MISO4</v>
      </c>
      <c r="D198" s="63" t="str">
        <f t="shared" si="108"/>
        <v>capacity_types</v>
      </c>
      <c r="E198" s="63" t="str">
        <f t="shared" si="126"/>
        <v>MISO4</v>
      </c>
      <c r="F198" s="63">
        <f t="shared" si="129"/>
        <v>2030</v>
      </c>
      <c r="G198" s="2">
        <f>VLOOKUP(E198,load!$Z$89:$AJ$110,F198-2020, FALSE)</f>
        <v>10439</v>
      </c>
      <c r="H198" s="63">
        <f t="shared" si="127"/>
        <v>0</v>
      </c>
      <c r="I198" s="63">
        <f t="shared" si="127"/>
        <v>0</v>
      </c>
      <c r="J198" s="1"/>
      <c r="L198" s="63">
        <f t="shared" si="106"/>
        <v>0.14799999999999999</v>
      </c>
      <c r="M198" s="63">
        <f t="shared" si="106"/>
        <v>9.01E-2</v>
      </c>
      <c r="N198" s="63">
        <f t="shared" si="128"/>
        <v>0</v>
      </c>
      <c r="O198" s="63" t="str">
        <f t="shared" si="128"/>
        <v>hard</v>
      </c>
      <c r="Q198" s="63">
        <f t="shared" si="128"/>
        <v>0</v>
      </c>
      <c r="R198" s="34"/>
      <c r="S198" s="63">
        <f t="shared" si="130"/>
        <v>1</v>
      </c>
    </row>
    <row r="199" spans="1:19" x14ac:dyDescent="0.2">
      <c r="A199" s="63" t="str">
        <f t="shared" si="126"/>
        <v>MISO4-capacity_types</v>
      </c>
      <c r="B199" s="63" t="str">
        <f t="shared" si="107"/>
        <v>capacity</v>
      </c>
      <c r="C199" s="63" t="str">
        <f t="shared" si="92"/>
        <v>MISO4</v>
      </c>
      <c r="D199" s="63" t="str">
        <f t="shared" si="108"/>
        <v>capacity_types</v>
      </c>
      <c r="E199" s="63" t="str">
        <f t="shared" si="126"/>
        <v>MISO4</v>
      </c>
      <c r="F199" s="63">
        <f t="shared" si="129"/>
        <v>2031</v>
      </c>
      <c r="G199" s="2">
        <f>VLOOKUP(E199,load!$Z$89:$AJ$110,F199-2020, FALSE)</f>
        <v>10492</v>
      </c>
      <c r="H199" s="63">
        <f t="shared" si="127"/>
        <v>0</v>
      </c>
      <c r="I199" s="63">
        <f t="shared" si="127"/>
        <v>0</v>
      </c>
      <c r="J199" s="1"/>
      <c r="L199" s="63">
        <f t="shared" si="106"/>
        <v>0.14799999999999999</v>
      </c>
      <c r="M199" s="63">
        <f t="shared" si="106"/>
        <v>9.01E-2</v>
      </c>
      <c r="N199" s="63">
        <f t="shared" si="128"/>
        <v>0</v>
      </c>
      <c r="O199" s="63" t="str">
        <f t="shared" si="128"/>
        <v>hard</v>
      </c>
      <c r="Q199" s="63">
        <f t="shared" si="128"/>
        <v>0</v>
      </c>
      <c r="R199" s="34"/>
      <c r="S199" s="63">
        <f t="shared" si="130"/>
        <v>1</v>
      </c>
    </row>
    <row r="200" spans="1:19" x14ac:dyDescent="0.2">
      <c r="A200" s="63" t="str">
        <f t="shared" ref="A200" si="131">E200&amp;"-"&amp;D200</f>
        <v>MAAC-capacity_types</v>
      </c>
      <c r="B200" s="63" t="str">
        <f t="shared" si="107"/>
        <v>capacity</v>
      </c>
      <c r="D200" s="63" t="str">
        <f t="shared" si="108"/>
        <v>capacity_types</v>
      </c>
      <c r="E200" s="63" t="s">
        <v>575</v>
      </c>
      <c r="F200" s="63">
        <v>2023</v>
      </c>
      <c r="G200" s="63">
        <f>VLOOKUP(E200,load!$AW$88:$BF$93,capacity_zonal!F200-2021,FALSE)</f>
        <v>57776</v>
      </c>
      <c r="H200" s="63">
        <v>13676</v>
      </c>
      <c r="I200" s="63">
        <v>0</v>
      </c>
      <c r="J200" s="1"/>
      <c r="L200" s="63">
        <f t="shared" si="106"/>
        <v>0.14799999999999999</v>
      </c>
      <c r="M200" s="63">
        <f t="shared" si="106"/>
        <v>9.01E-2</v>
      </c>
      <c r="N200" s="63">
        <v>0</v>
      </c>
      <c r="O200" s="63" t="s">
        <v>12</v>
      </c>
      <c r="P200" s="63" t="str">
        <f>A2</f>
        <v>RTO-capacity_types</v>
      </c>
      <c r="Q200" s="63">
        <v>1</v>
      </c>
      <c r="R200" s="34">
        <f t="shared" si="93"/>
        <v>0.36630612581311894</v>
      </c>
      <c r="S200" s="63">
        <f t="shared" si="130"/>
        <v>0</v>
      </c>
    </row>
    <row r="201" spans="1:19" x14ac:dyDescent="0.2">
      <c r="A201" s="63" t="str">
        <f t="shared" ref="A201" si="132">A200</f>
        <v>MAAC-capacity_types</v>
      </c>
      <c r="B201" s="63" t="str">
        <f t="shared" si="107"/>
        <v>capacity</v>
      </c>
      <c r="D201" s="63" t="str">
        <f t="shared" si="108"/>
        <v>capacity_types</v>
      </c>
      <c r="E201" s="63" t="str">
        <f t="shared" ref="E201" si="133">E200</f>
        <v>MAAC</v>
      </c>
      <c r="F201" s="63">
        <f>F200+1</f>
        <v>2024</v>
      </c>
      <c r="G201" s="63">
        <f>VLOOKUP(E201,load!$AW$88:$BF$93,capacity_zonal!F201-2021,FALSE)</f>
        <v>57991</v>
      </c>
      <c r="H201" s="63">
        <f>H200</f>
        <v>13676</v>
      </c>
      <c r="I201" s="63">
        <v>0</v>
      </c>
      <c r="J201" s="1"/>
      <c r="L201" s="63">
        <f t="shared" si="106"/>
        <v>0.14799999999999999</v>
      </c>
      <c r="M201" s="63">
        <f t="shared" si="106"/>
        <v>9.01E-2</v>
      </c>
      <c r="N201" s="63">
        <f t="shared" ref="N201:O201" si="134">N200</f>
        <v>0</v>
      </c>
      <c r="O201" s="63" t="str">
        <f t="shared" si="134"/>
        <v>hard</v>
      </c>
      <c r="P201" s="63" t="str">
        <f>P200</f>
        <v>RTO-capacity_types</v>
      </c>
      <c r="Q201" s="63">
        <v>1</v>
      </c>
      <c r="R201" s="34">
        <f t="shared" si="93"/>
        <v>0.36451694009680058</v>
      </c>
      <c r="S201" s="63">
        <f t="shared" si="130"/>
        <v>0</v>
      </c>
    </row>
    <row r="202" spans="1:19" x14ac:dyDescent="0.2">
      <c r="A202" s="63" t="str">
        <f t="shared" ref="A202" si="135">A201</f>
        <v>MAAC-capacity_types</v>
      </c>
      <c r="B202" s="63" t="str">
        <f t="shared" si="107"/>
        <v>capacity</v>
      </c>
      <c r="D202" s="63" t="str">
        <f t="shared" si="108"/>
        <v>capacity_types</v>
      </c>
      <c r="E202" s="63" t="str">
        <f t="shared" ref="E202" si="136">E201</f>
        <v>MAAC</v>
      </c>
      <c r="F202" s="63">
        <f t="shared" ref="F202:F208" si="137">F201+1</f>
        <v>2025</v>
      </c>
      <c r="G202" s="63">
        <f>VLOOKUP(E202,load!$AW$88:$BF$93,capacity_zonal!F202-2021,FALSE)</f>
        <v>58159</v>
      </c>
      <c r="H202" s="63">
        <f t="shared" ref="H202:H208" si="138">H201</f>
        <v>13676</v>
      </c>
      <c r="I202" s="63">
        <v>0</v>
      </c>
      <c r="J202" s="1"/>
      <c r="L202" s="63">
        <f t="shared" si="106"/>
        <v>0.14799999999999999</v>
      </c>
      <c r="M202" s="63">
        <f t="shared" si="106"/>
        <v>9.01E-2</v>
      </c>
      <c r="N202" s="63">
        <f t="shared" ref="N202:P202" si="139">N201</f>
        <v>0</v>
      </c>
      <c r="O202" s="63" t="str">
        <f t="shared" si="139"/>
        <v>hard</v>
      </c>
      <c r="P202" s="63" t="str">
        <f t="shared" si="139"/>
        <v>RTO-capacity_types</v>
      </c>
      <c r="Q202" s="63">
        <v>1</v>
      </c>
      <c r="R202" s="34">
        <f t="shared" si="93"/>
        <v>0.36288591609054832</v>
      </c>
      <c r="S202" s="63">
        <f t="shared" si="130"/>
        <v>0</v>
      </c>
    </row>
    <row r="203" spans="1:19" x14ac:dyDescent="0.2">
      <c r="A203" s="63" t="str">
        <f t="shared" ref="A203" si="140">A202</f>
        <v>MAAC-capacity_types</v>
      </c>
      <c r="B203" s="63" t="str">
        <f t="shared" si="107"/>
        <v>capacity</v>
      </c>
      <c r="D203" s="63" t="str">
        <f t="shared" si="108"/>
        <v>capacity_types</v>
      </c>
      <c r="E203" s="63" t="str">
        <f t="shared" ref="E203" si="141">E202</f>
        <v>MAAC</v>
      </c>
      <c r="F203" s="63">
        <f t="shared" si="137"/>
        <v>2026</v>
      </c>
      <c r="G203" s="63">
        <f>VLOOKUP(E203,load!$AW$88:$BF$93,capacity_zonal!F203-2021,FALSE)</f>
        <v>58267</v>
      </c>
      <c r="H203" s="63">
        <f t="shared" si="138"/>
        <v>13676</v>
      </c>
      <c r="I203" s="63">
        <v>0</v>
      </c>
      <c r="J203" s="1"/>
      <c r="L203" s="63">
        <f t="shared" si="106"/>
        <v>0.14799999999999999</v>
      </c>
      <c r="M203" s="63">
        <f t="shared" si="106"/>
        <v>9.01E-2</v>
      </c>
      <c r="N203" s="63">
        <f t="shared" ref="N203:P203" si="142">N202</f>
        <v>0</v>
      </c>
      <c r="O203" s="63" t="str">
        <f t="shared" si="142"/>
        <v>hard</v>
      </c>
      <c r="P203" s="63" t="str">
        <f t="shared" si="142"/>
        <v>RTO-capacity_types</v>
      </c>
      <c r="Q203" s="63">
        <v>1</v>
      </c>
      <c r="R203" s="34">
        <f t="shared" si="93"/>
        <v>0.36111954682648389</v>
      </c>
      <c r="S203" s="63">
        <f t="shared" si="130"/>
        <v>0</v>
      </c>
    </row>
    <row r="204" spans="1:19" x14ac:dyDescent="0.2">
      <c r="A204" s="63" t="str">
        <f t="shared" ref="A204" si="143">A203</f>
        <v>MAAC-capacity_types</v>
      </c>
      <c r="B204" s="63" t="str">
        <f t="shared" si="107"/>
        <v>capacity</v>
      </c>
      <c r="D204" s="63" t="str">
        <f t="shared" si="108"/>
        <v>capacity_types</v>
      </c>
      <c r="E204" s="63" t="str">
        <f t="shared" ref="E204" si="144">E203</f>
        <v>MAAC</v>
      </c>
      <c r="F204" s="63">
        <f t="shared" si="137"/>
        <v>2027</v>
      </c>
      <c r="G204" s="63">
        <f>VLOOKUP(E204,load!$AW$88:$BF$93,capacity_zonal!F204-2021,FALSE)</f>
        <v>58403</v>
      </c>
      <c r="H204" s="63">
        <f t="shared" si="138"/>
        <v>13676</v>
      </c>
      <c r="I204" s="63">
        <v>0</v>
      </c>
      <c r="J204" s="1"/>
      <c r="L204" s="63">
        <f t="shared" si="106"/>
        <v>0.14799999999999999</v>
      </c>
      <c r="M204" s="63">
        <f t="shared" si="106"/>
        <v>9.01E-2</v>
      </c>
      <c r="N204" s="63">
        <f t="shared" ref="N204:P204" si="145">N203</f>
        <v>0</v>
      </c>
      <c r="O204" s="63" t="str">
        <f t="shared" si="145"/>
        <v>hard</v>
      </c>
      <c r="P204" s="63" t="str">
        <f t="shared" si="145"/>
        <v>RTO-capacity_types</v>
      </c>
      <c r="Q204" s="63">
        <v>1</v>
      </c>
      <c r="R204" s="34">
        <f t="shared" ref="R204:R244" si="146">G204/SUMIFS($G$11:$G$244,$P$11:$P$244,P204,$F$11:$F$244,F204)</f>
        <v>0.3606281028478277</v>
      </c>
      <c r="S204" s="63">
        <f t="shared" si="130"/>
        <v>0</v>
      </c>
    </row>
    <row r="205" spans="1:19" x14ac:dyDescent="0.2">
      <c r="A205" s="63" t="str">
        <f t="shared" ref="A205" si="147">A204</f>
        <v>MAAC-capacity_types</v>
      </c>
      <c r="B205" s="63" t="str">
        <f t="shared" si="107"/>
        <v>capacity</v>
      </c>
      <c r="D205" s="63" t="str">
        <f t="shared" si="108"/>
        <v>capacity_types</v>
      </c>
      <c r="E205" s="63" t="str">
        <f t="shared" ref="E205" si="148">E204</f>
        <v>MAAC</v>
      </c>
      <c r="F205" s="63">
        <f t="shared" si="137"/>
        <v>2028</v>
      </c>
      <c r="G205" s="63">
        <f>VLOOKUP(E205,load!$AW$88:$BF$93,capacity_zonal!F205-2021,FALSE)</f>
        <v>58609</v>
      </c>
      <c r="H205" s="63">
        <f t="shared" si="138"/>
        <v>13676</v>
      </c>
      <c r="I205" s="63">
        <v>0</v>
      </c>
      <c r="J205" s="1"/>
      <c r="L205" s="63">
        <f t="shared" si="106"/>
        <v>0.14799999999999999</v>
      </c>
      <c r="M205" s="63">
        <f t="shared" si="106"/>
        <v>9.01E-2</v>
      </c>
      <c r="N205" s="63">
        <f t="shared" ref="N205:P205" si="149">N204</f>
        <v>0</v>
      </c>
      <c r="O205" s="63" t="str">
        <f t="shared" si="149"/>
        <v>hard</v>
      </c>
      <c r="P205" s="63" t="str">
        <f t="shared" si="149"/>
        <v>RTO-capacity_types</v>
      </c>
      <c r="Q205" s="63">
        <v>1</v>
      </c>
      <c r="R205" s="34">
        <f t="shared" si="146"/>
        <v>0.36026505535304859</v>
      </c>
      <c r="S205" s="63">
        <f t="shared" si="130"/>
        <v>0</v>
      </c>
    </row>
    <row r="206" spans="1:19" x14ac:dyDescent="0.2">
      <c r="A206" s="63" t="str">
        <f t="shared" ref="A206" si="150">A205</f>
        <v>MAAC-capacity_types</v>
      </c>
      <c r="B206" s="63" t="str">
        <f t="shared" si="107"/>
        <v>capacity</v>
      </c>
      <c r="D206" s="63" t="str">
        <f t="shared" si="108"/>
        <v>capacity_types</v>
      </c>
      <c r="E206" s="63" t="str">
        <f t="shared" ref="E206" si="151">E205</f>
        <v>MAAC</v>
      </c>
      <c r="F206" s="63">
        <f t="shared" si="137"/>
        <v>2029</v>
      </c>
      <c r="G206" s="63">
        <f>VLOOKUP(E206,load!$AW$88:$BF$93,capacity_zonal!F206-2021,FALSE)</f>
        <v>58913</v>
      </c>
      <c r="H206" s="63">
        <f t="shared" si="138"/>
        <v>13676</v>
      </c>
      <c r="I206" s="63">
        <v>0</v>
      </c>
      <c r="J206" s="1"/>
      <c r="L206" s="63">
        <f t="shared" si="106"/>
        <v>0.14799999999999999</v>
      </c>
      <c r="M206" s="63">
        <f t="shared" si="106"/>
        <v>9.01E-2</v>
      </c>
      <c r="N206" s="63">
        <f t="shared" ref="N206:P206" si="152">N205</f>
        <v>0</v>
      </c>
      <c r="O206" s="63" t="str">
        <f t="shared" si="152"/>
        <v>hard</v>
      </c>
      <c r="P206" s="63" t="str">
        <f t="shared" si="152"/>
        <v>RTO-capacity_types</v>
      </c>
      <c r="Q206" s="63">
        <v>1</v>
      </c>
      <c r="R206" s="34">
        <f t="shared" si="146"/>
        <v>0.36002468894375322</v>
      </c>
      <c r="S206" s="63">
        <f t="shared" si="130"/>
        <v>0</v>
      </c>
    </row>
    <row r="207" spans="1:19" x14ac:dyDescent="0.2">
      <c r="A207" s="63" t="str">
        <f t="shared" ref="A207" si="153">A206</f>
        <v>MAAC-capacity_types</v>
      </c>
      <c r="B207" s="63" t="str">
        <f t="shared" si="107"/>
        <v>capacity</v>
      </c>
      <c r="D207" s="63" t="str">
        <f t="shared" si="108"/>
        <v>capacity_types</v>
      </c>
      <c r="E207" s="63" t="str">
        <f t="shared" ref="E207" si="154">E206</f>
        <v>MAAC</v>
      </c>
      <c r="F207" s="63">
        <f t="shared" si="137"/>
        <v>2030</v>
      </c>
      <c r="G207" s="63">
        <f>VLOOKUP(E207,load!$AW$88:$BF$93,capacity_zonal!F207-2021,FALSE)</f>
        <v>59208</v>
      </c>
      <c r="H207" s="63">
        <f t="shared" si="138"/>
        <v>13676</v>
      </c>
      <c r="I207" s="63">
        <v>0</v>
      </c>
      <c r="J207" s="1"/>
      <c r="L207" s="63">
        <f t="shared" si="106"/>
        <v>0.14799999999999999</v>
      </c>
      <c r="M207" s="63">
        <f t="shared" si="106"/>
        <v>9.01E-2</v>
      </c>
      <c r="N207" s="63">
        <f t="shared" ref="N207:P207" si="155">N206</f>
        <v>0</v>
      </c>
      <c r="O207" s="63" t="str">
        <f t="shared" si="155"/>
        <v>hard</v>
      </c>
      <c r="P207" s="63" t="str">
        <f t="shared" si="155"/>
        <v>RTO-capacity_types</v>
      </c>
      <c r="Q207" s="63">
        <v>1</v>
      </c>
      <c r="R207" s="34">
        <f t="shared" si="146"/>
        <v>0.35971056932302142</v>
      </c>
      <c r="S207" s="63">
        <f t="shared" si="130"/>
        <v>0</v>
      </c>
    </row>
    <row r="208" spans="1:19" x14ac:dyDescent="0.2">
      <c r="A208" s="63" t="str">
        <f t="shared" ref="A208" si="156">A207</f>
        <v>MAAC-capacity_types</v>
      </c>
      <c r="B208" s="63" t="str">
        <f t="shared" si="107"/>
        <v>capacity</v>
      </c>
      <c r="D208" s="63" t="str">
        <f t="shared" si="108"/>
        <v>capacity_types</v>
      </c>
      <c r="E208" s="63" t="str">
        <f t="shared" ref="E208" si="157">E207</f>
        <v>MAAC</v>
      </c>
      <c r="F208" s="63">
        <f t="shared" si="137"/>
        <v>2031</v>
      </c>
      <c r="G208" s="63">
        <f>VLOOKUP(E208,load!$AW$88:$BF$93,capacity_zonal!F208-2021,FALSE)</f>
        <v>59563</v>
      </c>
      <c r="H208" s="63">
        <f t="shared" si="138"/>
        <v>13676</v>
      </c>
      <c r="I208" s="63">
        <v>0</v>
      </c>
      <c r="J208" s="1"/>
      <c r="L208" s="63">
        <f t="shared" si="106"/>
        <v>0.14799999999999999</v>
      </c>
      <c r="M208" s="63">
        <f t="shared" si="106"/>
        <v>9.01E-2</v>
      </c>
      <c r="N208" s="63">
        <f t="shared" ref="N208:P208" si="158">N207</f>
        <v>0</v>
      </c>
      <c r="O208" s="63" t="str">
        <f t="shared" si="158"/>
        <v>hard</v>
      </c>
      <c r="P208" s="63" t="str">
        <f t="shared" si="158"/>
        <v>RTO-capacity_types</v>
      </c>
      <c r="Q208" s="63">
        <v>1</v>
      </c>
      <c r="R208" s="34">
        <f t="shared" si="146"/>
        <v>0.35984509799183201</v>
      </c>
      <c r="S208" s="63">
        <f t="shared" si="130"/>
        <v>0</v>
      </c>
    </row>
    <row r="209" spans="1:19" x14ac:dyDescent="0.2">
      <c r="A209" s="63" t="str">
        <f t="shared" ref="A209" si="159">E209&amp;"-"&amp;D209</f>
        <v>EMAAC-capacity_types</v>
      </c>
      <c r="B209" s="63" t="str">
        <f t="shared" si="107"/>
        <v>capacity</v>
      </c>
      <c r="D209" s="63" t="str">
        <f t="shared" si="108"/>
        <v>capacity_types</v>
      </c>
      <c r="E209" s="63" t="s">
        <v>572</v>
      </c>
      <c r="F209" s="63">
        <v>2023</v>
      </c>
      <c r="G209" s="63">
        <f>VLOOKUP(E209,load!$AW$88:$BF$93,capacity_zonal!F209-2021,FALSE)</f>
        <v>31907</v>
      </c>
      <c r="H209" s="63">
        <v>10180</v>
      </c>
      <c r="I209" s="63">
        <v>0</v>
      </c>
      <c r="J209" s="1"/>
      <c r="L209" s="63">
        <f t="shared" si="106"/>
        <v>0.14799999999999999</v>
      </c>
      <c r="M209" s="63">
        <f t="shared" si="106"/>
        <v>9.01E-2</v>
      </c>
      <c r="N209" s="63">
        <v>0</v>
      </c>
      <c r="O209" s="63" t="s">
        <v>12</v>
      </c>
      <c r="P209" s="63" t="str">
        <f>A200</f>
        <v>MAAC-capacity_types</v>
      </c>
      <c r="Q209" s="63">
        <v>2</v>
      </c>
      <c r="R209" s="34">
        <f t="shared" si="146"/>
        <v>0.55225353087787321</v>
      </c>
      <c r="S209" s="63">
        <f t="shared" si="130"/>
        <v>0</v>
      </c>
    </row>
    <row r="210" spans="1:19" x14ac:dyDescent="0.2">
      <c r="A210" s="63" t="str">
        <f t="shared" ref="A210:A217" si="160">A209</f>
        <v>EMAAC-capacity_types</v>
      </c>
      <c r="B210" s="63" t="str">
        <f t="shared" si="107"/>
        <v>capacity</v>
      </c>
      <c r="D210" s="63" t="str">
        <f t="shared" si="108"/>
        <v>capacity_types</v>
      </c>
      <c r="E210" s="63" t="str">
        <f t="shared" ref="E210:E217" si="161">E209</f>
        <v>EMAAC</v>
      </c>
      <c r="F210" s="63">
        <f>F209+1</f>
        <v>2024</v>
      </c>
      <c r="G210" s="63">
        <f>VLOOKUP(E210,load!$AW$88:$BF$93,capacity_zonal!F210-2021,FALSE)</f>
        <v>32050</v>
      </c>
      <c r="H210" s="63">
        <f>H209</f>
        <v>10180</v>
      </c>
      <c r="I210" s="63">
        <v>0</v>
      </c>
      <c r="J210" s="1"/>
      <c r="L210" s="63">
        <f t="shared" si="106"/>
        <v>0.14799999999999999</v>
      </c>
      <c r="M210" s="63">
        <f t="shared" si="106"/>
        <v>9.01E-2</v>
      </c>
      <c r="N210" s="63">
        <f t="shared" ref="N210:O210" si="162">N209</f>
        <v>0</v>
      </c>
      <c r="O210" s="63" t="str">
        <f t="shared" si="162"/>
        <v>hard</v>
      </c>
      <c r="P210" s="63" t="str">
        <f>P209</f>
        <v>MAAC-capacity_types</v>
      </c>
      <c r="Q210" s="63">
        <v>2</v>
      </c>
      <c r="R210" s="34">
        <f t="shared" si="146"/>
        <v>0.55267196633960447</v>
      </c>
      <c r="S210" s="63">
        <f t="shared" si="130"/>
        <v>0</v>
      </c>
    </row>
    <row r="211" spans="1:19" x14ac:dyDescent="0.2">
      <c r="A211" s="63" t="str">
        <f t="shared" si="160"/>
        <v>EMAAC-capacity_types</v>
      </c>
      <c r="B211" s="63" t="str">
        <f t="shared" si="107"/>
        <v>capacity</v>
      </c>
      <c r="D211" s="63" t="str">
        <f t="shared" si="108"/>
        <v>capacity_types</v>
      </c>
      <c r="E211" s="63" t="str">
        <f t="shared" si="161"/>
        <v>EMAAC</v>
      </c>
      <c r="F211" s="63">
        <f t="shared" ref="F211:F217" si="163">F210+1</f>
        <v>2025</v>
      </c>
      <c r="G211" s="63">
        <f>VLOOKUP(E211,load!$AW$88:$BF$93,capacity_zonal!F211-2021,FALSE)</f>
        <v>32124</v>
      </c>
      <c r="H211" s="63">
        <f t="shared" ref="H211:H217" si="164">H210</f>
        <v>10180</v>
      </c>
      <c r="I211" s="63">
        <v>0</v>
      </c>
      <c r="J211" s="1"/>
      <c r="L211" s="63">
        <f t="shared" si="106"/>
        <v>0.14799999999999999</v>
      </c>
      <c r="M211" s="63">
        <f t="shared" si="106"/>
        <v>9.01E-2</v>
      </c>
      <c r="N211" s="63">
        <f t="shared" ref="N211:P211" si="165">N210</f>
        <v>0</v>
      </c>
      <c r="O211" s="63" t="str">
        <f t="shared" si="165"/>
        <v>hard</v>
      </c>
      <c r="P211" s="63" t="str">
        <f t="shared" si="165"/>
        <v>MAAC-capacity_types</v>
      </c>
      <c r="Q211" s="63">
        <v>2</v>
      </c>
      <c r="R211" s="34">
        <f t="shared" si="146"/>
        <v>0.55234787393180762</v>
      </c>
      <c r="S211" s="63">
        <f t="shared" si="130"/>
        <v>0</v>
      </c>
    </row>
    <row r="212" spans="1:19" x14ac:dyDescent="0.2">
      <c r="A212" s="63" t="str">
        <f t="shared" si="160"/>
        <v>EMAAC-capacity_types</v>
      </c>
      <c r="B212" s="63" t="str">
        <f t="shared" si="107"/>
        <v>capacity</v>
      </c>
      <c r="D212" s="63" t="str">
        <f t="shared" si="108"/>
        <v>capacity_types</v>
      </c>
      <c r="E212" s="63" t="str">
        <f t="shared" si="161"/>
        <v>EMAAC</v>
      </c>
      <c r="F212" s="63">
        <f t="shared" si="163"/>
        <v>2026</v>
      </c>
      <c r="G212" s="63">
        <f>VLOOKUP(E212,load!$AW$88:$BF$93,capacity_zonal!F212-2021,FALSE)</f>
        <v>32204</v>
      </c>
      <c r="H212" s="63">
        <f t="shared" si="164"/>
        <v>10180</v>
      </c>
      <c r="I212" s="63">
        <v>0</v>
      </c>
      <c r="J212" s="1"/>
      <c r="L212" s="63">
        <f t="shared" si="106"/>
        <v>0.14799999999999999</v>
      </c>
      <c r="M212" s="63">
        <f t="shared" si="106"/>
        <v>9.01E-2</v>
      </c>
      <c r="N212" s="63">
        <f t="shared" ref="N212:P212" si="166">N211</f>
        <v>0</v>
      </c>
      <c r="O212" s="63" t="str">
        <f t="shared" si="166"/>
        <v>hard</v>
      </c>
      <c r="P212" s="63" t="str">
        <f t="shared" si="166"/>
        <v>MAAC-capacity_types</v>
      </c>
      <c r="Q212" s="63">
        <v>2</v>
      </c>
      <c r="R212" s="34">
        <f t="shared" si="146"/>
        <v>0.55269706695041787</v>
      </c>
      <c r="S212" s="63">
        <f t="shared" si="130"/>
        <v>0</v>
      </c>
    </row>
    <row r="213" spans="1:19" x14ac:dyDescent="0.2">
      <c r="A213" s="63" t="str">
        <f t="shared" si="160"/>
        <v>EMAAC-capacity_types</v>
      </c>
      <c r="B213" s="63" t="str">
        <f t="shared" si="107"/>
        <v>capacity</v>
      </c>
      <c r="D213" s="63" t="str">
        <f t="shared" si="108"/>
        <v>capacity_types</v>
      </c>
      <c r="E213" s="63" t="str">
        <f t="shared" si="161"/>
        <v>EMAAC</v>
      </c>
      <c r="F213" s="63">
        <f t="shared" si="163"/>
        <v>2027</v>
      </c>
      <c r="G213" s="63">
        <f>VLOOKUP(E213,load!$AW$88:$BF$93,capacity_zonal!F213-2021,FALSE)</f>
        <v>32280</v>
      </c>
      <c r="H213" s="63">
        <f t="shared" si="164"/>
        <v>10180</v>
      </c>
      <c r="I213" s="63">
        <v>0</v>
      </c>
      <c r="J213" s="1"/>
      <c r="L213" s="63">
        <f t="shared" si="106"/>
        <v>0.14799999999999999</v>
      </c>
      <c r="M213" s="63">
        <f t="shared" si="106"/>
        <v>9.01E-2</v>
      </c>
      <c r="N213" s="63">
        <f t="shared" ref="N213:P213" si="167">N212</f>
        <v>0</v>
      </c>
      <c r="O213" s="63" t="str">
        <f t="shared" si="167"/>
        <v>hard</v>
      </c>
      <c r="P213" s="63" t="str">
        <f t="shared" si="167"/>
        <v>MAAC-capacity_types</v>
      </c>
      <c r="Q213" s="63">
        <v>2</v>
      </c>
      <c r="R213" s="34">
        <f t="shared" si="146"/>
        <v>0.55271133332191835</v>
      </c>
      <c r="S213" s="63">
        <f t="shared" si="130"/>
        <v>0</v>
      </c>
    </row>
    <row r="214" spans="1:19" x14ac:dyDescent="0.2">
      <c r="A214" s="63" t="str">
        <f t="shared" si="160"/>
        <v>EMAAC-capacity_types</v>
      </c>
      <c r="B214" s="63" t="str">
        <f t="shared" si="107"/>
        <v>capacity</v>
      </c>
      <c r="D214" s="63" t="str">
        <f t="shared" si="108"/>
        <v>capacity_types</v>
      </c>
      <c r="E214" s="63" t="str">
        <f t="shared" si="161"/>
        <v>EMAAC</v>
      </c>
      <c r="F214" s="63">
        <f t="shared" si="163"/>
        <v>2028</v>
      </c>
      <c r="G214" s="63">
        <f>VLOOKUP(E214,load!$AW$88:$BF$93,capacity_zonal!F214-2021,FALSE)</f>
        <v>32415</v>
      </c>
      <c r="H214" s="63">
        <f t="shared" si="164"/>
        <v>10180</v>
      </c>
      <c r="I214" s="63">
        <v>0</v>
      </c>
      <c r="J214" s="1"/>
      <c r="L214" s="63">
        <f t="shared" si="106"/>
        <v>0.14799999999999999</v>
      </c>
      <c r="M214" s="63">
        <f t="shared" si="106"/>
        <v>9.01E-2</v>
      </c>
      <c r="N214" s="63">
        <f t="shared" ref="N214:P214" si="168">N213</f>
        <v>0</v>
      </c>
      <c r="O214" s="63" t="str">
        <f t="shared" si="168"/>
        <v>hard</v>
      </c>
      <c r="P214" s="63" t="str">
        <f t="shared" si="168"/>
        <v>MAAC-capacity_types</v>
      </c>
      <c r="Q214" s="63">
        <v>2</v>
      </c>
      <c r="R214" s="34">
        <f t="shared" si="146"/>
        <v>0.55307205378013613</v>
      </c>
      <c r="S214" s="63">
        <f t="shared" si="130"/>
        <v>0</v>
      </c>
    </row>
    <row r="215" spans="1:19" x14ac:dyDescent="0.2">
      <c r="A215" s="63" t="str">
        <f t="shared" si="160"/>
        <v>EMAAC-capacity_types</v>
      </c>
      <c r="B215" s="63" t="str">
        <f t="shared" si="107"/>
        <v>capacity</v>
      </c>
      <c r="D215" s="63" t="str">
        <f t="shared" si="108"/>
        <v>capacity_types</v>
      </c>
      <c r="E215" s="63" t="str">
        <f t="shared" si="161"/>
        <v>EMAAC</v>
      </c>
      <c r="F215" s="63">
        <f t="shared" si="163"/>
        <v>2029</v>
      </c>
      <c r="G215" s="63">
        <f>VLOOKUP(E215,load!$AW$88:$BF$93,capacity_zonal!F215-2021,FALSE)</f>
        <v>32625</v>
      </c>
      <c r="H215" s="63">
        <f t="shared" si="164"/>
        <v>10180</v>
      </c>
      <c r="I215" s="63">
        <v>0</v>
      </c>
      <c r="J215" s="1"/>
      <c r="L215" s="63">
        <f t="shared" si="106"/>
        <v>0.14799999999999999</v>
      </c>
      <c r="M215" s="63">
        <f t="shared" si="106"/>
        <v>9.01E-2</v>
      </c>
      <c r="N215" s="63">
        <f t="shared" ref="N215:P215" si="169">N214</f>
        <v>0</v>
      </c>
      <c r="O215" s="63" t="str">
        <f t="shared" si="169"/>
        <v>hard</v>
      </c>
      <c r="P215" s="63" t="str">
        <f t="shared" si="169"/>
        <v>MAAC-capacity_types</v>
      </c>
      <c r="Q215" s="63">
        <v>2</v>
      </c>
      <c r="R215" s="34">
        <f t="shared" si="146"/>
        <v>0.55378269651859524</v>
      </c>
      <c r="S215" s="63">
        <f t="shared" si="130"/>
        <v>0</v>
      </c>
    </row>
    <row r="216" spans="1:19" x14ac:dyDescent="0.2">
      <c r="A216" s="63" t="str">
        <f t="shared" si="160"/>
        <v>EMAAC-capacity_types</v>
      </c>
      <c r="B216" s="63" t="str">
        <f t="shared" si="107"/>
        <v>capacity</v>
      </c>
      <c r="D216" s="63" t="str">
        <f t="shared" si="108"/>
        <v>capacity_types</v>
      </c>
      <c r="E216" s="63" t="str">
        <f t="shared" si="161"/>
        <v>EMAAC</v>
      </c>
      <c r="F216" s="63">
        <f t="shared" si="163"/>
        <v>2030</v>
      </c>
      <c r="G216" s="63">
        <f>VLOOKUP(E216,load!$AW$88:$BF$93,capacity_zonal!F216-2021,FALSE)</f>
        <v>32817</v>
      </c>
      <c r="H216" s="63">
        <f t="shared" si="164"/>
        <v>10180</v>
      </c>
      <c r="I216" s="63">
        <v>0</v>
      </c>
      <c r="J216" s="1"/>
      <c r="L216" s="63">
        <f t="shared" si="106"/>
        <v>0.14799999999999999</v>
      </c>
      <c r="M216" s="63">
        <f t="shared" si="106"/>
        <v>9.01E-2</v>
      </c>
      <c r="N216" s="63">
        <f t="shared" ref="N216:P216" si="170">N215</f>
        <v>0</v>
      </c>
      <c r="O216" s="63" t="str">
        <f t="shared" si="170"/>
        <v>hard</v>
      </c>
      <c r="P216" s="63" t="str">
        <f t="shared" si="170"/>
        <v>MAAC-capacity_types</v>
      </c>
      <c r="Q216" s="63">
        <v>2</v>
      </c>
      <c r="R216" s="34">
        <f t="shared" si="146"/>
        <v>0.55426631536278881</v>
      </c>
      <c r="S216" s="63">
        <f t="shared" si="130"/>
        <v>0</v>
      </c>
    </row>
    <row r="217" spans="1:19" x14ac:dyDescent="0.2">
      <c r="A217" s="63" t="str">
        <f t="shared" si="160"/>
        <v>EMAAC-capacity_types</v>
      </c>
      <c r="B217" s="63" t="str">
        <f t="shared" si="107"/>
        <v>capacity</v>
      </c>
      <c r="D217" s="63" t="str">
        <f t="shared" si="108"/>
        <v>capacity_types</v>
      </c>
      <c r="E217" s="63" t="str">
        <f t="shared" si="161"/>
        <v>EMAAC</v>
      </c>
      <c r="F217" s="63">
        <f t="shared" si="163"/>
        <v>2031</v>
      </c>
      <c r="G217" s="63">
        <f>VLOOKUP(E217,load!$AW$88:$BF$93,capacity_zonal!F217-2021,FALSE)</f>
        <v>33003</v>
      </c>
      <c r="H217" s="63">
        <f t="shared" si="164"/>
        <v>10180</v>
      </c>
      <c r="I217" s="63">
        <v>0</v>
      </c>
      <c r="J217" s="1"/>
      <c r="L217" s="63">
        <f t="shared" si="106"/>
        <v>0.14799999999999999</v>
      </c>
      <c r="M217" s="63">
        <f t="shared" si="106"/>
        <v>9.01E-2</v>
      </c>
      <c r="N217" s="63">
        <f t="shared" ref="N217:P217" si="171">N216</f>
        <v>0</v>
      </c>
      <c r="O217" s="63" t="str">
        <f t="shared" si="171"/>
        <v>hard</v>
      </c>
      <c r="P217" s="63" t="str">
        <f t="shared" si="171"/>
        <v>MAAC-capacity_types</v>
      </c>
      <c r="Q217" s="63">
        <v>2</v>
      </c>
      <c r="R217" s="34">
        <f t="shared" si="146"/>
        <v>0.55408559004751268</v>
      </c>
      <c r="S217" s="63">
        <f t="shared" si="130"/>
        <v>0</v>
      </c>
    </row>
    <row r="218" spans="1:19" x14ac:dyDescent="0.2">
      <c r="A218" s="63" t="str">
        <f t="shared" ref="A218" si="172">E218&amp;"-"&amp;D218</f>
        <v>WMAAC-capacity_types</v>
      </c>
      <c r="B218" s="63" t="str">
        <f t="shared" si="107"/>
        <v>capacity</v>
      </c>
      <c r="D218" s="63" t="str">
        <f t="shared" si="108"/>
        <v>capacity_types</v>
      </c>
      <c r="E218" s="63" t="s">
        <v>574</v>
      </c>
      <c r="F218" s="63">
        <v>2023</v>
      </c>
      <c r="G218" s="63">
        <f>VLOOKUP(E218,load!$AW$88:$BF$93,capacity_zonal!F218-2021,FALSE)</f>
        <v>13093</v>
      </c>
      <c r="H218" s="63">
        <v>18570</v>
      </c>
      <c r="I218" s="63">
        <v>0</v>
      </c>
      <c r="J218" s="1"/>
      <c r="L218" s="63">
        <f t="shared" ref="L218:M218" si="173">L217</f>
        <v>0.14799999999999999</v>
      </c>
      <c r="M218" s="63">
        <f t="shared" si="173"/>
        <v>9.01E-2</v>
      </c>
      <c r="N218" s="63">
        <v>0</v>
      </c>
      <c r="O218" s="63" t="s">
        <v>12</v>
      </c>
      <c r="P218" s="63" t="str">
        <f>A200</f>
        <v>MAAC-capacity_types</v>
      </c>
      <c r="Q218" s="63">
        <v>2</v>
      </c>
      <c r="R218" s="34">
        <f t="shared" si="146"/>
        <v>0.22661658820271394</v>
      </c>
      <c r="S218" s="63">
        <f t="shared" si="130"/>
        <v>0</v>
      </c>
    </row>
    <row r="219" spans="1:19" x14ac:dyDescent="0.2">
      <c r="A219" s="63" t="str">
        <f t="shared" ref="A219:E219" si="174">A218</f>
        <v>WMAAC-capacity_types</v>
      </c>
      <c r="B219" s="63" t="str">
        <f t="shared" si="174"/>
        <v>capacity</v>
      </c>
      <c r="D219" s="63" t="str">
        <f t="shared" si="174"/>
        <v>capacity_types</v>
      </c>
      <c r="E219" s="63" t="str">
        <f t="shared" si="174"/>
        <v>WMAAC</v>
      </c>
      <c r="F219" s="63">
        <f>F218+1</f>
        <v>2024</v>
      </c>
      <c r="G219" s="63">
        <f>VLOOKUP(E219,load!$AW$88:$BF$93,capacity_zonal!F219-2021,FALSE)</f>
        <v>13121</v>
      </c>
      <c r="H219" s="63">
        <f>H218</f>
        <v>18570</v>
      </c>
      <c r="I219" s="63">
        <v>0</v>
      </c>
      <c r="J219" s="1"/>
      <c r="L219" s="63">
        <f t="shared" ref="L219:M219" si="175">L218</f>
        <v>0.14799999999999999</v>
      </c>
      <c r="M219" s="63">
        <f t="shared" si="175"/>
        <v>9.01E-2</v>
      </c>
      <c r="N219" s="63">
        <f t="shared" ref="N219:O219" si="176">N218</f>
        <v>0</v>
      </c>
      <c r="O219" s="63" t="str">
        <f t="shared" si="176"/>
        <v>hard</v>
      </c>
      <c r="P219" s="63" t="str">
        <f>P218</f>
        <v>MAAC-capacity_types</v>
      </c>
      <c r="Q219" s="63">
        <v>2</v>
      </c>
      <c r="R219" s="34">
        <f t="shared" si="146"/>
        <v>0.22625924712455381</v>
      </c>
      <c r="S219" s="63">
        <f t="shared" si="130"/>
        <v>0</v>
      </c>
    </row>
    <row r="220" spans="1:19" x14ac:dyDescent="0.2">
      <c r="A220" s="63" t="str">
        <f t="shared" ref="A220:E220" si="177">A219</f>
        <v>WMAAC-capacity_types</v>
      </c>
      <c r="B220" s="63" t="str">
        <f t="shared" si="177"/>
        <v>capacity</v>
      </c>
      <c r="D220" s="63" t="str">
        <f t="shared" si="177"/>
        <v>capacity_types</v>
      </c>
      <c r="E220" s="63" t="str">
        <f t="shared" si="177"/>
        <v>WMAAC</v>
      </c>
      <c r="F220" s="63">
        <f t="shared" ref="F220:F226" si="178">F219+1</f>
        <v>2025</v>
      </c>
      <c r="G220" s="63">
        <f>VLOOKUP(E220,load!$AW$88:$BF$93,capacity_zonal!F220-2021,FALSE)</f>
        <v>13177</v>
      </c>
      <c r="H220" s="63">
        <f t="shared" ref="H220:H244" si="179">H219</f>
        <v>18570</v>
      </c>
      <c r="I220" s="63">
        <v>0</v>
      </c>
      <c r="J220" s="1"/>
      <c r="L220" s="63">
        <f t="shared" ref="L220:M220" si="180">L219</f>
        <v>0.14799999999999999</v>
      </c>
      <c r="M220" s="63">
        <f t="shared" si="180"/>
        <v>9.01E-2</v>
      </c>
      <c r="N220" s="63">
        <f t="shared" ref="N220:P220" si="181">N219</f>
        <v>0</v>
      </c>
      <c r="O220" s="63" t="str">
        <f t="shared" si="181"/>
        <v>hard</v>
      </c>
      <c r="P220" s="63" t="str">
        <f t="shared" si="181"/>
        <v>MAAC-capacity_types</v>
      </c>
      <c r="Q220" s="63">
        <v>2</v>
      </c>
      <c r="R220" s="34">
        <f t="shared" si="146"/>
        <v>0.22656854485118383</v>
      </c>
      <c r="S220" s="63">
        <f t="shared" si="130"/>
        <v>0</v>
      </c>
    </row>
    <row r="221" spans="1:19" x14ac:dyDescent="0.2">
      <c r="A221" s="63" t="str">
        <f t="shared" ref="A221:E221" si="182">A220</f>
        <v>WMAAC-capacity_types</v>
      </c>
      <c r="B221" s="63" t="str">
        <f t="shared" si="182"/>
        <v>capacity</v>
      </c>
      <c r="D221" s="63" t="str">
        <f t="shared" si="182"/>
        <v>capacity_types</v>
      </c>
      <c r="E221" s="63" t="str">
        <f t="shared" si="182"/>
        <v>WMAAC</v>
      </c>
      <c r="F221" s="63">
        <f t="shared" si="178"/>
        <v>2026</v>
      </c>
      <c r="G221" s="63">
        <f>VLOOKUP(E221,load!$AW$88:$BF$93,capacity_zonal!F221-2021,FALSE)</f>
        <v>13212</v>
      </c>
      <c r="H221" s="63">
        <f t="shared" si="179"/>
        <v>18570</v>
      </c>
      <c r="I221" s="63">
        <v>0</v>
      </c>
      <c r="J221" s="1"/>
      <c r="L221" s="63">
        <f t="shared" ref="L221:M221" si="183">L220</f>
        <v>0.14799999999999999</v>
      </c>
      <c r="M221" s="63">
        <f t="shared" si="183"/>
        <v>9.01E-2</v>
      </c>
      <c r="N221" s="63">
        <f t="shared" ref="N221:P221" si="184">N220</f>
        <v>0</v>
      </c>
      <c r="O221" s="63" t="str">
        <f t="shared" si="184"/>
        <v>hard</v>
      </c>
      <c r="P221" s="63" t="str">
        <f t="shared" si="184"/>
        <v>MAAC-capacity_types</v>
      </c>
      <c r="Q221" s="63">
        <v>2</v>
      </c>
      <c r="R221" s="34">
        <f t="shared" si="146"/>
        <v>0.22674927488973176</v>
      </c>
      <c r="S221" s="63">
        <f t="shared" si="130"/>
        <v>0</v>
      </c>
    </row>
    <row r="222" spans="1:19" x14ac:dyDescent="0.2">
      <c r="A222" s="63" t="str">
        <f t="shared" ref="A222:E222" si="185">A221</f>
        <v>WMAAC-capacity_types</v>
      </c>
      <c r="B222" s="63" t="str">
        <f t="shared" si="185"/>
        <v>capacity</v>
      </c>
      <c r="D222" s="63" t="str">
        <f t="shared" si="185"/>
        <v>capacity_types</v>
      </c>
      <c r="E222" s="63" t="str">
        <f t="shared" si="185"/>
        <v>WMAAC</v>
      </c>
      <c r="F222" s="63">
        <f t="shared" si="178"/>
        <v>2027</v>
      </c>
      <c r="G222" s="63">
        <f>VLOOKUP(E222,load!$AW$88:$BF$93,capacity_zonal!F222-2021,FALSE)</f>
        <v>13258</v>
      </c>
      <c r="H222" s="63">
        <f t="shared" si="179"/>
        <v>18570</v>
      </c>
      <c r="I222" s="63">
        <v>0</v>
      </c>
      <c r="J222" s="1"/>
      <c r="L222" s="63">
        <f t="shared" ref="L222:M222" si="186">L221</f>
        <v>0.14799999999999999</v>
      </c>
      <c r="M222" s="63">
        <f t="shared" si="186"/>
        <v>9.01E-2</v>
      </c>
      <c r="N222" s="63">
        <f t="shared" ref="N222:P222" si="187">N221</f>
        <v>0</v>
      </c>
      <c r="O222" s="63" t="str">
        <f t="shared" si="187"/>
        <v>hard</v>
      </c>
      <c r="P222" s="63" t="str">
        <f t="shared" si="187"/>
        <v>MAAC-capacity_types</v>
      </c>
      <c r="Q222" s="63">
        <v>2</v>
      </c>
      <c r="R222" s="34">
        <f t="shared" si="146"/>
        <v>0.22700888652980156</v>
      </c>
      <c r="S222" s="63">
        <f t="shared" si="130"/>
        <v>0</v>
      </c>
    </row>
    <row r="223" spans="1:19" x14ac:dyDescent="0.2">
      <c r="A223" s="63" t="str">
        <f t="shared" ref="A223:E223" si="188">A222</f>
        <v>WMAAC-capacity_types</v>
      </c>
      <c r="B223" s="63" t="str">
        <f t="shared" si="188"/>
        <v>capacity</v>
      </c>
      <c r="D223" s="63" t="str">
        <f t="shared" si="188"/>
        <v>capacity_types</v>
      </c>
      <c r="E223" s="63" t="str">
        <f t="shared" si="188"/>
        <v>WMAAC</v>
      </c>
      <c r="F223" s="63">
        <f t="shared" si="178"/>
        <v>2028</v>
      </c>
      <c r="G223" s="63">
        <f>VLOOKUP(E223,load!$AW$88:$BF$93,capacity_zonal!F223-2021,FALSE)</f>
        <v>13290</v>
      </c>
      <c r="H223" s="63">
        <f t="shared" si="179"/>
        <v>18570</v>
      </c>
      <c r="I223" s="63">
        <v>0</v>
      </c>
      <c r="J223" s="1"/>
      <c r="L223" s="63">
        <f t="shared" ref="L223:M223" si="189">L222</f>
        <v>0.14799999999999999</v>
      </c>
      <c r="M223" s="63">
        <f t="shared" si="189"/>
        <v>9.01E-2</v>
      </c>
      <c r="N223" s="63">
        <f t="shared" ref="N223:P223" si="190">N222</f>
        <v>0</v>
      </c>
      <c r="O223" s="63" t="str">
        <f t="shared" si="190"/>
        <v>hard</v>
      </c>
      <c r="P223" s="63" t="str">
        <f t="shared" si="190"/>
        <v>MAAC-capacity_types</v>
      </c>
      <c r="Q223" s="63">
        <v>2</v>
      </c>
      <c r="R223" s="34">
        <f t="shared" si="146"/>
        <v>0.22675698271596512</v>
      </c>
      <c r="S223" s="63">
        <f t="shared" si="130"/>
        <v>0</v>
      </c>
    </row>
    <row r="224" spans="1:19" x14ac:dyDescent="0.2">
      <c r="A224" s="63" t="str">
        <f t="shared" ref="A224:E224" si="191">A223</f>
        <v>WMAAC-capacity_types</v>
      </c>
      <c r="B224" s="63" t="str">
        <f t="shared" si="191"/>
        <v>capacity</v>
      </c>
      <c r="D224" s="63" t="str">
        <f t="shared" si="191"/>
        <v>capacity_types</v>
      </c>
      <c r="E224" s="63" t="str">
        <f t="shared" si="191"/>
        <v>WMAAC</v>
      </c>
      <c r="F224" s="63">
        <f t="shared" si="178"/>
        <v>2029</v>
      </c>
      <c r="G224" s="63">
        <f>VLOOKUP(E224,load!$AW$88:$BF$93,capacity_zonal!F224-2021,FALSE)</f>
        <v>13337</v>
      </c>
      <c r="H224" s="63">
        <f t="shared" si="179"/>
        <v>18570</v>
      </c>
      <c r="I224" s="63">
        <v>0</v>
      </c>
      <c r="J224" s="1"/>
      <c r="L224" s="63">
        <f t="shared" ref="L224:M224" si="192">L223</f>
        <v>0.14799999999999999</v>
      </c>
      <c r="M224" s="63">
        <f t="shared" si="192"/>
        <v>9.01E-2</v>
      </c>
      <c r="N224" s="63">
        <f t="shared" ref="N224:P224" si="193">N223</f>
        <v>0</v>
      </c>
      <c r="O224" s="63" t="str">
        <f t="shared" si="193"/>
        <v>hard</v>
      </c>
      <c r="P224" s="63" t="str">
        <f t="shared" si="193"/>
        <v>MAAC-capacity_types</v>
      </c>
      <c r="Q224" s="63">
        <v>2</v>
      </c>
      <c r="R224" s="34">
        <f t="shared" si="146"/>
        <v>0.22638466891857484</v>
      </c>
      <c r="S224" s="63">
        <f t="shared" si="130"/>
        <v>0</v>
      </c>
    </row>
    <row r="225" spans="1:19" x14ac:dyDescent="0.2">
      <c r="A225" s="63" t="str">
        <f t="shared" ref="A225:E225" si="194">A224</f>
        <v>WMAAC-capacity_types</v>
      </c>
      <c r="B225" s="63" t="str">
        <f t="shared" si="194"/>
        <v>capacity</v>
      </c>
      <c r="D225" s="63" t="str">
        <f t="shared" si="194"/>
        <v>capacity_types</v>
      </c>
      <c r="E225" s="63" t="str">
        <f t="shared" si="194"/>
        <v>WMAAC</v>
      </c>
      <c r="F225" s="63">
        <f t="shared" si="178"/>
        <v>2030</v>
      </c>
      <c r="G225" s="63">
        <f>VLOOKUP(E225,load!$AW$88:$BF$93,capacity_zonal!F225-2021,FALSE)</f>
        <v>13421</v>
      </c>
      <c r="H225" s="63">
        <f t="shared" si="179"/>
        <v>18570</v>
      </c>
      <c r="I225" s="63">
        <v>0</v>
      </c>
      <c r="J225" s="1"/>
      <c r="L225" s="63">
        <f t="shared" ref="L225:M225" si="195">L224</f>
        <v>0.14799999999999999</v>
      </c>
      <c r="M225" s="63">
        <f t="shared" si="195"/>
        <v>9.01E-2</v>
      </c>
      <c r="N225" s="63">
        <f t="shared" ref="N225:P225" si="196">N224</f>
        <v>0</v>
      </c>
      <c r="O225" s="63" t="str">
        <f t="shared" si="196"/>
        <v>hard</v>
      </c>
      <c r="P225" s="63" t="str">
        <f t="shared" si="196"/>
        <v>MAAC-capacity_types</v>
      </c>
      <c r="Q225" s="63">
        <v>2</v>
      </c>
      <c r="R225" s="34">
        <f t="shared" si="146"/>
        <v>0.22667544926361302</v>
      </c>
      <c r="S225" s="63">
        <f t="shared" si="130"/>
        <v>0</v>
      </c>
    </row>
    <row r="226" spans="1:19" x14ac:dyDescent="0.2">
      <c r="A226" s="63" t="str">
        <f t="shared" ref="A226:E226" si="197">A225</f>
        <v>WMAAC-capacity_types</v>
      </c>
      <c r="B226" s="63" t="str">
        <f t="shared" si="197"/>
        <v>capacity</v>
      </c>
      <c r="D226" s="63" t="str">
        <f t="shared" si="197"/>
        <v>capacity_types</v>
      </c>
      <c r="E226" s="63" t="str">
        <f t="shared" si="197"/>
        <v>WMAAC</v>
      </c>
      <c r="F226" s="63">
        <f t="shared" si="178"/>
        <v>2031</v>
      </c>
      <c r="G226" s="63">
        <f>VLOOKUP(E226,load!$AW$88:$BF$93,capacity_zonal!F226-2021,FALSE)</f>
        <v>13528</v>
      </c>
      <c r="H226" s="63">
        <f t="shared" si="179"/>
        <v>18570</v>
      </c>
      <c r="I226" s="63">
        <v>0</v>
      </c>
      <c r="J226" s="1"/>
      <c r="L226" s="63">
        <f t="shared" ref="L226:M244" si="198">L225</f>
        <v>0.14799999999999999</v>
      </c>
      <c r="M226" s="63">
        <f t="shared" si="198"/>
        <v>9.01E-2</v>
      </c>
      <c r="N226" s="63">
        <f t="shared" ref="N226:P226" si="199">N225</f>
        <v>0</v>
      </c>
      <c r="O226" s="63" t="str">
        <f t="shared" si="199"/>
        <v>hard</v>
      </c>
      <c r="P226" s="63" t="str">
        <f t="shared" si="199"/>
        <v>MAAC-capacity_types</v>
      </c>
      <c r="Q226" s="63">
        <v>2</v>
      </c>
      <c r="R226" s="34">
        <f t="shared" si="146"/>
        <v>0.22712086362339037</v>
      </c>
      <c r="S226" s="63">
        <f t="shared" si="130"/>
        <v>0</v>
      </c>
    </row>
    <row r="227" spans="1:19" x14ac:dyDescent="0.2">
      <c r="A227" s="63" t="str">
        <f t="shared" ref="A227" si="200">E227&amp;"-"&amp;D227</f>
        <v>SWMAAC-capacity_types</v>
      </c>
      <c r="B227" s="63" t="str">
        <f t="shared" ref="B227:B244" si="201">B226</f>
        <v>capacity</v>
      </c>
      <c r="D227" s="63" t="str">
        <f t="shared" ref="D227:D244" si="202">D226</f>
        <v>capacity_types</v>
      </c>
      <c r="E227" s="63" t="s">
        <v>573</v>
      </c>
      <c r="F227" s="63">
        <v>2023</v>
      </c>
      <c r="G227" s="63">
        <f>VLOOKUP(E227,load!$AW$88:$BF$93,capacity_zonal!F227-2021,FALSE)</f>
        <v>12776</v>
      </c>
      <c r="H227" s="63">
        <v>12262</v>
      </c>
      <c r="I227" s="63">
        <v>0</v>
      </c>
      <c r="J227" s="1"/>
      <c r="L227" s="63">
        <f t="shared" si="198"/>
        <v>0.14799999999999999</v>
      </c>
      <c r="M227" s="63">
        <f t="shared" si="198"/>
        <v>9.01E-2</v>
      </c>
      <c r="N227" s="63">
        <v>0</v>
      </c>
      <c r="O227" s="63" t="s">
        <v>12</v>
      </c>
      <c r="P227" s="63" t="str">
        <f>A200</f>
        <v>MAAC-capacity_types</v>
      </c>
      <c r="Q227" s="63">
        <v>2</v>
      </c>
      <c r="R227" s="34">
        <f t="shared" si="146"/>
        <v>0.22112988091941291</v>
      </c>
      <c r="S227" s="63">
        <f t="shared" si="130"/>
        <v>0</v>
      </c>
    </row>
    <row r="228" spans="1:19" x14ac:dyDescent="0.2">
      <c r="A228" s="63" t="str">
        <f t="shared" ref="A228:E228" si="203">A227</f>
        <v>SWMAAC-capacity_types</v>
      </c>
      <c r="B228" s="63" t="str">
        <f t="shared" si="201"/>
        <v>capacity</v>
      </c>
      <c r="D228" s="63" t="str">
        <f t="shared" si="202"/>
        <v>capacity_types</v>
      </c>
      <c r="E228" s="63" t="str">
        <f t="shared" si="203"/>
        <v>SWMAAC</v>
      </c>
      <c r="F228" s="63">
        <f>F227+1</f>
        <v>2024</v>
      </c>
      <c r="G228" s="63">
        <f>VLOOKUP(E228,load!$AW$88:$BF$93,capacity_zonal!F228-2021,FALSE)</f>
        <v>12820</v>
      </c>
      <c r="H228" s="63">
        <f t="shared" si="179"/>
        <v>12262</v>
      </c>
      <c r="I228" s="63">
        <v>0</v>
      </c>
      <c r="J228" s="1"/>
      <c r="L228" s="63">
        <f t="shared" si="198"/>
        <v>0.14799999999999999</v>
      </c>
      <c r="M228" s="63">
        <f t="shared" si="198"/>
        <v>9.01E-2</v>
      </c>
      <c r="N228" s="63">
        <f t="shared" ref="N228:O228" si="204">N227</f>
        <v>0</v>
      </c>
      <c r="O228" s="63" t="str">
        <f t="shared" si="204"/>
        <v>hard</v>
      </c>
      <c r="P228" s="63" t="str">
        <f>P227</f>
        <v>MAAC-capacity_types</v>
      </c>
      <c r="Q228" s="63">
        <v>2</v>
      </c>
      <c r="R228" s="34">
        <f t="shared" si="146"/>
        <v>0.22106878653584178</v>
      </c>
      <c r="S228" s="63">
        <f t="shared" si="130"/>
        <v>0</v>
      </c>
    </row>
    <row r="229" spans="1:19" x14ac:dyDescent="0.2">
      <c r="A229" s="63" t="str">
        <f t="shared" ref="A229:E229" si="205">A228</f>
        <v>SWMAAC-capacity_types</v>
      </c>
      <c r="B229" s="63" t="str">
        <f t="shared" si="201"/>
        <v>capacity</v>
      </c>
      <c r="D229" s="63" t="str">
        <f t="shared" si="202"/>
        <v>capacity_types</v>
      </c>
      <c r="E229" s="63" t="str">
        <f t="shared" si="205"/>
        <v>SWMAAC</v>
      </c>
      <c r="F229" s="63">
        <f t="shared" ref="F229:F235" si="206">F228+1</f>
        <v>2025</v>
      </c>
      <c r="G229" s="63">
        <f>VLOOKUP(E229,load!$AW$88:$BF$93,capacity_zonal!F229-2021,FALSE)</f>
        <v>12858</v>
      </c>
      <c r="H229" s="63">
        <f t="shared" si="179"/>
        <v>12262</v>
      </c>
      <c r="I229" s="63">
        <v>0</v>
      </c>
      <c r="J229" s="1"/>
      <c r="L229" s="63">
        <f t="shared" si="198"/>
        <v>0.14799999999999999</v>
      </c>
      <c r="M229" s="63">
        <f t="shared" si="198"/>
        <v>9.01E-2</v>
      </c>
      <c r="N229" s="63">
        <f t="shared" ref="N229:P229" si="207">N228</f>
        <v>0</v>
      </c>
      <c r="O229" s="63" t="str">
        <f t="shared" si="207"/>
        <v>hard</v>
      </c>
      <c r="P229" s="63" t="str">
        <f t="shared" si="207"/>
        <v>MAAC-capacity_types</v>
      </c>
      <c r="Q229" s="63">
        <v>2</v>
      </c>
      <c r="R229" s="34">
        <f t="shared" si="146"/>
        <v>0.22108358121700855</v>
      </c>
      <c r="S229" s="63">
        <f t="shared" si="130"/>
        <v>0</v>
      </c>
    </row>
    <row r="230" spans="1:19" x14ac:dyDescent="0.2">
      <c r="A230" s="63" t="str">
        <f t="shared" ref="A230:E230" si="208">A229</f>
        <v>SWMAAC-capacity_types</v>
      </c>
      <c r="B230" s="63" t="str">
        <f t="shared" si="201"/>
        <v>capacity</v>
      </c>
      <c r="D230" s="63" t="str">
        <f t="shared" si="202"/>
        <v>capacity_types</v>
      </c>
      <c r="E230" s="63" t="str">
        <f t="shared" si="208"/>
        <v>SWMAAC</v>
      </c>
      <c r="F230" s="63">
        <f t="shared" si="206"/>
        <v>2026</v>
      </c>
      <c r="G230" s="63">
        <f>VLOOKUP(E230,load!$AW$88:$BF$93,capacity_zonal!F230-2021,FALSE)</f>
        <v>12851</v>
      </c>
      <c r="H230" s="63">
        <f t="shared" si="179"/>
        <v>12262</v>
      </c>
      <c r="I230" s="63">
        <v>0</v>
      </c>
      <c r="J230" s="1"/>
      <c r="L230" s="63">
        <f t="shared" si="198"/>
        <v>0.14799999999999999</v>
      </c>
      <c r="M230" s="63">
        <f t="shared" si="198"/>
        <v>9.01E-2</v>
      </c>
      <c r="N230" s="63">
        <f t="shared" ref="N230:P230" si="209">N229</f>
        <v>0</v>
      </c>
      <c r="O230" s="63" t="str">
        <f t="shared" si="209"/>
        <v>hard</v>
      </c>
      <c r="P230" s="63" t="str">
        <f t="shared" si="209"/>
        <v>MAAC-capacity_types</v>
      </c>
      <c r="Q230" s="63">
        <v>2</v>
      </c>
      <c r="R230" s="34">
        <f t="shared" si="146"/>
        <v>0.22055365815985034</v>
      </c>
      <c r="S230" s="63">
        <f t="shared" si="130"/>
        <v>0</v>
      </c>
    </row>
    <row r="231" spans="1:19" x14ac:dyDescent="0.2">
      <c r="A231" s="63" t="str">
        <f t="shared" ref="A231:E231" si="210">A230</f>
        <v>SWMAAC-capacity_types</v>
      </c>
      <c r="B231" s="63" t="str">
        <f t="shared" si="201"/>
        <v>capacity</v>
      </c>
      <c r="D231" s="63" t="str">
        <f t="shared" si="202"/>
        <v>capacity_types</v>
      </c>
      <c r="E231" s="63" t="str">
        <f t="shared" si="210"/>
        <v>SWMAAC</v>
      </c>
      <c r="F231" s="63">
        <f t="shared" si="206"/>
        <v>2027</v>
      </c>
      <c r="G231" s="63">
        <f>VLOOKUP(E231,load!$AW$88:$BF$93,capacity_zonal!F231-2021,FALSE)</f>
        <v>12865</v>
      </c>
      <c r="H231" s="63">
        <f t="shared" si="179"/>
        <v>12262</v>
      </c>
      <c r="I231" s="63">
        <v>0</v>
      </c>
      <c r="J231" s="1"/>
      <c r="L231" s="63">
        <f t="shared" si="198"/>
        <v>0.14799999999999999</v>
      </c>
      <c r="M231" s="63">
        <f t="shared" si="198"/>
        <v>9.01E-2</v>
      </c>
      <c r="N231" s="63">
        <f t="shared" ref="N231:P231" si="211">N230</f>
        <v>0</v>
      </c>
      <c r="O231" s="63" t="str">
        <f t="shared" si="211"/>
        <v>hard</v>
      </c>
      <c r="P231" s="63" t="str">
        <f t="shared" si="211"/>
        <v>MAAC-capacity_types</v>
      </c>
      <c r="Q231" s="63">
        <v>2</v>
      </c>
      <c r="R231" s="34">
        <f t="shared" si="146"/>
        <v>0.22027978014828006</v>
      </c>
      <c r="S231" s="63">
        <f t="shared" si="130"/>
        <v>0</v>
      </c>
    </row>
    <row r="232" spans="1:19" x14ac:dyDescent="0.2">
      <c r="A232" s="63" t="str">
        <f t="shared" ref="A232:E232" si="212">A231</f>
        <v>SWMAAC-capacity_types</v>
      </c>
      <c r="B232" s="63" t="str">
        <f t="shared" si="201"/>
        <v>capacity</v>
      </c>
      <c r="D232" s="63" t="str">
        <f t="shared" si="202"/>
        <v>capacity_types</v>
      </c>
      <c r="E232" s="63" t="str">
        <f t="shared" si="212"/>
        <v>SWMAAC</v>
      </c>
      <c r="F232" s="63">
        <f t="shared" si="206"/>
        <v>2028</v>
      </c>
      <c r="G232" s="63">
        <f>VLOOKUP(E232,load!$AW$88:$BF$93,capacity_zonal!F232-2021,FALSE)</f>
        <v>12904</v>
      </c>
      <c r="H232" s="63">
        <f t="shared" si="179"/>
        <v>12262</v>
      </c>
      <c r="I232" s="63">
        <v>0</v>
      </c>
      <c r="J232" s="1"/>
      <c r="L232" s="63">
        <f t="shared" si="198"/>
        <v>0.14799999999999999</v>
      </c>
      <c r="M232" s="63">
        <f t="shared" si="198"/>
        <v>9.01E-2</v>
      </c>
      <c r="N232" s="63">
        <f t="shared" ref="N232:P232" si="213">N231</f>
        <v>0</v>
      </c>
      <c r="O232" s="63" t="str">
        <f t="shared" si="213"/>
        <v>hard</v>
      </c>
      <c r="P232" s="63" t="str">
        <f t="shared" si="213"/>
        <v>MAAC-capacity_types</v>
      </c>
      <c r="Q232" s="63">
        <v>2</v>
      </c>
      <c r="R232" s="34">
        <f t="shared" si="146"/>
        <v>0.22017096350389873</v>
      </c>
      <c r="S232" s="63">
        <f t="shared" si="130"/>
        <v>0</v>
      </c>
    </row>
    <row r="233" spans="1:19" x14ac:dyDescent="0.2">
      <c r="A233" s="63" t="str">
        <f t="shared" ref="A233:E233" si="214">A232</f>
        <v>SWMAAC-capacity_types</v>
      </c>
      <c r="B233" s="63" t="str">
        <f t="shared" si="201"/>
        <v>capacity</v>
      </c>
      <c r="D233" s="63" t="str">
        <f t="shared" si="202"/>
        <v>capacity_types</v>
      </c>
      <c r="E233" s="63" t="str">
        <f t="shared" si="214"/>
        <v>SWMAAC</v>
      </c>
      <c r="F233" s="63">
        <f t="shared" si="206"/>
        <v>2029</v>
      </c>
      <c r="G233" s="63">
        <f>VLOOKUP(E233,load!$AW$88:$BF$93,capacity_zonal!F233-2021,FALSE)</f>
        <v>12951</v>
      </c>
      <c r="H233" s="63">
        <f t="shared" si="179"/>
        <v>12262</v>
      </c>
      <c r="I233" s="63">
        <v>0</v>
      </c>
      <c r="J233" s="1"/>
      <c r="L233" s="63">
        <f t="shared" si="198"/>
        <v>0.14799999999999999</v>
      </c>
      <c r="M233" s="63">
        <f t="shared" si="198"/>
        <v>9.01E-2</v>
      </c>
      <c r="N233" s="63">
        <f t="shared" ref="N233:P233" si="215">N232</f>
        <v>0</v>
      </c>
      <c r="O233" s="63" t="str">
        <f t="shared" si="215"/>
        <v>hard</v>
      </c>
      <c r="P233" s="63" t="str">
        <f t="shared" si="215"/>
        <v>MAAC-capacity_types</v>
      </c>
      <c r="Q233" s="63">
        <v>2</v>
      </c>
      <c r="R233" s="34">
        <f t="shared" si="146"/>
        <v>0.21983263456282995</v>
      </c>
      <c r="S233" s="63">
        <f t="shared" si="130"/>
        <v>0</v>
      </c>
    </row>
    <row r="234" spans="1:19" x14ac:dyDescent="0.2">
      <c r="A234" s="63" t="str">
        <f t="shared" ref="A234:E234" si="216">A233</f>
        <v>SWMAAC-capacity_types</v>
      </c>
      <c r="B234" s="63" t="str">
        <f t="shared" si="201"/>
        <v>capacity</v>
      </c>
      <c r="D234" s="63" t="str">
        <f t="shared" si="202"/>
        <v>capacity_types</v>
      </c>
      <c r="E234" s="63" t="str">
        <f t="shared" si="216"/>
        <v>SWMAAC</v>
      </c>
      <c r="F234" s="63">
        <f t="shared" si="206"/>
        <v>2030</v>
      </c>
      <c r="G234" s="63">
        <f>VLOOKUP(E234,load!$AW$88:$BF$93,capacity_zonal!F234-2021,FALSE)</f>
        <v>12970</v>
      </c>
      <c r="H234" s="63">
        <f t="shared" si="179"/>
        <v>12262</v>
      </c>
      <c r="I234" s="63">
        <v>0</v>
      </c>
      <c r="J234" s="1"/>
      <c r="L234" s="63">
        <f t="shared" si="198"/>
        <v>0.14799999999999999</v>
      </c>
      <c r="M234" s="63">
        <f t="shared" si="198"/>
        <v>9.01E-2</v>
      </c>
      <c r="N234" s="63">
        <f t="shared" ref="N234:P234" si="217">N233</f>
        <v>0</v>
      </c>
      <c r="O234" s="63" t="str">
        <f t="shared" si="217"/>
        <v>hard</v>
      </c>
      <c r="P234" s="63" t="str">
        <f t="shared" si="217"/>
        <v>MAAC-capacity_types</v>
      </c>
      <c r="Q234" s="63">
        <v>2</v>
      </c>
      <c r="R234" s="34">
        <f t="shared" si="146"/>
        <v>0.21905823537359817</v>
      </c>
      <c r="S234" s="63">
        <f t="shared" si="130"/>
        <v>0</v>
      </c>
    </row>
    <row r="235" spans="1:19" x14ac:dyDescent="0.2">
      <c r="A235" s="63" t="str">
        <f t="shared" ref="A235:E244" si="218">A234</f>
        <v>SWMAAC-capacity_types</v>
      </c>
      <c r="B235" s="63" t="str">
        <f t="shared" si="201"/>
        <v>capacity</v>
      </c>
      <c r="D235" s="63" t="str">
        <f t="shared" si="202"/>
        <v>capacity_types</v>
      </c>
      <c r="E235" s="63" t="str">
        <f t="shared" si="218"/>
        <v>SWMAAC</v>
      </c>
      <c r="F235" s="63">
        <f t="shared" si="206"/>
        <v>2031</v>
      </c>
      <c r="G235" s="63">
        <f>VLOOKUP(E235,load!$AW$88:$BF$93,capacity_zonal!F235-2021,FALSE)</f>
        <v>13032</v>
      </c>
      <c r="H235" s="63">
        <f t="shared" si="179"/>
        <v>12262</v>
      </c>
      <c r="I235" s="63">
        <v>0</v>
      </c>
      <c r="J235" s="1"/>
      <c r="L235" s="63">
        <f t="shared" si="198"/>
        <v>0.14799999999999999</v>
      </c>
      <c r="M235" s="63">
        <f t="shared" si="198"/>
        <v>9.01E-2</v>
      </c>
      <c r="N235" s="63">
        <f t="shared" ref="N235:P235" si="219">N234</f>
        <v>0</v>
      </c>
      <c r="O235" s="63" t="str">
        <f t="shared" si="219"/>
        <v>hard</v>
      </c>
      <c r="P235" s="63" t="str">
        <f t="shared" si="219"/>
        <v>MAAC-capacity_types</v>
      </c>
      <c r="Q235" s="63">
        <v>2</v>
      </c>
      <c r="R235" s="34">
        <f t="shared" si="146"/>
        <v>0.21879354632909692</v>
      </c>
      <c r="S235" s="63">
        <f t="shared" si="130"/>
        <v>0</v>
      </c>
    </row>
    <row r="236" spans="1:19" x14ac:dyDescent="0.2">
      <c r="A236" s="63" t="str">
        <f t="shared" ref="A236" si="220">E236&amp;"-"&amp;D236</f>
        <v>WEST-capacity_types</v>
      </c>
      <c r="B236" s="63" t="str">
        <f t="shared" si="201"/>
        <v>capacity</v>
      </c>
      <c r="D236" s="63" t="str">
        <f t="shared" si="202"/>
        <v>capacity_types</v>
      </c>
      <c r="E236" s="63" t="s">
        <v>571</v>
      </c>
      <c r="F236" s="63">
        <v>2023</v>
      </c>
      <c r="G236" s="63">
        <f>VLOOKUP(E236,load!$AW$88:$BF$93,capacity_zonal!F236-2021,FALSE)</f>
        <v>78333</v>
      </c>
      <c r="H236" s="63">
        <v>15090</v>
      </c>
      <c r="I236" s="63">
        <v>0</v>
      </c>
      <c r="J236" s="1"/>
      <c r="L236" s="63">
        <f t="shared" si="198"/>
        <v>0.14799999999999999</v>
      </c>
      <c r="M236" s="63">
        <f t="shared" si="198"/>
        <v>9.01E-2</v>
      </c>
      <c r="N236" s="63">
        <v>0</v>
      </c>
      <c r="O236" s="63" t="s">
        <v>12</v>
      </c>
      <c r="P236" s="63" t="str">
        <f>A2</f>
        <v>RTO-capacity_types</v>
      </c>
      <c r="Q236" s="63">
        <v>1</v>
      </c>
      <c r="R236" s="34">
        <f t="shared" si="146"/>
        <v>0.49663974233797853</v>
      </c>
      <c r="S236" s="63">
        <f t="shared" si="130"/>
        <v>0</v>
      </c>
    </row>
    <row r="237" spans="1:19" x14ac:dyDescent="0.2">
      <c r="A237" s="63" t="str">
        <f t="shared" ref="A237:A244" si="221">A236</f>
        <v>WEST-capacity_types</v>
      </c>
      <c r="B237" s="63" t="str">
        <f t="shared" si="201"/>
        <v>capacity</v>
      </c>
      <c r="D237" s="63" t="str">
        <f t="shared" si="202"/>
        <v>capacity_types</v>
      </c>
      <c r="E237" s="63" t="str">
        <f t="shared" si="218"/>
        <v>WEST</v>
      </c>
      <c r="F237" s="63">
        <f>F236+1</f>
        <v>2024</v>
      </c>
      <c r="G237" s="63">
        <f>VLOOKUP(E237,load!$AW$88:$BF$93,capacity_zonal!F237-2021,FALSE)</f>
        <v>78723</v>
      </c>
      <c r="H237" s="63">
        <f t="shared" si="179"/>
        <v>15090</v>
      </c>
      <c r="I237" s="63">
        <v>0</v>
      </c>
      <c r="J237" s="1"/>
      <c r="L237" s="63">
        <f t="shared" si="198"/>
        <v>0.14799999999999999</v>
      </c>
      <c r="M237" s="63">
        <f t="shared" si="198"/>
        <v>9.01E-2</v>
      </c>
      <c r="N237" s="63">
        <f t="shared" ref="N237:O237" si="222">N236</f>
        <v>0</v>
      </c>
      <c r="O237" s="63" t="str">
        <f t="shared" si="222"/>
        <v>hard</v>
      </c>
      <c r="P237" s="63" t="str">
        <f>P236</f>
        <v>RTO-capacity_types</v>
      </c>
      <c r="Q237" s="63">
        <v>1</v>
      </c>
      <c r="R237" s="34">
        <f t="shared" si="146"/>
        <v>0.49483311333207619</v>
      </c>
      <c r="S237" s="63">
        <f t="shared" si="130"/>
        <v>0</v>
      </c>
    </row>
    <row r="238" spans="1:19" x14ac:dyDescent="0.2">
      <c r="A238" s="63" t="str">
        <f t="shared" si="221"/>
        <v>WEST-capacity_types</v>
      </c>
      <c r="B238" s="63" t="str">
        <f t="shared" si="201"/>
        <v>capacity</v>
      </c>
      <c r="D238" s="63" t="str">
        <f t="shared" si="202"/>
        <v>capacity_types</v>
      </c>
      <c r="E238" s="63" t="str">
        <f t="shared" si="218"/>
        <v>WEST</v>
      </c>
      <c r="F238" s="63">
        <f t="shared" ref="F238:F244" si="223">F237+1</f>
        <v>2025</v>
      </c>
      <c r="G238" s="63">
        <f>VLOOKUP(E238,load!$AW$88:$BF$93,capacity_zonal!F238-2021,FALSE)</f>
        <v>78879</v>
      </c>
      <c r="H238" s="63">
        <f t="shared" si="179"/>
        <v>15090</v>
      </c>
      <c r="I238" s="63">
        <v>0</v>
      </c>
      <c r="J238" s="1"/>
      <c r="L238" s="63">
        <f t="shared" si="198"/>
        <v>0.14799999999999999</v>
      </c>
      <c r="M238" s="63">
        <f t="shared" si="198"/>
        <v>9.01E-2</v>
      </c>
      <c r="N238" s="63">
        <f t="shared" ref="N238:P238" si="224">N237</f>
        <v>0</v>
      </c>
      <c r="O238" s="63" t="str">
        <f t="shared" si="224"/>
        <v>hard</v>
      </c>
      <c r="P238" s="63" t="str">
        <f t="shared" si="224"/>
        <v>RTO-capacity_types</v>
      </c>
      <c r="Q238" s="63">
        <v>1</v>
      </c>
      <c r="R238" s="34">
        <f t="shared" si="146"/>
        <v>0.49216936631142838</v>
      </c>
      <c r="S238" s="63">
        <f t="shared" si="130"/>
        <v>0</v>
      </c>
    </row>
    <row r="239" spans="1:19" x14ac:dyDescent="0.2">
      <c r="A239" s="63" t="str">
        <f t="shared" si="221"/>
        <v>WEST-capacity_types</v>
      </c>
      <c r="B239" s="63" t="str">
        <f t="shared" si="201"/>
        <v>capacity</v>
      </c>
      <c r="D239" s="63" t="str">
        <f t="shared" si="202"/>
        <v>capacity_types</v>
      </c>
      <c r="E239" s="63" t="str">
        <f t="shared" si="218"/>
        <v>WEST</v>
      </c>
      <c r="F239" s="63">
        <f t="shared" si="223"/>
        <v>2026</v>
      </c>
      <c r="G239" s="63">
        <f>VLOOKUP(E239,load!$AW$88:$BF$93,capacity_zonal!F239-2021,FALSE)</f>
        <v>79028</v>
      </c>
      <c r="H239" s="63">
        <f t="shared" si="179"/>
        <v>15090</v>
      </c>
      <c r="I239" s="63">
        <v>0</v>
      </c>
      <c r="J239" s="1"/>
      <c r="L239" s="63">
        <f t="shared" si="198"/>
        <v>0.14799999999999999</v>
      </c>
      <c r="M239" s="63">
        <f t="shared" si="198"/>
        <v>9.01E-2</v>
      </c>
      <c r="N239" s="63">
        <f t="shared" ref="N239:P239" si="225">N238</f>
        <v>0</v>
      </c>
      <c r="O239" s="63" t="str">
        <f t="shared" si="225"/>
        <v>hard</v>
      </c>
      <c r="P239" s="63" t="str">
        <f t="shared" si="225"/>
        <v>RTO-capacity_types</v>
      </c>
      <c r="Q239" s="63">
        <v>1</v>
      </c>
      <c r="R239" s="34">
        <f t="shared" si="146"/>
        <v>0.48978934124982182</v>
      </c>
      <c r="S239" s="63">
        <f t="shared" si="130"/>
        <v>0</v>
      </c>
    </row>
    <row r="240" spans="1:19" x14ac:dyDescent="0.2">
      <c r="A240" s="63" t="str">
        <f t="shared" si="221"/>
        <v>WEST-capacity_types</v>
      </c>
      <c r="B240" s="63" t="str">
        <f t="shared" si="201"/>
        <v>capacity</v>
      </c>
      <c r="D240" s="63" t="str">
        <f t="shared" si="202"/>
        <v>capacity_types</v>
      </c>
      <c r="E240" s="63" t="str">
        <f t="shared" si="218"/>
        <v>WEST</v>
      </c>
      <c r="F240" s="63">
        <f t="shared" si="223"/>
        <v>2027</v>
      </c>
      <c r="G240" s="63">
        <f>VLOOKUP(E240,load!$AW$88:$BF$93,capacity_zonal!F240-2021,FALSE)</f>
        <v>79135</v>
      </c>
      <c r="H240" s="63">
        <f t="shared" si="179"/>
        <v>15090</v>
      </c>
      <c r="I240" s="63">
        <v>0</v>
      </c>
      <c r="J240" s="1"/>
      <c r="L240" s="63">
        <f t="shared" si="198"/>
        <v>0.14799999999999999</v>
      </c>
      <c r="M240" s="63">
        <f t="shared" si="198"/>
        <v>9.01E-2</v>
      </c>
      <c r="N240" s="63">
        <f t="shared" ref="N240:P240" si="226">N239</f>
        <v>0</v>
      </c>
      <c r="O240" s="63" t="str">
        <f t="shared" si="226"/>
        <v>hard</v>
      </c>
      <c r="P240" s="63" t="str">
        <f t="shared" si="226"/>
        <v>RTO-capacity_types</v>
      </c>
      <c r="Q240" s="63">
        <v>1</v>
      </c>
      <c r="R240" s="34">
        <f t="shared" si="146"/>
        <v>0.48864450317385827</v>
      </c>
      <c r="S240" s="63">
        <f t="shared" si="130"/>
        <v>0</v>
      </c>
    </row>
    <row r="241" spans="1:19" x14ac:dyDescent="0.2">
      <c r="A241" s="63" t="str">
        <f t="shared" si="221"/>
        <v>WEST-capacity_types</v>
      </c>
      <c r="B241" s="63" t="str">
        <f t="shared" si="201"/>
        <v>capacity</v>
      </c>
      <c r="D241" s="63" t="str">
        <f t="shared" si="202"/>
        <v>capacity_types</v>
      </c>
      <c r="E241" s="63" t="str">
        <f t="shared" si="218"/>
        <v>WEST</v>
      </c>
      <c r="F241" s="63">
        <f t="shared" si="223"/>
        <v>2028</v>
      </c>
      <c r="G241" s="63">
        <f>VLOOKUP(E241,load!$AW$88:$BF$93,capacity_zonal!F241-2021,FALSE)</f>
        <v>79265</v>
      </c>
      <c r="H241" s="63">
        <f t="shared" si="179"/>
        <v>15090</v>
      </c>
      <c r="I241" s="63">
        <v>0</v>
      </c>
      <c r="J241" s="1"/>
      <c r="L241" s="63">
        <f t="shared" si="198"/>
        <v>0.14799999999999999</v>
      </c>
      <c r="M241" s="63">
        <f t="shared" si="198"/>
        <v>9.01E-2</v>
      </c>
      <c r="N241" s="63">
        <f t="shared" ref="N241:P241" si="227">N240</f>
        <v>0</v>
      </c>
      <c r="O241" s="63" t="str">
        <f t="shared" si="227"/>
        <v>hard</v>
      </c>
      <c r="P241" s="63" t="str">
        <f t="shared" si="227"/>
        <v>RTO-capacity_types</v>
      </c>
      <c r="Q241" s="63">
        <v>1</v>
      </c>
      <c r="R241" s="34">
        <f t="shared" si="146"/>
        <v>0.48723591278744555</v>
      </c>
      <c r="S241" s="63">
        <f t="shared" si="130"/>
        <v>0</v>
      </c>
    </row>
    <row r="242" spans="1:19" x14ac:dyDescent="0.2">
      <c r="A242" s="63" t="str">
        <f t="shared" si="221"/>
        <v>WEST-capacity_types</v>
      </c>
      <c r="B242" s="63" t="str">
        <f t="shared" si="201"/>
        <v>capacity</v>
      </c>
      <c r="D242" s="63" t="str">
        <f t="shared" si="202"/>
        <v>capacity_types</v>
      </c>
      <c r="E242" s="63" t="str">
        <f t="shared" si="218"/>
        <v>WEST</v>
      </c>
      <c r="F242" s="63">
        <f t="shared" si="223"/>
        <v>2029</v>
      </c>
      <c r="G242" s="63">
        <f>VLOOKUP(E242,load!$AW$88:$BF$93,capacity_zonal!F242-2021,FALSE)</f>
        <v>79506</v>
      </c>
      <c r="H242" s="63">
        <f t="shared" si="179"/>
        <v>15090</v>
      </c>
      <c r="I242" s="63">
        <v>0</v>
      </c>
      <c r="J242" s="1"/>
      <c r="L242" s="63">
        <f t="shared" si="198"/>
        <v>0.14799999999999999</v>
      </c>
      <c r="M242" s="63">
        <f t="shared" si="198"/>
        <v>9.01E-2</v>
      </c>
      <c r="N242" s="63">
        <f t="shared" ref="N242:P242" si="228">N241</f>
        <v>0</v>
      </c>
      <c r="O242" s="63" t="str">
        <f t="shared" si="228"/>
        <v>hard</v>
      </c>
      <c r="P242" s="63" t="str">
        <f t="shared" si="228"/>
        <v>RTO-capacity_types</v>
      </c>
      <c r="Q242" s="63">
        <v>1</v>
      </c>
      <c r="R242" s="34">
        <f t="shared" si="146"/>
        <v>0.48587107971351046</v>
      </c>
      <c r="S242" s="63">
        <f t="shared" si="130"/>
        <v>0</v>
      </c>
    </row>
    <row r="243" spans="1:19" x14ac:dyDescent="0.2">
      <c r="A243" s="63" t="str">
        <f t="shared" si="221"/>
        <v>WEST-capacity_types</v>
      </c>
      <c r="B243" s="63" t="str">
        <f t="shared" si="201"/>
        <v>capacity</v>
      </c>
      <c r="D243" s="63" t="str">
        <f t="shared" si="202"/>
        <v>capacity_types</v>
      </c>
      <c r="E243" s="63" t="str">
        <f t="shared" si="218"/>
        <v>WEST</v>
      </c>
      <c r="F243" s="63">
        <f t="shared" si="223"/>
        <v>2030</v>
      </c>
      <c r="G243" s="63">
        <f>VLOOKUP(E243,load!$AW$88:$BF$93,capacity_zonal!F243-2021,FALSE)</f>
        <v>79793</v>
      </c>
      <c r="H243" s="63">
        <f t="shared" si="179"/>
        <v>15090</v>
      </c>
      <c r="I243" s="63">
        <v>0</v>
      </c>
      <c r="J243" s="1"/>
      <c r="L243" s="63">
        <f t="shared" si="198"/>
        <v>0.14799999999999999</v>
      </c>
      <c r="M243" s="63">
        <f t="shared" si="198"/>
        <v>9.01E-2</v>
      </c>
      <c r="N243" s="63">
        <f t="shared" ref="N243:P243" si="229">N242</f>
        <v>0</v>
      </c>
      <c r="O243" s="63" t="str">
        <f t="shared" si="229"/>
        <v>hard</v>
      </c>
      <c r="P243" s="63" t="str">
        <f t="shared" si="229"/>
        <v>RTO-capacity_types</v>
      </c>
      <c r="Q243" s="63">
        <v>1</v>
      </c>
      <c r="R243" s="34">
        <f t="shared" si="146"/>
        <v>0.48477208245493592</v>
      </c>
      <c r="S243" s="63">
        <f t="shared" si="130"/>
        <v>0</v>
      </c>
    </row>
    <row r="244" spans="1:19" x14ac:dyDescent="0.2">
      <c r="A244" s="63" t="str">
        <f t="shared" si="221"/>
        <v>WEST-capacity_types</v>
      </c>
      <c r="B244" s="63" t="str">
        <f t="shared" si="201"/>
        <v>capacity</v>
      </c>
      <c r="D244" s="63" t="str">
        <f t="shared" si="202"/>
        <v>capacity_types</v>
      </c>
      <c r="E244" s="63" t="str">
        <f t="shared" si="218"/>
        <v>WEST</v>
      </c>
      <c r="F244" s="63">
        <f t="shared" si="223"/>
        <v>2031</v>
      </c>
      <c r="G244" s="63">
        <f>VLOOKUP(E244,load!$AW$88:$BF$93,capacity_zonal!F244-2021,FALSE)</f>
        <v>79960</v>
      </c>
      <c r="H244" s="63">
        <f t="shared" si="179"/>
        <v>15090</v>
      </c>
      <c r="I244" s="63">
        <v>0</v>
      </c>
      <c r="J244" s="1"/>
      <c r="L244" s="63">
        <f t="shared" si="198"/>
        <v>0.14799999999999999</v>
      </c>
      <c r="M244" s="63">
        <f t="shared" si="198"/>
        <v>9.01E-2</v>
      </c>
      <c r="N244" s="63">
        <f t="shared" ref="N244:P244" si="230">N243</f>
        <v>0</v>
      </c>
      <c r="O244" s="63" t="str">
        <f t="shared" si="230"/>
        <v>hard</v>
      </c>
      <c r="P244" s="63" t="str">
        <f t="shared" si="230"/>
        <v>RTO-capacity_types</v>
      </c>
      <c r="Q244" s="63">
        <v>1</v>
      </c>
      <c r="R244" s="34">
        <f t="shared" si="146"/>
        <v>0.48307194122906649</v>
      </c>
      <c r="S244" s="63">
        <f t="shared" si="130"/>
        <v>0</v>
      </c>
    </row>
  </sheetData>
  <autoFilter ref="A1:Q244"/>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552"/>
  <sheetViews>
    <sheetView topLeftCell="A241" zoomScale="115" zoomScaleNormal="115" workbookViewId="0">
      <selection activeCell="I245" sqref="I245"/>
    </sheetView>
  </sheetViews>
  <sheetFormatPr defaultRowHeight="14.25" x14ac:dyDescent="0.2"/>
  <cols>
    <col min="1" max="1" width="28.875" bestFit="1" customWidth="1"/>
    <col min="2" max="3" width="28.875" style="63" customWidth="1"/>
    <col min="4" max="4" width="19.5" bestFit="1" customWidth="1"/>
    <col min="5" max="5" width="21.375" bestFit="1" customWidth="1"/>
    <col min="6" max="6" width="6.375" customWidth="1"/>
    <col min="7" max="7" width="10.125" style="63" bestFit="1" customWidth="1"/>
    <col min="8" max="8" width="11.125" bestFit="1" customWidth="1"/>
    <col min="9" max="9" width="6" bestFit="1" customWidth="1"/>
    <col min="10" max="10" width="5" bestFit="1" customWidth="1"/>
    <col min="11" max="12" width="7.875" bestFit="1" customWidth="1"/>
    <col min="13" max="13" width="6" bestFit="1" customWidth="1"/>
    <col min="14" max="14" width="7" bestFit="1" customWidth="1"/>
    <col min="15" max="15" width="13.875" bestFit="1" customWidth="1"/>
    <col min="16" max="16" width="10.875" bestFit="1" customWidth="1"/>
    <col min="17" max="17" width="16.5" bestFit="1" customWidth="1"/>
    <col min="18" max="18" width="6.5" bestFit="1" customWidth="1"/>
    <col min="19" max="19" width="18.875" bestFit="1" customWidth="1"/>
    <col min="20" max="20" width="6.125" bestFit="1" customWidth="1"/>
  </cols>
  <sheetData>
    <row r="1" spans="1:24" x14ac:dyDescent="0.2">
      <c r="A1" s="63" t="str">
        <f>capacity_zonal!A1</f>
        <v>product_id</v>
      </c>
      <c r="B1" s="63" t="str">
        <f>capacity_zonal!B1</f>
        <v>product_type</v>
      </c>
      <c r="C1" s="63" t="str">
        <f>capacity_zonal!C1</f>
        <v>cost_owner</v>
      </c>
      <c r="D1" s="63" t="str">
        <f>capacity_zonal!D1</f>
        <v>technology_eligibility</v>
      </c>
      <c r="E1" s="63" t="s">
        <v>604</v>
      </c>
      <c r="F1" s="63" t="str">
        <f>capacity_zonal!F1</f>
        <v>year</v>
      </c>
      <c r="G1" s="63" t="s">
        <v>591</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c r="U1" s="63"/>
      <c r="V1" s="63"/>
      <c r="W1" s="63"/>
      <c r="X1" s="63"/>
    </row>
    <row r="2" spans="1:24" x14ac:dyDescent="0.2">
      <c r="A2" s="63" t="str">
        <f>capacity_zonal!A2</f>
        <v>RTO-capacity_types</v>
      </c>
      <c r="B2" s="63" t="str">
        <f>capacity_zonal!B2</f>
        <v>capacity</v>
      </c>
      <c r="D2" s="63" t="str">
        <f>capacity_zonal!D2</f>
        <v>capacity_types</v>
      </c>
      <c r="E2" s="63" t="str">
        <f>capacity_zonal!E2</f>
        <v>RTO</v>
      </c>
      <c r="F2" s="63">
        <f>capacity_zonal!F2</f>
        <v>2023</v>
      </c>
      <c r="H2" s="2">
        <f>capacity_zonal!G2</f>
        <v>152966.6622094296</v>
      </c>
      <c r="I2" s="63">
        <f>capacity_zonal!H2</f>
        <v>0</v>
      </c>
      <c r="J2" s="63">
        <f>capacity_zonal!I2</f>
        <v>5000</v>
      </c>
      <c r="K2" s="1"/>
      <c r="L2" s="63"/>
      <c r="M2" s="63">
        <f>capacity_zonal!L2</f>
        <v>0.14799999999999999</v>
      </c>
      <c r="N2" s="63">
        <f>capacity_zonal!M2</f>
        <v>9.01E-2</v>
      </c>
      <c r="O2" s="2">
        <f>capacity_zonal!N2</f>
        <v>0</v>
      </c>
      <c r="P2" s="63" t="str">
        <f>capacity_zonal!O2</f>
        <v>soft</v>
      </c>
      <c r="Q2" s="63"/>
      <c r="R2" s="63">
        <f>capacity_zonal!Q2</f>
        <v>0</v>
      </c>
      <c r="S2" s="63"/>
      <c r="T2" s="63">
        <f>capacity_zonal!S2</f>
        <v>0</v>
      </c>
    </row>
    <row r="3" spans="1:24" x14ac:dyDescent="0.2">
      <c r="A3" s="63" t="str">
        <f>capacity_zonal!A3</f>
        <v>RTO-capacity_types</v>
      </c>
      <c r="B3" s="63" t="str">
        <f>capacity_zonal!B3</f>
        <v>capacity</v>
      </c>
      <c r="D3" s="63" t="str">
        <f>capacity_zonal!D3</f>
        <v>capacity_types</v>
      </c>
      <c r="E3" s="63" t="str">
        <f>capacity_zonal!E3</f>
        <v>RTO</v>
      </c>
      <c r="F3" s="63">
        <f>capacity_zonal!F3</f>
        <v>2024</v>
      </c>
      <c r="H3" s="2">
        <f>capacity_zonal!G3</f>
        <v>154291.92763246462</v>
      </c>
      <c r="I3" s="63">
        <f>capacity_zonal!H3</f>
        <v>0</v>
      </c>
      <c r="J3" s="63">
        <f>capacity_zonal!I3</f>
        <v>5000</v>
      </c>
      <c r="K3" s="1"/>
      <c r="L3" s="63"/>
      <c r="M3" s="63">
        <f>capacity_zonal!L3</f>
        <v>0.14799999999999999</v>
      </c>
      <c r="N3" s="63">
        <f>capacity_zonal!M3</f>
        <v>9.01E-2</v>
      </c>
      <c r="O3" s="63">
        <f>capacity_zonal!N3</f>
        <v>0</v>
      </c>
      <c r="P3" s="63" t="str">
        <f>capacity_zonal!O3</f>
        <v>soft</v>
      </c>
      <c r="Q3" s="63"/>
      <c r="R3" s="63">
        <f>capacity_zonal!Q3</f>
        <v>0</v>
      </c>
      <c r="S3" s="63"/>
      <c r="T3" s="63">
        <f>capacity_zonal!S3</f>
        <v>0</v>
      </c>
    </row>
    <row r="4" spans="1:24" x14ac:dyDescent="0.2">
      <c r="A4" s="63" t="str">
        <f>capacity_zonal!A4</f>
        <v>RTO-capacity_types</v>
      </c>
      <c r="B4" s="63" t="str">
        <f>capacity_zonal!B4</f>
        <v>capacity</v>
      </c>
      <c r="D4" s="63" t="str">
        <f>capacity_zonal!D4</f>
        <v>capacity_types</v>
      </c>
      <c r="E4" s="63" t="str">
        <f>capacity_zonal!E4</f>
        <v>RTO</v>
      </c>
      <c r="F4" s="63">
        <f>capacity_zonal!F4</f>
        <v>2025</v>
      </c>
      <c r="H4" s="2">
        <f>capacity_zonal!G4</f>
        <v>155433.90661757579</v>
      </c>
      <c r="I4" s="63">
        <f>capacity_zonal!H4</f>
        <v>0</v>
      </c>
      <c r="J4" s="63">
        <f>capacity_zonal!I4</f>
        <v>5000</v>
      </c>
      <c r="K4" s="1"/>
      <c r="L4" s="63"/>
      <c r="M4" s="63">
        <f>capacity_zonal!L4</f>
        <v>0.14799999999999999</v>
      </c>
      <c r="N4" s="63">
        <f>capacity_zonal!M4</f>
        <v>9.01E-2</v>
      </c>
      <c r="O4" s="63">
        <f>capacity_zonal!N4</f>
        <v>0</v>
      </c>
      <c r="P4" s="63" t="str">
        <f>capacity_zonal!O4</f>
        <v>soft</v>
      </c>
      <c r="Q4" s="63"/>
      <c r="R4" s="63">
        <f>capacity_zonal!Q4</f>
        <v>0</v>
      </c>
      <c r="S4" s="63"/>
      <c r="T4" s="63">
        <f>capacity_zonal!S4</f>
        <v>0</v>
      </c>
    </row>
    <row r="5" spans="1:24" x14ac:dyDescent="0.2">
      <c r="A5" s="63" t="str">
        <f>capacity_zonal!A5</f>
        <v>RTO-capacity_types</v>
      </c>
      <c r="B5" s="63" t="str">
        <f>capacity_zonal!B5</f>
        <v>capacity</v>
      </c>
      <c r="D5" s="63" t="str">
        <f>capacity_zonal!D5</f>
        <v>capacity_types</v>
      </c>
      <c r="E5" s="63" t="str">
        <f>capacity_zonal!E5</f>
        <v>RTO</v>
      </c>
      <c r="F5" s="63">
        <f>capacity_zonal!F5</f>
        <v>2026</v>
      </c>
      <c r="H5" s="2">
        <f>capacity_zonal!G5</f>
        <v>156483.93929184851</v>
      </c>
      <c r="I5" s="63">
        <f>capacity_zonal!H5</f>
        <v>0</v>
      </c>
      <c r="J5" s="63">
        <f>capacity_zonal!I5</f>
        <v>5000</v>
      </c>
      <c r="K5" s="1"/>
      <c r="L5" s="63"/>
      <c r="M5" s="63">
        <f>capacity_zonal!L5</f>
        <v>0.14799999999999999</v>
      </c>
      <c r="N5" s="63">
        <f>capacity_zonal!M5</f>
        <v>9.01E-2</v>
      </c>
      <c r="O5" s="63">
        <f>capacity_zonal!N5</f>
        <v>0</v>
      </c>
      <c r="P5" s="63" t="str">
        <f>capacity_zonal!O5</f>
        <v>soft</v>
      </c>
      <c r="Q5" s="63"/>
      <c r="R5" s="63">
        <f>capacity_zonal!Q5</f>
        <v>0</v>
      </c>
      <c r="S5" s="63"/>
      <c r="T5" s="63">
        <f>capacity_zonal!S5</f>
        <v>0</v>
      </c>
    </row>
    <row r="6" spans="1:24" x14ac:dyDescent="0.2">
      <c r="A6" s="63" t="str">
        <f>capacity_zonal!A6</f>
        <v>RTO-capacity_types</v>
      </c>
      <c r="B6" s="63" t="str">
        <f>capacity_zonal!B6</f>
        <v>capacity</v>
      </c>
      <c r="D6" s="63" t="str">
        <f>capacity_zonal!D6</f>
        <v>capacity_types</v>
      </c>
      <c r="E6" s="63" t="str">
        <f>capacity_zonal!E6</f>
        <v>RTO</v>
      </c>
      <c r="F6" s="63">
        <f>capacity_zonal!F6</f>
        <v>2027</v>
      </c>
      <c r="H6" s="2">
        <f>capacity_zonal!G6</f>
        <v>157061.12853480989</v>
      </c>
      <c r="I6" s="63">
        <f>capacity_zonal!H6</f>
        <v>0</v>
      </c>
      <c r="J6" s="63">
        <f>capacity_zonal!I6</f>
        <v>5000</v>
      </c>
      <c r="K6" s="1"/>
      <c r="L6" s="63"/>
      <c r="M6" s="63">
        <f>capacity_zonal!L6</f>
        <v>0.14799999999999999</v>
      </c>
      <c r="N6" s="63">
        <f>capacity_zonal!M6</f>
        <v>9.01E-2</v>
      </c>
      <c r="O6" s="63">
        <f>capacity_zonal!N6</f>
        <v>0</v>
      </c>
      <c r="P6" s="63" t="str">
        <f>capacity_zonal!O6</f>
        <v>soft</v>
      </c>
      <c r="Q6" s="63"/>
      <c r="R6" s="63">
        <f>capacity_zonal!Q6</f>
        <v>0</v>
      </c>
      <c r="S6" s="63"/>
      <c r="T6" s="63">
        <f>capacity_zonal!S6</f>
        <v>0</v>
      </c>
    </row>
    <row r="7" spans="1:24" x14ac:dyDescent="0.2">
      <c r="A7" s="63" t="str">
        <f>capacity_zonal!A7</f>
        <v>RTO-capacity_types</v>
      </c>
      <c r="B7" s="63" t="str">
        <f>capacity_zonal!B7</f>
        <v>capacity</v>
      </c>
      <c r="D7" s="63" t="str">
        <f>capacity_zonal!D7</f>
        <v>capacity_types</v>
      </c>
      <c r="E7" s="63" t="str">
        <f>capacity_zonal!E7</f>
        <v>RTO</v>
      </c>
      <c r="F7" s="63">
        <f>capacity_zonal!F7</f>
        <v>2028</v>
      </c>
      <c r="H7" s="2">
        <f>capacity_zonal!G7</f>
        <v>157770.50551967116</v>
      </c>
      <c r="I7" s="63">
        <f>capacity_zonal!H7</f>
        <v>0</v>
      </c>
      <c r="J7" s="63">
        <f>capacity_zonal!I7</f>
        <v>5000</v>
      </c>
      <c r="K7" s="1"/>
      <c r="L7" s="63"/>
      <c r="M7" s="63">
        <f>capacity_zonal!L7</f>
        <v>0.14799999999999999</v>
      </c>
      <c r="N7" s="63">
        <f>capacity_zonal!M7</f>
        <v>9.01E-2</v>
      </c>
      <c r="O7" s="63">
        <f>capacity_zonal!N7</f>
        <v>0</v>
      </c>
      <c r="P7" s="63" t="str">
        <f>capacity_zonal!O7</f>
        <v>soft</v>
      </c>
      <c r="Q7" s="63"/>
      <c r="R7" s="63">
        <f>capacity_zonal!Q7</f>
        <v>0</v>
      </c>
      <c r="S7" s="63"/>
      <c r="T7" s="63">
        <f>capacity_zonal!S7</f>
        <v>0</v>
      </c>
    </row>
    <row r="8" spans="1:24" x14ac:dyDescent="0.2">
      <c r="A8" s="63" t="str">
        <f>capacity_zonal!A8</f>
        <v>RTO-capacity_types</v>
      </c>
      <c r="B8" s="63" t="str">
        <f>capacity_zonal!B8</f>
        <v>capacity</v>
      </c>
      <c r="D8" s="63" t="str">
        <f>capacity_zonal!D8</f>
        <v>capacity_types</v>
      </c>
      <c r="E8" s="63" t="str">
        <f>capacity_zonal!E8</f>
        <v>RTO</v>
      </c>
      <c r="F8" s="63">
        <f>capacity_zonal!F8</f>
        <v>2029</v>
      </c>
      <c r="H8" s="2">
        <f>capacity_zonal!G8</f>
        <v>158690.05899396742</v>
      </c>
      <c r="I8" s="63">
        <f>capacity_zonal!H8</f>
        <v>0</v>
      </c>
      <c r="J8" s="63">
        <f>capacity_zonal!I8</f>
        <v>5000</v>
      </c>
      <c r="K8" s="1"/>
      <c r="L8" s="63"/>
      <c r="M8" s="63">
        <f>capacity_zonal!L8</f>
        <v>0.14799999999999999</v>
      </c>
      <c r="N8" s="63">
        <f>capacity_zonal!M8</f>
        <v>9.01E-2</v>
      </c>
      <c r="O8" s="63">
        <f>capacity_zonal!N8</f>
        <v>0</v>
      </c>
      <c r="P8" s="63" t="str">
        <f>capacity_zonal!O8</f>
        <v>soft</v>
      </c>
      <c r="Q8" s="63"/>
      <c r="R8" s="63">
        <f>capacity_zonal!Q8</f>
        <v>0</v>
      </c>
      <c r="S8" s="63"/>
      <c r="T8" s="63">
        <f>capacity_zonal!S8</f>
        <v>0</v>
      </c>
    </row>
    <row r="9" spans="1:24" x14ac:dyDescent="0.2">
      <c r="A9" s="63" t="str">
        <f>capacity_zonal!A9</f>
        <v>RTO-capacity_types</v>
      </c>
      <c r="B9" s="63" t="str">
        <f>capacity_zonal!B9</f>
        <v>capacity</v>
      </c>
      <c r="D9" s="63" t="str">
        <f>capacity_zonal!D9</f>
        <v>capacity_types</v>
      </c>
      <c r="E9" s="63" t="str">
        <f>capacity_zonal!E9</f>
        <v>RTO</v>
      </c>
      <c r="F9" s="63">
        <f>capacity_zonal!F9</f>
        <v>2030</v>
      </c>
      <c r="H9" s="2">
        <f>capacity_zonal!G9</f>
        <v>159622.16178757956</v>
      </c>
      <c r="I9" s="63">
        <f>capacity_zonal!H9</f>
        <v>0</v>
      </c>
      <c r="J9" s="63">
        <f>capacity_zonal!I9</f>
        <v>5000</v>
      </c>
      <c r="K9" s="1"/>
      <c r="L9" s="63"/>
      <c r="M9" s="63">
        <f>capacity_zonal!L9</f>
        <v>0.14799999999999999</v>
      </c>
      <c r="N9" s="63">
        <f>capacity_zonal!M9</f>
        <v>9.01E-2</v>
      </c>
      <c r="O9" s="63">
        <f>capacity_zonal!N9</f>
        <v>0</v>
      </c>
      <c r="P9" s="63" t="str">
        <f>capacity_zonal!O9</f>
        <v>soft</v>
      </c>
      <c r="Q9" s="63"/>
      <c r="R9" s="63">
        <f>capacity_zonal!Q9</f>
        <v>0</v>
      </c>
      <c r="S9" s="63"/>
      <c r="T9" s="63">
        <f>capacity_zonal!S9</f>
        <v>0</v>
      </c>
    </row>
    <row r="10" spans="1:24" x14ac:dyDescent="0.2">
      <c r="A10" s="63" t="str">
        <f>capacity_zonal!A10</f>
        <v>RTO-capacity_types</v>
      </c>
      <c r="B10" s="63" t="str">
        <f>capacity_zonal!B10</f>
        <v>capacity</v>
      </c>
      <c r="D10" s="63" t="str">
        <f>capacity_zonal!D10</f>
        <v>capacity_types</v>
      </c>
      <c r="E10" s="63" t="str">
        <f>capacity_zonal!E10</f>
        <v>RTO</v>
      </c>
      <c r="F10" s="63">
        <f>capacity_zonal!F10</f>
        <v>2031</v>
      </c>
      <c r="H10" s="2">
        <f>capacity_zonal!G10</f>
        <v>160512.9049283551</v>
      </c>
      <c r="I10" s="63">
        <f>capacity_zonal!H10</f>
        <v>0</v>
      </c>
      <c r="J10" s="63">
        <f>capacity_zonal!I10</f>
        <v>5000</v>
      </c>
      <c r="K10" s="1"/>
      <c r="L10" s="63"/>
      <c r="M10" s="63">
        <f>capacity_zonal!L10</f>
        <v>0.14799999999999999</v>
      </c>
      <c r="N10" s="63">
        <f>capacity_zonal!M10</f>
        <v>9.01E-2</v>
      </c>
      <c r="O10" s="63">
        <f>capacity_zonal!N10</f>
        <v>0</v>
      </c>
      <c r="P10" s="63" t="str">
        <f>capacity_zonal!O10</f>
        <v>soft</v>
      </c>
      <c r="Q10" s="63"/>
      <c r="R10" s="63">
        <f>capacity_zonal!Q10</f>
        <v>0</v>
      </c>
      <c r="S10" s="63"/>
      <c r="T10" s="63">
        <f>capacity_zonal!S10</f>
        <v>0</v>
      </c>
    </row>
    <row r="11" spans="1:24" x14ac:dyDescent="0.2">
      <c r="A11" s="63" t="str">
        <f>capacity_zonal!A11</f>
        <v>PJM_AEP-capacity_types</v>
      </c>
      <c r="B11" s="63" t="str">
        <f>capacity_zonal!B11</f>
        <v>capacity</v>
      </c>
      <c r="C11" s="63" t="str">
        <f>capacity_zonal!C11</f>
        <v>PJM_AEP</v>
      </c>
      <c r="D11" s="63" t="str">
        <f>capacity_zonal!D11</f>
        <v>capacity_types</v>
      </c>
      <c r="E11" s="63" t="str">
        <f>capacity_zonal!E11</f>
        <v>PJM_AEP</v>
      </c>
      <c r="F11" s="63">
        <f>capacity_zonal!F11</f>
        <v>2023</v>
      </c>
      <c r="H11" s="2">
        <f>capacity_zonal!G11</f>
        <v>22475</v>
      </c>
      <c r="I11" s="42">
        <f>capacity_zonal!H11</f>
        <v>12275</v>
      </c>
      <c r="J11" s="63">
        <f>capacity_zonal!I11</f>
        <v>0</v>
      </c>
      <c r="K11" s="1"/>
      <c r="L11" s="63"/>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4" x14ac:dyDescent="0.2">
      <c r="A12" s="63" t="str">
        <f>capacity_zonal!A12</f>
        <v>PJM_AEP-capacity_types</v>
      </c>
      <c r="B12" s="63" t="str">
        <f>capacity_zonal!B12</f>
        <v>capacity</v>
      </c>
      <c r="C12" s="63" t="str">
        <f>capacity_zonal!C12</f>
        <v>PJM_AEP</v>
      </c>
      <c r="D12" s="63" t="str">
        <f>capacity_zonal!D12</f>
        <v>capacity_types</v>
      </c>
      <c r="E12" s="63" t="str">
        <f>capacity_zonal!E12</f>
        <v>PJM_AEP</v>
      </c>
      <c r="F12" s="63">
        <f>capacity_zonal!F12</f>
        <v>2024</v>
      </c>
      <c r="H12" s="2">
        <f>capacity_zonal!G12</f>
        <v>22611</v>
      </c>
      <c r="I12" s="63">
        <f>capacity_zonal!H12</f>
        <v>12275</v>
      </c>
      <c r="J12" s="63">
        <f>capacity_zonal!I12</f>
        <v>0</v>
      </c>
      <c r="K12" s="1"/>
      <c r="L12" s="63"/>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4" x14ac:dyDescent="0.2">
      <c r="A13" s="63" t="str">
        <f>capacity_zonal!A13</f>
        <v>PJM_AEP-capacity_types</v>
      </c>
      <c r="B13" s="63" t="str">
        <f>capacity_zonal!B13</f>
        <v>capacity</v>
      </c>
      <c r="C13" s="63" t="str">
        <f>capacity_zonal!C13</f>
        <v>PJM_AEP</v>
      </c>
      <c r="D13" s="63" t="str">
        <f>capacity_zonal!D13</f>
        <v>capacity_types</v>
      </c>
      <c r="E13" s="63" t="str">
        <f>capacity_zonal!E13</f>
        <v>PJM_AEP</v>
      </c>
      <c r="F13" s="63">
        <f>capacity_zonal!F13</f>
        <v>2025</v>
      </c>
      <c r="H13" s="2">
        <f>capacity_zonal!G13</f>
        <v>22663</v>
      </c>
      <c r="I13" s="63">
        <f>capacity_zonal!H13</f>
        <v>12275</v>
      </c>
      <c r="J13" s="63">
        <f>capacity_zonal!I13</f>
        <v>0</v>
      </c>
      <c r="K13" s="1"/>
      <c r="L13" s="63"/>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4" x14ac:dyDescent="0.2">
      <c r="A14" s="63" t="str">
        <f>capacity_zonal!A14</f>
        <v>PJM_AEP-capacity_types</v>
      </c>
      <c r="B14" s="63" t="str">
        <f>capacity_zonal!B14</f>
        <v>capacity</v>
      </c>
      <c r="C14" s="63" t="str">
        <f>capacity_zonal!C14</f>
        <v>PJM_AEP</v>
      </c>
      <c r="D14" s="63" t="str">
        <f>capacity_zonal!D14</f>
        <v>capacity_types</v>
      </c>
      <c r="E14" s="63" t="str">
        <f>capacity_zonal!E14</f>
        <v>PJM_AEP</v>
      </c>
      <c r="F14" s="63">
        <f>capacity_zonal!F14</f>
        <v>2026</v>
      </c>
      <c r="H14" s="2">
        <f>capacity_zonal!G14</f>
        <v>22685</v>
      </c>
      <c r="I14" s="63">
        <f>capacity_zonal!H14</f>
        <v>12275</v>
      </c>
      <c r="J14" s="63">
        <f>capacity_zonal!I14</f>
        <v>0</v>
      </c>
      <c r="K14" s="1"/>
      <c r="L14" s="63"/>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4" x14ac:dyDescent="0.2">
      <c r="A15" s="63" t="str">
        <f>capacity_zonal!A15</f>
        <v>PJM_AEP-capacity_types</v>
      </c>
      <c r="B15" s="63" t="str">
        <f>capacity_zonal!B15</f>
        <v>capacity</v>
      </c>
      <c r="C15" s="63" t="str">
        <f>capacity_zonal!C15</f>
        <v>PJM_AEP</v>
      </c>
      <c r="D15" s="63" t="str">
        <f>capacity_zonal!D15</f>
        <v>capacity_types</v>
      </c>
      <c r="E15" s="63" t="str">
        <f>capacity_zonal!E15</f>
        <v>PJM_AEP</v>
      </c>
      <c r="F15" s="63">
        <f>capacity_zonal!F15</f>
        <v>2027</v>
      </c>
      <c r="H15" s="2">
        <f>capacity_zonal!G15</f>
        <v>22721</v>
      </c>
      <c r="I15" s="63">
        <f>capacity_zonal!H15</f>
        <v>12275</v>
      </c>
      <c r="J15" s="63">
        <f>capacity_zonal!I15</f>
        <v>0</v>
      </c>
      <c r="K15" s="1"/>
      <c r="L15" s="63"/>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4" x14ac:dyDescent="0.2">
      <c r="A16" s="63" t="str">
        <f>capacity_zonal!A16</f>
        <v>PJM_AEP-capacity_types</v>
      </c>
      <c r="B16" s="63" t="str">
        <f>capacity_zonal!B16</f>
        <v>capacity</v>
      </c>
      <c r="C16" s="63" t="str">
        <f>capacity_zonal!C16</f>
        <v>PJM_AEP</v>
      </c>
      <c r="D16" s="63" t="str">
        <f>capacity_zonal!D16</f>
        <v>capacity_types</v>
      </c>
      <c r="E16" s="63" t="str">
        <f>capacity_zonal!E16</f>
        <v>PJM_AEP</v>
      </c>
      <c r="F16" s="63">
        <f>capacity_zonal!F16</f>
        <v>2028</v>
      </c>
      <c r="H16" s="2">
        <f>capacity_zonal!G16</f>
        <v>22796</v>
      </c>
      <c r="I16" s="63">
        <f>capacity_zonal!H16</f>
        <v>12275</v>
      </c>
      <c r="J16" s="63">
        <f>capacity_zonal!I16</f>
        <v>0</v>
      </c>
      <c r="K16" s="1"/>
      <c r="L16" s="63"/>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capacity_zonal!B17</f>
        <v>capacity</v>
      </c>
      <c r="C17" s="63" t="str">
        <f>capacity_zonal!C17</f>
        <v>PJM_AEP</v>
      </c>
      <c r="D17" s="63" t="str">
        <f>capacity_zonal!D17</f>
        <v>capacity_types</v>
      </c>
      <c r="E17" s="63" t="str">
        <f>capacity_zonal!E17</f>
        <v>PJM_AEP</v>
      </c>
      <c r="F17" s="63">
        <f>capacity_zonal!F17</f>
        <v>2029</v>
      </c>
      <c r="H17" s="2">
        <f>capacity_zonal!G17</f>
        <v>22872</v>
      </c>
      <c r="I17" s="63">
        <f>capacity_zonal!H17</f>
        <v>12275</v>
      </c>
      <c r="J17" s="63">
        <f>capacity_zonal!I17</f>
        <v>0</v>
      </c>
      <c r="K17" s="1"/>
      <c r="L17" s="63"/>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capacity_zonal!B18</f>
        <v>capacity</v>
      </c>
      <c r="C18" s="63" t="str">
        <f>capacity_zonal!C18</f>
        <v>PJM_AEP</v>
      </c>
      <c r="D18" s="63" t="str">
        <f>capacity_zonal!D18</f>
        <v>capacity_types</v>
      </c>
      <c r="E18" s="63" t="str">
        <f>capacity_zonal!E18</f>
        <v>PJM_AEP</v>
      </c>
      <c r="F18" s="63">
        <f>capacity_zonal!F18</f>
        <v>2030</v>
      </c>
      <c r="H18" s="2">
        <f>capacity_zonal!G18</f>
        <v>22967</v>
      </c>
      <c r="I18" s="63">
        <f>capacity_zonal!H18</f>
        <v>12275</v>
      </c>
      <c r="J18" s="63">
        <f>capacity_zonal!I18</f>
        <v>0</v>
      </c>
      <c r="K18" s="1"/>
      <c r="L18" s="63"/>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capacity_zonal!B19</f>
        <v>capacity</v>
      </c>
      <c r="C19" s="63" t="str">
        <f>capacity_zonal!C19</f>
        <v>PJM_AEP</v>
      </c>
      <c r="D19" s="63" t="str">
        <f>capacity_zonal!D19</f>
        <v>capacity_types</v>
      </c>
      <c r="E19" s="63" t="str">
        <f>capacity_zonal!E19</f>
        <v>PJM_AEP</v>
      </c>
      <c r="F19" s="63">
        <f>capacity_zonal!F19</f>
        <v>2031</v>
      </c>
      <c r="H19" s="2">
        <f>capacity_zonal!G19</f>
        <v>23025</v>
      </c>
      <c r="I19" s="63">
        <f>capacity_zonal!H19</f>
        <v>12275</v>
      </c>
      <c r="J19" s="63">
        <f>capacity_zonal!I19</f>
        <v>0</v>
      </c>
      <c r="K19" s="1"/>
      <c r="L19" s="63"/>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capacity_zonal!B20</f>
        <v>capacity</v>
      </c>
      <c r="C20" s="63" t="str">
        <f>capacity_zonal!C20</f>
        <v>PJM_AlleghenyPower</v>
      </c>
      <c r="D20" s="63" t="str">
        <f>capacity_zonal!D20</f>
        <v>capacity_types</v>
      </c>
      <c r="E20" s="63" t="str">
        <f>capacity_zonal!E20</f>
        <v>PJM_AlleghenyPower</v>
      </c>
      <c r="F20" s="63">
        <f>capacity_zonal!F20</f>
        <v>2023</v>
      </c>
      <c r="H20" s="2">
        <f>capacity_zonal!G20</f>
        <v>8831</v>
      </c>
      <c r="I20" s="42">
        <f>capacity_zonal!H20</f>
        <v>9658</v>
      </c>
      <c r="J20" s="63">
        <f>capacity_zonal!I20</f>
        <v>0</v>
      </c>
      <c r="K20" s="1"/>
      <c r="L20" s="63"/>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capacity_zonal!B21</f>
        <v>capacity</v>
      </c>
      <c r="C21" s="63" t="str">
        <f>capacity_zonal!C21</f>
        <v>PJM_AlleghenyPower</v>
      </c>
      <c r="D21" s="63" t="str">
        <f>capacity_zonal!D21</f>
        <v>capacity_types</v>
      </c>
      <c r="E21" s="63" t="str">
        <f>capacity_zonal!E21</f>
        <v>PJM_AlleghenyPower</v>
      </c>
      <c r="F21" s="63">
        <f>capacity_zonal!F21</f>
        <v>2024</v>
      </c>
      <c r="H21" s="2">
        <f>capacity_zonal!G21</f>
        <v>8890</v>
      </c>
      <c r="I21" s="63">
        <f>capacity_zonal!H21</f>
        <v>9658</v>
      </c>
      <c r="J21" s="63">
        <f>capacity_zonal!I21</f>
        <v>0</v>
      </c>
      <c r="K21" s="1"/>
      <c r="L21" s="63"/>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capacity_zonal!B22</f>
        <v>capacity</v>
      </c>
      <c r="C22" s="63" t="str">
        <f>capacity_zonal!C22</f>
        <v>PJM_AlleghenyPower</v>
      </c>
      <c r="D22" s="63" t="str">
        <f>capacity_zonal!D22</f>
        <v>capacity_types</v>
      </c>
      <c r="E22" s="63" t="str">
        <f>capacity_zonal!E22</f>
        <v>PJM_AlleghenyPower</v>
      </c>
      <c r="F22" s="63">
        <f>capacity_zonal!F22</f>
        <v>2025</v>
      </c>
      <c r="H22" s="2">
        <f>capacity_zonal!G22</f>
        <v>8935</v>
      </c>
      <c r="I22" s="63">
        <f>capacity_zonal!H22</f>
        <v>9658</v>
      </c>
      <c r="J22" s="63">
        <f>capacity_zonal!I22</f>
        <v>0</v>
      </c>
      <c r="K22" s="1"/>
      <c r="L22" s="63"/>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capacity_zonal!B23</f>
        <v>capacity</v>
      </c>
      <c r="C23" s="63" t="str">
        <f>capacity_zonal!C23</f>
        <v>PJM_AlleghenyPower</v>
      </c>
      <c r="D23" s="63" t="str">
        <f>capacity_zonal!D23</f>
        <v>capacity_types</v>
      </c>
      <c r="E23" s="63" t="str">
        <f>capacity_zonal!E23</f>
        <v>PJM_AlleghenyPower</v>
      </c>
      <c r="F23" s="63">
        <f>capacity_zonal!F23</f>
        <v>2026</v>
      </c>
      <c r="H23" s="2">
        <f>capacity_zonal!G23</f>
        <v>8951</v>
      </c>
      <c r="I23" s="63">
        <f>capacity_zonal!H23</f>
        <v>9658</v>
      </c>
      <c r="J23" s="63">
        <f>capacity_zonal!I23</f>
        <v>0</v>
      </c>
      <c r="K23" s="1"/>
      <c r="L23" s="63"/>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capacity_zonal!B24</f>
        <v>capacity</v>
      </c>
      <c r="C24" s="63" t="str">
        <f>capacity_zonal!C24</f>
        <v>PJM_AlleghenyPower</v>
      </c>
      <c r="D24" s="63" t="str">
        <f>capacity_zonal!D24</f>
        <v>capacity_types</v>
      </c>
      <c r="E24" s="63" t="str">
        <f>capacity_zonal!E24</f>
        <v>PJM_AlleghenyPower</v>
      </c>
      <c r="F24" s="63">
        <f>capacity_zonal!F24</f>
        <v>2027</v>
      </c>
      <c r="H24" s="2">
        <f>capacity_zonal!G24</f>
        <v>8979</v>
      </c>
      <c r="I24" s="63">
        <f>capacity_zonal!H24</f>
        <v>9658</v>
      </c>
      <c r="J24" s="63">
        <f>capacity_zonal!I24</f>
        <v>0</v>
      </c>
      <c r="K24" s="1"/>
      <c r="L24" s="63"/>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capacity_zonal!B25</f>
        <v>capacity</v>
      </c>
      <c r="C25" s="63" t="str">
        <f>capacity_zonal!C25</f>
        <v>PJM_AlleghenyPower</v>
      </c>
      <c r="D25" s="63" t="str">
        <f>capacity_zonal!D25</f>
        <v>capacity_types</v>
      </c>
      <c r="E25" s="63" t="str">
        <f>capacity_zonal!E25</f>
        <v>PJM_AlleghenyPower</v>
      </c>
      <c r="F25" s="63">
        <f>capacity_zonal!F25</f>
        <v>2028</v>
      </c>
      <c r="H25" s="2">
        <f>capacity_zonal!G25</f>
        <v>9005</v>
      </c>
      <c r="I25" s="63">
        <f>capacity_zonal!H25</f>
        <v>9658</v>
      </c>
      <c r="J25" s="63">
        <f>capacity_zonal!I25</f>
        <v>0</v>
      </c>
      <c r="K25" s="1"/>
      <c r="L25" s="63"/>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capacity_zonal!B26</f>
        <v>capacity</v>
      </c>
      <c r="C26" s="63" t="str">
        <f>capacity_zonal!C26</f>
        <v>PJM_AlleghenyPower</v>
      </c>
      <c r="D26" s="63" t="str">
        <f>capacity_zonal!D26</f>
        <v>capacity_types</v>
      </c>
      <c r="E26" s="63" t="str">
        <f>capacity_zonal!E26</f>
        <v>PJM_AlleghenyPower</v>
      </c>
      <c r="F26" s="63">
        <f>capacity_zonal!F26</f>
        <v>2029</v>
      </c>
      <c r="H26" s="2">
        <f>capacity_zonal!G26</f>
        <v>9039</v>
      </c>
      <c r="I26" s="63">
        <f>capacity_zonal!H26</f>
        <v>9658</v>
      </c>
      <c r="J26" s="63">
        <f>capacity_zonal!I26</f>
        <v>0</v>
      </c>
      <c r="K26" s="1"/>
      <c r="L26" s="63"/>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capacity_zonal!B27</f>
        <v>capacity</v>
      </c>
      <c r="C27" s="63" t="str">
        <f>capacity_zonal!C27</f>
        <v>PJM_AlleghenyPower</v>
      </c>
      <c r="D27" s="63" t="str">
        <f>capacity_zonal!D27</f>
        <v>capacity_types</v>
      </c>
      <c r="E27" s="63" t="str">
        <f>capacity_zonal!E27</f>
        <v>PJM_AlleghenyPower</v>
      </c>
      <c r="F27" s="63">
        <f>capacity_zonal!F27</f>
        <v>2030</v>
      </c>
      <c r="H27" s="2">
        <f>capacity_zonal!G27</f>
        <v>9081</v>
      </c>
      <c r="I27" s="63">
        <f>capacity_zonal!H27</f>
        <v>9658</v>
      </c>
      <c r="J27" s="63">
        <f>capacity_zonal!I27</f>
        <v>0</v>
      </c>
      <c r="K27" s="1"/>
      <c r="L27" s="63"/>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capacity_zonal!B28</f>
        <v>capacity</v>
      </c>
      <c r="C28" s="63" t="str">
        <f>capacity_zonal!C28</f>
        <v>PJM_AlleghenyPower</v>
      </c>
      <c r="D28" s="63" t="str">
        <f>capacity_zonal!D28</f>
        <v>capacity_types</v>
      </c>
      <c r="E28" s="63" t="str">
        <f>capacity_zonal!E28</f>
        <v>PJM_AlleghenyPower</v>
      </c>
      <c r="F28" s="63">
        <f>capacity_zonal!F28</f>
        <v>2031</v>
      </c>
      <c r="H28" s="2">
        <f>capacity_zonal!G28</f>
        <v>9120</v>
      </c>
      <c r="I28" s="63">
        <f>capacity_zonal!H28</f>
        <v>9658</v>
      </c>
      <c r="J28" s="63">
        <f>capacity_zonal!I28</f>
        <v>0</v>
      </c>
      <c r="K28" s="1"/>
      <c r="L28" s="63"/>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capacity_zonal!B29</f>
        <v>capacity</v>
      </c>
      <c r="C29" s="63" t="str">
        <f>capacity_zonal!C29</f>
        <v>PJM_AtlanticElec</v>
      </c>
      <c r="D29" s="63" t="str">
        <f>capacity_zonal!D29</f>
        <v>capacity_types</v>
      </c>
      <c r="E29" s="63" t="str">
        <f>capacity_zonal!E29</f>
        <v>PJM_AtlanticElec</v>
      </c>
      <c r="F29" s="63">
        <f>capacity_zonal!F29</f>
        <v>2023</v>
      </c>
      <c r="H29" s="2">
        <f>capacity_zonal!G29</f>
        <v>2729</v>
      </c>
      <c r="I29" s="42">
        <f>capacity_zonal!H29</f>
        <v>12499</v>
      </c>
      <c r="J29" s="63">
        <f>capacity_zonal!I29</f>
        <v>0</v>
      </c>
      <c r="K29" s="1"/>
      <c r="L29" s="63"/>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capacity_zonal!B30</f>
        <v>capacity</v>
      </c>
      <c r="C30" s="63" t="str">
        <f>capacity_zonal!C30</f>
        <v>PJM_AtlanticElec</v>
      </c>
      <c r="D30" s="63" t="str">
        <f>capacity_zonal!D30</f>
        <v>capacity_types</v>
      </c>
      <c r="E30" s="63" t="str">
        <f>capacity_zonal!E30</f>
        <v>PJM_AtlanticElec</v>
      </c>
      <c r="F30" s="63">
        <f>capacity_zonal!F30</f>
        <v>2024</v>
      </c>
      <c r="H30" s="2">
        <f>capacity_zonal!G30</f>
        <v>2738</v>
      </c>
      <c r="I30" s="63">
        <f>capacity_zonal!H30</f>
        <v>12499</v>
      </c>
      <c r="J30" s="63">
        <f>capacity_zonal!I30</f>
        <v>0</v>
      </c>
      <c r="K30" s="1"/>
      <c r="L30" s="63"/>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capacity_zonal!B31</f>
        <v>capacity</v>
      </c>
      <c r="C31" s="63" t="str">
        <f>capacity_zonal!C31</f>
        <v>PJM_AtlanticElec</v>
      </c>
      <c r="D31" s="63" t="str">
        <f>capacity_zonal!D31</f>
        <v>capacity_types</v>
      </c>
      <c r="E31" s="63" t="str">
        <f>capacity_zonal!E31</f>
        <v>PJM_AtlanticElec</v>
      </c>
      <c r="F31" s="63">
        <f>capacity_zonal!F31</f>
        <v>2025</v>
      </c>
      <c r="H31" s="2">
        <f>capacity_zonal!G31</f>
        <v>2754</v>
      </c>
      <c r="I31" s="63">
        <f>capacity_zonal!H31</f>
        <v>12499</v>
      </c>
      <c r="J31" s="63">
        <f>capacity_zonal!I31</f>
        <v>0</v>
      </c>
      <c r="K31" s="1"/>
      <c r="L31" s="63"/>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capacity_zonal!B32</f>
        <v>capacity</v>
      </c>
      <c r="C32" s="63" t="str">
        <f>capacity_zonal!C32</f>
        <v>PJM_AtlanticElec</v>
      </c>
      <c r="D32" s="63" t="str">
        <f>capacity_zonal!D32</f>
        <v>capacity_types</v>
      </c>
      <c r="E32" s="63" t="str">
        <f>capacity_zonal!E32</f>
        <v>PJM_AtlanticElec</v>
      </c>
      <c r="F32" s="63">
        <f>capacity_zonal!F32</f>
        <v>2026</v>
      </c>
      <c r="H32" s="2">
        <f>capacity_zonal!G32</f>
        <v>2764</v>
      </c>
      <c r="I32" s="63">
        <f>capacity_zonal!H32</f>
        <v>12499</v>
      </c>
      <c r="J32" s="63">
        <f>capacity_zonal!I32</f>
        <v>0</v>
      </c>
      <c r="K32" s="1"/>
      <c r="L32" s="63"/>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capacity_zonal!B33</f>
        <v>capacity</v>
      </c>
      <c r="C33" s="63" t="str">
        <f>capacity_zonal!C33</f>
        <v>PJM_AtlanticElec</v>
      </c>
      <c r="D33" s="63" t="str">
        <f>capacity_zonal!D33</f>
        <v>capacity_types</v>
      </c>
      <c r="E33" s="63" t="str">
        <f>capacity_zonal!E33</f>
        <v>PJM_AtlanticElec</v>
      </c>
      <c r="F33" s="63">
        <f>capacity_zonal!F33</f>
        <v>2027</v>
      </c>
      <c r="H33" s="2">
        <f>capacity_zonal!G33</f>
        <v>2774</v>
      </c>
      <c r="I33" s="63">
        <f>capacity_zonal!H33</f>
        <v>12499</v>
      </c>
      <c r="J33" s="63">
        <f>capacity_zonal!I33</f>
        <v>0</v>
      </c>
      <c r="K33" s="1"/>
      <c r="L33" s="63"/>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capacity_zonal!B34</f>
        <v>capacity</v>
      </c>
      <c r="C34" s="63" t="str">
        <f>capacity_zonal!C34</f>
        <v>PJM_AtlanticElec</v>
      </c>
      <c r="D34" s="63" t="str">
        <f>capacity_zonal!D34</f>
        <v>capacity_types</v>
      </c>
      <c r="E34" s="63" t="str">
        <f>capacity_zonal!E34</f>
        <v>PJM_AtlanticElec</v>
      </c>
      <c r="F34" s="63">
        <f>capacity_zonal!F34</f>
        <v>2028</v>
      </c>
      <c r="H34" s="2">
        <f>capacity_zonal!G34</f>
        <v>2786</v>
      </c>
      <c r="I34" s="63">
        <f>capacity_zonal!H34</f>
        <v>12499</v>
      </c>
      <c r="J34" s="63">
        <f>capacity_zonal!I34</f>
        <v>0</v>
      </c>
      <c r="K34" s="1"/>
      <c r="L34" s="63"/>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capacity_zonal!B35</f>
        <v>capacity</v>
      </c>
      <c r="C35" s="63" t="str">
        <f>capacity_zonal!C35</f>
        <v>PJM_AtlanticElec</v>
      </c>
      <c r="D35" s="63" t="str">
        <f>capacity_zonal!D35</f>
        <v>capacity_types</v>
      </c>
      <c r="E35" s="63" t="str">
        <f>capacity_zonal!E35</f>
        <v>PJM_AtlanticElec</v>
      </c>
      <c r="F35" s="63">
        <f>capacity_zonal!F35</f>
        <v>2029</v>
      </c>
      <c r="H35" s="2">
        <f>capacity_zonal!G35</f>
        <v>2804</v>
      </c>
      <c r="I35" s="63">
        <f>capacity_zonal!H35</f>
        <v>12499</v>
      </c>
      <c r="J35" s="63">
        <f>capacity_zonal!I35</f>
        <v>0</v>
      </c>
      <c r="K35" s="1"/>
      <c r="L35" s="63"/>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capacity_zonal!B36</f>
        <v>capacity</v>
      </c>
      <c r="C36" s="63" t="str">
        <f>capacity_zonal!C36</f>
        <v>PJM_AtlanticElec</v>
      </c>
      <c r="D36" s="63" t="str">
        <f>capacity_zonal!D36</f>
        <v>capacity_types</v>
      </c>
      <c r="E36" s="63" t="str">
        <f>capacity_zonal!E36</f>
        <v>PJM_AtlanticElec</v>
      </c>
      <c r="F36" s="63">
        <f>capacity_zonal!F36</f>
        <v>2030</v>
      </c>
      <c r="H36" s="2">
        <f>capacity_zonal!G36</f>
        <v>2822</v>
      </c>
      <c r="I36" s="63">
        <f>capacity_zonal!H36</f>
        <v>12499</v>
      </c>
      <c r="J36" s="63">
        <f>capacity_zonal!I36</f>
        <v>0</v>
      </c>
      <c r="K36" s="1"/>
      <c r="L36" s="63"/>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capacity_zonal!B37</f>
        <v>capacity</v>
      </c>
      <c r="C37" s="63" t="str">
        <f>capacity_zonal!C37</f>
        <v>PJM_AtlanticElec</v>
      </c>
      <c r="D37" s="63" t="str">
        <f>capacity_zonal!D37</f>
        <v>capacity_types</v>
      </c>
      <c r="E37" s="63" t="str">
        <f>capacity_zonal!E37</f>
        <v>PJM_AtlanticElec</v>
      </c>
      <c r="F37" s="63">
        <f>capacity_zonal!F37</f>
        <v>2031</v>
      </c>
      <c r="H37" s="2">
        <f>capacity_zonal!G37</f>
        <v>2841</v>
      </c>
      <c r="I37" s="63">
        <f>capacity_zonal!H37</f>
        <v>12499</v>
      </c>
      <c r="J37" s="63">
        <f>capacity_zonal!I37</f>
        <v>0</v>
      </c>
      <c r="K37" s="1"/>
      <c r="L37" s="63"/>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capacity_zonal!B38</f>
        <v>capacity</v>
      </c>
      <c r="C38" s="63" t="str">
        <f>capacity_zonal!C38</f>
        <v>PJM_BaltimoreGE</v>
      </c>
      <c r="D38" s="63" t="str">
        <f>capacity_zonal!D38</f>
        <v>capacity_types</v>
      </c>
      <c r="E38" s="63" t="str">
        <f>capacity_zonal!E38</f>
        <v>PJM_BaltimoreGE</v>
      </c>
      <c r="F38" s="63">
        <f>capacity_zonal!F38</f>
        <v>2023</v>
      </c>
      <c r="H38" s="2">
        <f>capacity_zonal!G38</f>
        <v>6657</v>
      </c>
      <c r="I38" s="42">
        <f>capacity_zonal!H38</f>
        <v>14561</v>
      </c>
      <c r="J38" s="63">
        <f>capacity_zonal!I38</f>
        <v>0</v>
      </c>
      <c r="K38" s="1"/>
      <c r="L38" s="63"/>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capacity_zonal!B39</f>
        <v>capacity</v>
      </c>
      <c r="C39" s="63" t="str">
        <f>capacity_zonal!C39</f>
        <v>PJM_BaltimoreGE</v>
      </c>
      <c r="D39" s="63" t="str">
        <f>capacity_zonal!D39</f>
        <v>capacity_types</v>
      </c>
      <c r="E39" s="63" t="str">
        <f>capacity_zonal!E39</f>
        <v>PJM_BaltimoreGE</v>
      </c>
      <c r="F39" s="63">
        <f>capacity_zonal!F39</f>
        <v>2024</v>
      </c>
      <c r="H39" s="2">
        <f>capacity_zonal!G39</f>
        <v>6682</v>
      </c>
      <c r="I39" s="63">
        <f>capacity_zonal!H39</f>
        <v>14561</v>
      </c>
      <c r="J39" s="63">
        <f>capacity_zonal!I39</f>
        <v>0</v>
      </c>
      <c r="K39" s="1"/>
      <c r="L39" s="63"/>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capacity_zonal!B40</f>
        <v>capacity</v>
      </c>
      <c r="C40" s="63" t="str">
        <f>capacity_zonal!C40</f>
        <v>PJM_BaltimoreGE</v>
      </c>
      <c r="D40" s="63" t="str">
        <f>capacity_zonal!D40</f>
        <v>capacity_types</v>
      </c>
      <c r="E40" s="63" t="str">
        <f>capacity_zonal!E40</f>
        <v>PJM_BaltimoreGE</v>
      </c>
      <c r="F40" s="63">
        <f>capacity_zonal!F40</f>
        <v>2025</v>
      </c>
      <c r="H40" s="2">
        <f>capacity_zonal!G40</f>
        <v>6700</v>
      </c>
      <c r="I40" s="63">
        <f>capacity_zonal!H40</f>
        <v>14561</v>
      </c>
      <c r="J40" s="63">
        <f>capacity_zonal!I40</f>
        <v>0</v>
      </c>
      <c r="K40" s="1"/>
      <c r="L40" s="63"/>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capacity_zonal!B41</f>
        <v>capacity</v>
      </c>
      <c r="C41" s="63" t="str">
        <f>capacity_zonal!C41</f>
        <v>PJM_BaltimoreGE</v>
      </c>
      <c r="D41" s="63" t="str">
        <f>capacity_zonal!D41</f>
        <v>capacity_types</v>
      </c>
      <c r="E41" s="63" t="str">
        <f>capacity_zonal!E41</f>
        <v>PJM_BaltimoreGE</v>
      </c>
      <c r="F41" s="63">
        <f>capacity_zonal!F41</f>
        <v>2026</v>
      </c>
      <c r="H41" s="2">
        <f>capacity_zonal!G41</f>
        <v>6705</v>
      </c>
      <c r="I41" s="63">
        <f>capacity_zonal!H41</f>
        <v>14561</v>
      </c>
      <c r="J41" s="63">
        <f>capacity_zonal!I41</f>
        <v>0</v>
      </c>
      <c r="K41" s="1"/>
      <c r="L41" s="63"/>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capacity_zonal!B42</f>
        <v>capacity</v>
      </c>
      <c r="C42" s="63" t="str">
        <f>capacity_zonal!C42</f>
        <v>PJM_BaltimoreGE</v>
      </c>
      <c r="D42" s="63" t="str">
        <f>capacity_zonal!D42</f>
        <v>capacity_types</v>
      </c>
      <c r="E42" s="63" t="str">
        <f>capacity_zonal!E42</f>
        <v>PJM_BaltimoreGE</v>
      </c>
      <c r="F42" s="63">
        <f>capacity_zonal!F42</f>
        <v>2027</v>
      </c>
      <c r="H42" s="2">
        <f>capacity_zonal!G42</f>
        <v>6723</v>
      </c>
      <c r="I42" s="63">
        <f>capacity_zonal!H42</f>
        <v>14561</v>
      </c>
      <c r="J42" s="63">
        <f>capacity_zonal!I42</f>
        <v>0</v>
      </c>
      <c r="K42" s="1"/>
      <c r="L42" s="63"/>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capacity_zonal!B43</f>
        <v>capacity</v>
      </c>
      <c r="C43" s="63" t="str">
        <f>capacity_zonal!C43</f>
        <v>PJM_BaltimoreGE</v>
      </c>
      <c r="D43" s="63" t="str">
        <f>capacity_zonal!D43</f>
        <v>capacity_types</v>
      </c>
      <c r="E43" s="63" t="str">
        <f>capacity_zonal!E43</f>
        <v>PJM_BaltimoreGE</v>
      </c>
      <c r="F43" s="63">
        <f>capacity_zonal!F43</f>
        <v>2028</v>
      </c>
      <c r="H43" s="2">
        <f>capacity_zonal!G43</f>
        <v>6760</v>
      </c>
      <c r="I43" s="63">
        <f>capacity_zonal!H43</f>
        <v>14561</v>
      </c>
      <c r="J43" s="63">
        <f>capacity_zonal!I43</f>
        <v>0</v>
      </c>
      <c r="K43" s="1"/>
      <c r="L43" s="63"/>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capacity_zonal!B44</f>
        <v>capacity</v>
      </c>
      <c r="C44" s="63" t="str">
        <f>capacity_zonal!C44</f>
        <v>PJM_BaltimoreGE</v>
      </c>
      <c r="D44" s="63" t="str">
        <f>capacity_zonal!D44</f>
        <v>capacity_types</v>
      </c>
      <c r="E44" s="63" t="str">
        <f>capacity_zonal!E44</f>
        <v>PJM_BaltimoreGE</v>
      </c>
      <c r="F44" s="63">
        <f>capacity_zonal!F44</f>
        <v>2029</v>
      </c>
      <c r="H44" s="2">
        <f>capacity_zonal!G44</f>
        <v>6798</v>
      </c>
      <c r="I44" s="63">
        <f>capacity_zonal!H44</f>
        <v>14561</v>
      </c>
      <c r="J44" s="63">
        <f>capacity_zonal!I44</f>
        <v>0</v>
      </c>
      <c r="K44" s="1"/>
      <c r="L44" s="63"/>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capacity_zonal!B45</f>
        <v>capacity</v>
      </c>
      <c r="C45" s="63" t="str">
        <f>capacity_zonal!C45</f>
        <v>PJM_BaltimoreGE</v>
      </c>
      <c r="D45" s="63" t="str">
        <f>capacity_zonal!D45</f>
        <v>capacity_types</v>
      </c>
      <c r="E45" s="63" t="str">
        <f>capacity_zonal!E45</f>
        <v>PJM_BaltimoreGE</v>
      </c>
      <c r="F45" s="63">
        <f>capacity_zonal!F45</f>
        <v>2030</v>
      </c>
      <c r="H45" s="2">
        <f>capacity_zonal!G45</f>
        <v>6828</v>
      </c>
      <c r="I45" s="63">
        <f>capacity_zonal!H45</f>
        <v>14561</v>
      </c>
      <c r="J45" s="63">
        <f>capacity_zonal!I45</f>
        <v>0</v>
      </c>
      <c r="K45" s="1"/>
      <c r="L45" s="63"/>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capacity_zonal!B46</f>
        <v>capacity</v>
      </c>
      <c r="C46" s="63" t="str">
        <f>capacity_zonal!C46</f>
        <v>PJM_BaltimoreGE</v>
      </c>
      <c r="D46" s="63" t="str">
        <f>capacity_zonal!D46</f>
        <v>capacity_types</v>
      </c>
      <c r="E46" s="63" t="str">
        <f>capacity_zonal!E46</f>
        <v>PJM_BaltimoreGE</v>
      </c>
      <c r="F46" s="63">
        <f>capacity_zonal!F46</f>
        <v>2031</v>
      </c>
      <c r="H46" s="2">
        <f>capacity_zonal!G46</f>
        <v>6879</v>
      </c>
      <c r="I46" s="63">
        <f>capacity_zonal!H46</f>
        <v>14561</v>
      </c>
      <c r="J46" s="63">
        <f>capacity_zonal!I46</f>
        <v>0</v>
      </c>
      <c r="K46" s="1"/>
      <c r="L46" s="63"/>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capacity_zonal!B47</f>
        <v>capacity</v>
      </c>
      <c r="C47" s="63" t="str">
        <f>capacity_zonal!C47</f>
        <v>PJM_ComEd</v>
      </c>
      <c r="D47" s="63" t="str">
        <f>capacity_zonal!D47</f>
        <v>capacity_types</v>
      </c>
      <c r="E47" s="63" t="str">
        <f>capacity_zonal!E47</f>
        <v>PJM_ComEd</v>
      </c>
      <c r="F47" s="63">
        <f>capacity_zonal!F47</f>
        <v>2023</v>
      </c>
      <c r="H47" s="2">
        <f>capacity_zonal!G47</f>
        <v>21090</v>
      </c>
      <c r="I47" s="42">
        <f>capacity_zonal!H47</f>
        <v>1300</v>
      </c>
      <c r="J47" s="63">
        <f>capacity_zonal!I47</f>
        <v>0</v>
      </c>
      <c r="K47" s="1"/>
      <c r="L47" s="63"/>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capacity_zonal!B48</f>
        <v>capacity</v>
      </c>
      <c r="C48" s="63" t="str">
        <f>capacity_zonal!C48</f>
        <v>PJM_ComEd</v>
      </c>
      <c r="D48" s="63" t="str">
        <f>capacity_zonal!D48</f>
        <v>capacity_types</v>
      </c>
      <c r="E48" s="63" t="str">
        <f>capacity_zonal!E48</f>
        <v>PJM_ComEd</v>
      </c>
      <c r="F48" s="63">
        <f>capacity_zonal!F48</f>
        <v>2024</v>
      </c>
      <c r="H48" s="2">
        <f>capacity_zonal!G48</f>
        <v>21073</v>
      </c>
      <c r="I48" s="63">
        <f>capacity_zonal!H48</f>
        <v>1300</v>
      </c>
      <c r="J48" s="63">
        <f>capacity_zonal!I48</f>
        <v>0</v>
      </c>
      <c r="K48" s="1"/>
      <c r="L48" s="63"/>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capacity_zonal!B49</f>
        <v>capacity</v>
      </c>
      <c r="C49" s="63" t="str">
        <f>capacity_zonal!C49</f>
        <v>PJM_ComEd</v>
      </c>
      <c r="D49" s="63" t="str">
        <f>capacity_zonal!D49</f>
        <v>capacity_types</v>
      </c>
      <c r="E49" s="63" t="str">
        <f>capacity_zonal!E49</f>
        <v>PJM_ComEd</v>
      </c>
      <c r="F49" s="63">
        <f>capacity_zonal!F49</f>
        <v>2025</v>
      </c>
      <c r="H49" s="2">
        <f>capacity_zonal!G49</f>
        <v>21016</v>
      </c>
      <c r="I49" s="63">
        <f>capacity_zonal!H49</f>
        <v>1300</v>
      </c>
      <c r="J49" s="63">
        <f>capacity_zonal!I49</f>
        <v>0</v>
      </c>
      <c r="K49" s="1"/>
      <c r="L49" s="63"/>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capacity_zonal!B50</f>
        <v>capacity</v>
      </c>
      <c r="C50" s="63" t="str">
        <f>capacity_zonal!C50</f>
        <v>PJM_ComEd</v>
      </c>
      <c r="D50" s="63" t="str">
        <f>capacity_zonal!D50</f>
        <v>capacity_types</v>
      </c>
      <c r="E50" s="63" t="str">
        <f>capacity_zonal!E50</f>
        <v>PJM_ComEd</v>
      </c>
      <c r="F50" s="63">
        <f>capacity_zonal!F50</f>
        <v>2026</v>
      </c>
      <c r="H50" s="2">
        <f>capacity_zonal!G50</f>
        <v>21008</v>
      </c>
      <c r="I50" s="63">
        <f>capacity_zonal!H50</f>
        <v>1300</v>
      </c>
      <c r="J50" s="63">
        <f>capacity_zonal!I50</f>
        <v>0</v>
      </c>
      <c r="K50" s="1"/>
      <c r="L50" s="63"/>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capacity_zonal!B51</f>
        <v>capacity</v>
      </c>
      <c r="C51" s="63" t="str">
        <f>capacity_zonal!C51</f>
        <v>PJM_ComEd</v>
      </c>
      <c r="D51" s="63" t="str">
        <f>capacity_zonal!D51</f>
        <v>capacity_types</v>
      </c>
      <c r="E51" s="63" t="str">
        <f>capacity_zonal!E51</f>
        <v>PJM_ComEd</v>
      </c>
      <c r="F51" s="63">
        <f>capacity_zonal!F51</f>
        <v>2027</v>
      </c>
      <c r="H51" s="2">
        <f>capacity_zonal!G51</f>
        <v>21020</v>
      </c>
      <c r="I51" s="63">
        <f>capacity_zonal!H51</f>
        <v>1300</v>
      </c>
      <c r="J51" s="63">
        <f>capacity_zonal!I51</f>
        <v>0</v>
      </c>
      <c r="K51" s="1"/>
      <c r="L51" s="63"/>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capacity_zonal!B52</f>
        <v>capacity</v>
      </c>
      <c r="C52" s="63" t="str">
        <f>capacity_zonal!C52</f>
        <v>PJM_ComEd</v>
      </c>
      <c r="D52" s="63" t="str">
        <f>capacity_zonal!D52</f>
        <v>capacity_types</v>
      </c>
      <c r="E52" s="63" t="str">
        <f>capacity_zonal!E52</f>
        <v>PJM_ComEd</v>
      </c>
      <c r="F52" s="63">
        <f>capacity_zonal!F52</f>
        <v>2028</v>
      </c>
      <c r="H52" s="2">
        <f>capacity_zonal!G52</f>
        <v>21016</v>
      </c>
      <c r="I52" s="63">
        <f>capacity_zonal!H52</f>
        <v>1300</v>
      </c>
      <c r="J52" s="63">
        <f>capacity_zonal!I52</f>
        <v>0</v>
      </c>
      <c r="K52" s="1"/>
      <c r="L52" s="63"/>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capacity_zonal!B53</f>
        <v>capacity</v>
      </c>
      <c r="C53" s="63" t="str">
        <f>capacity_zonal!C53</f>
        <v>PJM_ComEd</v>
      </c>
      <c r="D53" s="63" t="str">
        <f>capacity_zonal!D53</f>
        <v>capacity_types</v>
      </c>
      <c r="E53" s="63" t="str">
        <f>capacity_zonal!E53</f>
        <v>PJM_ComEd</v>
      </c>
      <c r="F53" s="63">
        <f>capacity_zonal!F53</f>
        <v>2029</v>
      </c>
      <c r="H53" s="2">
        <f>capacity_zonal!G53</f>
        <v>21085</v>
      </c>
      <c r="I53" s="63">
        <f>capacity_zonal!H53</f>
        <v>1300</v>
      </c>
      <c r="J53" s="63">
        <f>capacity_zonal!I53</f>
        <v>0</v>
      </c>
      <c r="K53" s="1"/>
      <c r="L53" s="63"/>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capacity_zonal!B54</f>
        <v>capacity</v>
      </c>
      <c r="C54" s="63" t="str">
        <f>capacity_zonal!C54</f>
        <v>PJM_ComEd</v>
      </c>
      <c r="D54" s="63" t="str">
        <f>capacity_zonal!D54</f>
        <v>capacity_types</v>
      </c>
      <c r="E54" s="63" t="str">
        <f>capacity_zonal!E54</f>
        <v>PJM_ComEd</v>
      </c>
      <c r="F54" s="63">
        <f>capacity_zonal!F54</f>
        <v>2030</v>
      </c>
      <c r="H54" s="2">
        <f>capacity_zonal!G54</f>
        <v>21121</v>
      </c>
      <c r="I54" s="63">
        <f>capacity_zonal!H54</f>
        <v>1300</v>
      </c>
      <c r="J54" s="63">
        <f>capacity_zonal!I54</f>
        <v>0</v>
      </c>
      <c r="K54" s="1"/>
      <c r="L54" s="63"/>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capacity_zonal!B55</f>
        <v>capacity</v>
      </c>
      <c r="C55" s="63" t="str">
        <f>capacity_zonal!C55</f>
        <v>PJM_ComEd</v>
      </c>
      <c r="D55" s="63" t="str">
        <f>capacity_zonal!D55</f>
        <v>capacity_types</v>
      </c>
      <c r="E55" s="63" t="str">
        <f>capacity_zonal!E55</f>
        <v>PJM_ComEd</v>
      </c>
      <c r="F55" s="63">
        <f>capacity_zonal!F55</f>
        <v>2031</v>
      </c>
      <c r="H55" s="2">
        <f>capacity_zonal!G55</f>
        <v>21146</v>
      </c>
      <c r="I55" s="63">
        <f>capacity_zonal!H55</f>
        <v>1300</v>
      </c>
      <c r="J55" s="63">
        <f>capacity_zonal!I55</f>
        <v>0</v>
      </c>
      <c r="K55" s="1"/>
      <c r="L55" s="63"/>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capacity_zonal!B56</f>
        <v>capacity</v>
      </c>
      <c r="C56" s="63" t="str">
        <f>capacity_zonal!C56</f>
        <v>PJM_DaytonPL</v>
      </c>
      <c r="D56" s="63" t="str">
        <f>capacity_zonal!D56</f>
        <v>capacity_types</v>
      </c>
      <c r="E56" s="63" t="str">
        <f>capacity_zonal!E56</f>
        <v>PJM_DaytonPL</v>
      </c>
      <c r="F56" s="63">
        <f>capacity_zonal!F56</f>
        <v>2023</v>
      </c>
      <c r="H56" s="2">
        <f>capacity_zonal!G56</f>
        <v>3296</v>
      </c>
      <c r="I56" s="42">
        <f>capacity_zonal!H56</f>
        <v>2584</v>
      </c>
      <c r="J56" s="63">
        <f>capacity_zonal!I56</f>
        <v>0</v>
      </c>
      <c r="K56" s="1"/>
      <c r="L56" s="63"/>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capacity_zonal!B57</f>
        <v>capacity</v>
      </c>
      <c r="C57" s="63" t="str">
        <f>capacity_zonal!C57</f>
        <v>PJM_DaytonPL</v>
      </c>
      <c r="D57" s="63" t="str">
        <f>capacity_zonal!D57</f>
        <v>capacity_types</v>
      </c>
      <c r="E57" s="63" t="str">
        <f>capacity_zonal!E57</f>
        <v>PJM_DaytonPL</v>
      </c>
      <c r="F57" s="63">
        <f>capacity_zonal!F57</f>
        <v>2024</v>
      </c>
      <c r="H57" s="2">
        <f>capacity_zonal!G57</f>
        <v>3309</v>
      </c>
      <c r="I57" s="63">
        <f>capacity_zonal!H57</f>
        <v>2584</v>
      </c>
      <c r="J57" s="63">
        <f>capacity_zonal!I57</f>
        <v>0</v>
      </c>
      <c r="K57" s="1"/>
      <c r="L57" s="63"/>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capacity_zonal!B58</f>
        <v>capacity</v>
      </c>
      <c r="C58" s="63" t="str">
        <f>capacity_zonal!C58</f>
        <v>PJM_DaytonPL</v>
      </c>
      <c r="D58" s="63" t="str">
        <f>capacity_zonal!D58</f>
        <v>capacity_types</v>
      </c>
      <c r="E58" s="63" t="str">
        <f>capacity_zonal!E58</f>
        <v>PJM_DaytonPL</v>
      </c>
      <c r="F58" s="63">
        <f>capacity_zonal!F58</f>
        <v>2025</v>
      </c>
      <c r="H58" s="2">
        <f>capacity_zonal!G58</f>
        <v>3316</v>
      </c>
      <c r="I58" s="63">
        <f>capacity_zonal!H58</f>
        <v>2584</v>
      </c>
      <c r="J58" s="63">
        <f>capacity_zonal!I58</f>
        <v>0</v>
      </c>
      <c r="K58" s="1"/>
      <c r="L58" s="63"/>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capacity_zonal!B59</f>
        <v>capacity</v>
      </c>
      <c r="C59" s="63" t="str">
        <f>capacity_zonal!C59</f>
        <v>PJM_DaytonPL</v>
      </c>
      <c r="D59" s="63" t="str">
        <f>capacity_zonal!D59</f>
        <v>capacity_types</v>
      </c>
      <c r="E59" s="63" t="str">
        <f>capacity_zonal!E59</f>
        <v>PJM_DaytonPL</v>
      </c>
      <c r="F59" s="63">
        <f>capacity_zonal!F59</f>
        <v>2026</v>
      </c>
      <c r="H59" s="2">
        <f>capacity_zonal!G59</f>
        <v>3321</v>
      </c>
      <c r="I59" s="63">
        <f>capacity_zonal!H59</f>
        <v>2584</v>
      </c>
      <c r="J59" s="63">
        <f>capacity_zonal!I59</f>
        <v>0</v>
      </c>
      <c r="K59" s="1"/>
      <c r="L59" s="63"/>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capacity_zonal!B60</f>
        <v>capacity</v>
      </c>
      <c r="C60" s="63" t="str">
        <f>capacity_zonal!C60</f>
        <v>PJM_DaytonPL</v>
      </c>
      <c r="D60" s="63" t="str">
        <f>capacity_zonal!D60</f>
        <v>capacity_types</v>
      </c>
      <c r="E60" s="63" t="str">
        <f>capacity_zonal!E60</f>
        <v>PJM_DaytonPL</v>
      </c>
      <c r="F60" s="63">
        <f>capacity_zonal!F60</f>
        <v>2027</v>
      </c>
      <c r="H60" s="2">
        <f>capacity_zonal!G60</f>
        <v>3321</v>
      </c>
      <c r="I60" s="63">
        <f>capacity_zonal!H60</f>
        <v>2584</v>
      </c>
      <c r="J60" s="63">
        <f>capacity_zonal!I60</f>
        <v>0</v>
      </c>
      <c r="K60" s="1"/>
      <c r="L60" s="63"/>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capacity_zonal!B61</f>
        <v>capacity</v>
      </c>
      <c r="C61" s="63" t="str">
        <f>capacity_zonal!C61</f>
        <v>PJM_DaytonPL</v>
      </c>
      <c r="D61" s="63" t="str">
        <f>capacity_zonal!D61</f>
        <v>capacity_types</v>
      </c>
      <c r="E61" s="63" t="str">
        <f>capacity_zonal!E61</f>
        <v>PJM_DaytonPL</v>
      </c>
      <c r="F61" s="63">
        <f>capacity_zonal!F61</f>
        <v>2028</v>
      </c>
      <c r="H61" s="2">
        <f>capacity_zonal!G61</f>
        <v>3314</v>
      </c>
      <c r="I61" s="63">
        <f>capacity_zonal!H61</f>
        <v>2584</v>
      </c>
      <c r="J61" s="63">
        <f>capacity_zonal!I61</f>
        <v>0</v>
      </c>
      <c r="K61" s="1"/>
      <c r="L61" s="63"/>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capacity_zonal!B62</f>
        <v>capacity</v>
      </c>
      <c r="C62" s="63" t="str">
        <f>capacity_zonal!C62</f>
        <v>PJM_DaytonPL</v>
      </c>
      <c r="D62" s="63" t="str">
        <f>capacity_zonal!D62</f>
        <v>capacity_types</v>
      </c>
      <c r="E62" s="63" t="str">
        <f>capacity_zonal!E62</f>
        <v>PJM_DaytonPL</v>
      </c>
      <c r="F62" s="63">
        <f>capacity_zonal!F62</f>
        <v>2029</v>
      </c>
      <c r="H62" s="2">
        <f>capacity_zonal!G62</f>
        <v>3320</v>
      </c>
      <c r="I62" s="63">
        <f>capacity_zonal!H62</f>
        <v>2584</v>
      </c>
      <c r="J62" s="63">
        <f>capacity_zonal!I62</f>
        <v>0</v>
      </c>
      <c r="K62" s="1"/>
      <c r="L62" s="63"/>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capacity_zonal!B63</f>
        <v>capacity</v>
      </c>
      <c r="C63" s="63" t="str">
        <f>capacity_zonal!C63</f>
        <v>PJM_DaytonPL</v>
      </c>
      <c r="D63" s="63" t="str">
        <f>capacity_zonal!D63</f>
        <v>capacity_types</v>
      </c>
      <c r="E63" s="63" t="str">
        <f>capacity_zonal!E63</f>
        <v>PJM_DaytonPL</v>
      </c>
      <c r="F63" s="63">
        <f>capacity_zonal!F63</f>
        <v>2030</v>
      </c>
      <c r="H63" s="2">
        <f>capacity_zonal!G63</f>
        <v>3339</v>
      </c>
      <c r="I63" s="63">
        <f>capacity_zonal!H63</f>
        <v>2584</v>
      </c>
      <c r="J63" s="63">
        <f>capacity_zonal!I63</f>
        <v>0</v>
      </c>
      <c r="K63" s="1"/>
      <c r="L63" s="63"/>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capacity_zonal!B64</f>
        <v>capacity</v>
      </c>
      <c r="C64" s="63" t="str">
        <f>capacity_zonal!C64</f>
        <v>PJM_DaytonPL</v>
      </c>
      <c r="D64" s="63" t="str">
        <f>capacity_zonal!D64</f>
        <v>capacity_types</v>
      </c>
      <c r="E64" s="63" t="str">
        <f>capacity_zonal!E64</f>
        <v>PJM_DaytonPL</v>
      </c>
      <c r="F64" s="63">
        <f>capacity_zonal!F64</f>
        <v>2031</v>
      </c>
      <c r="H64" s="2">
        <f>capacity_zonal!G64</f>
        <v>3344</v>
      </c>
      <c r="I64" s="63">
        <f>capacity_zonal!H64</f>
        <v>2584</v>
      </c>
      <c r="J64" s="63">
        <f>capacity_zonal!I64</f>
        <v>0</v>
      </c>
      <c r="K64" s="1"/>
      <c r="L64" s="63"/>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capacity_zonal!B65</f>
        <v>capacity</v>
      </c>
      <c r="C65" s="63" t="str">
        <f>capacity_zonal!C65</f>
        <v>PJM_DelmarvaPL</v>
      </c>
      <c r="D65" s="63" t="str">
        <f>capacity_zonal!D65</f>
        <v>capacity_types</v>
      </c>
      <c r="E65" s="63" t="str">
        <f>capacity_zonal!E65</f>
        <v>PJM_DelmarvaPL</v>
      </c>
      <c r="F65" s="63">
        <f>capacity_zonal!F65</f>
        <v>2023</v>
      </c>
      <c r="H65" s="2">
        <f>capacity_zonal!G65</f>
        <v>4045</v>
      </c>
      <c r="I65" s="42">
        <f>capacity_zonal!H65</f>
        <v>11499</v>
      </c>
      <c r="J65" s="63">
        <f>capacity_zonal!I65</f>
        <v>0</v>
      </c>
      <c r="K65" s="1"/>
      <c r="L65" s="63"/>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capacity_zonal!B66</f>
        <v>capacity</v>
      </c>
      <c r="C66" s="63" t="str">
        <f>capacity_zonal!C66</f>
        <v>PJM_DelmarvaPL</v>
      </c>
      <c r="D66" s="63" t="str">
        <f>capacity_zonal!D66</f>
        <v>capacity_types</v>
      </c>
      <c r="E66" s="63" t="str">
        <f>capacity_zonal!E66</f>
        <v>PJM_DelmarvaPL</v>
      </c>
      <c r="F66" s="63">
        <f>capacity_zonal!F66</f>
        <v>2024</v>
      </c>
      <c r="H66" s="2">
        <f>capacity_zonal!G66</f>
        <v>4064</v>
      </c>
      <c r="I66" s="63">
        <f>capacity_zonal!H66</f>
        <v>11499</v>
      </c>
      <c r="J66" s="63">
        <f>capacity_zonal!I66</f>
        <v>0</v>
      </c>
      <c r="K66" s="1"/>
      <c r="L66" s="63"/>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capacity_zonal!B67</f>
        <v>capacity</v>
      </c>
      <c r="C67" s="63" t="str">
        <f>capacity_zonal!C67</f>
        <v>PJM_DelmarvaPL</v>
      </c>
      <c r="D67" s="63" t="str">
        <f>capacity_zonal!D67</f>
        <v>capacity_types</v>
      </c>
      <c r="E67" s="63" t="str">
        <f>capacity_zonal!E67</f>
        <v>PJM_DelmarvaPL</v>
      </c>
      <c r="F67" s="63">
        <f>capacity_zonal!F67</f>
        <v>2025</v>
      </c>
      <c r="H67" s="2">
        <f>capacity_zonal!G67</f>
        <v>4082</v>
      </c>
      <c r="I67" s="63">
        <f>capacity_zonal!H67</f>
        <v>11499</v>
      </c>
      <c r="J67" s="63">
        <f>capacity_zonal!I67</f>
        <v>0</v>
      </c>
      <c r="K67" s="1"/>
      <c r="L67" s="63"/>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capacity_zonal!B68</f>
        <v>capacity</v>
      </c>
      <c r="C68" s="63" t="str">
        <f>capacity_zonal!C68</f>
        <v>PJM_DelmarvaPL</v>
      </c>
      <c r="D68" s="63" t="str">
        <f>capacity_zonal!D68</f>
        <v>capacity_types</v>
      </c>
      <c r="E68" s="63" t="str">
        <f>capacity_zonal!E68</f>
        <v>PJM_DelmarvaPL</v>
      </c>
      <c r="F68" s="63">
        <f>capacity_zonal!F68</f>
        <v>2026</v>
      </c>
      <c r="H68" s="2">
        <f>capacity_zonal!G68</f>
        <v>4092</v>
      </c>
      <c r="I68" s="63">
        <f>capacity_zonal!H68</f>
        <v>11499</v>
      </c>
      <c r="J68" s="63">
        <f>capacity_zonal!I68</f>
        <v>0</v>
      </c>
      <c r="K68" s="1"/>
      <c r="L68" s="63"/>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capacity_zonal!B69</f>
        <v>capacity</v>
      </c>
      <c r="C69" s="63" t="str">
        <f>capacity_zonal!C69</f>
        <v>PJM_DelmarvaPL</v>
      </c>
      <c r="D69" s="63" t="str">
        <f>capacity_zonal!D69</f>
        <v>capacity_types</v>
      </c>
      <c r="E69" s="63" t="str">
        <f>capacity_zonal!E69</f>
        <v>PJM_DelmarvaPL</v>
      </c>
      <c r="F69" s="63">
        <f>capacity_zonal!F69</f>
        <v>2027</v>
      </c>
      <c r="H69" s="2">
        <f>capacity_zonal!G69</f>
        <v>4108</v>
      </c>
      <c r="I69" s="63">
        <f>capacity_zonal!H69</f>
        <v>11499</v>
      </c>
      <c r="J69" s="63">
        <f>capacity_zonal!I69</f>
        <v>0</v>
      </c>
      <c r="K69" s="1"/>
      <c r="L69" s="63"/>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capacity_zonal!B70</f>
        <v>capacity</v>
      </c>
      <c r="C70" s="63" t="str">
        <f>capacity_zonal!C70</f>
        <v>PJM_DelmarvaPL</v>
      </c>
      <c r="D70" s="63" t="str">
        <f>capacity_zonal!D70</f>
        <v>capacity_types</v>
      </c>
      <c r="E70" s="63" t="str">
        <f>capacity_zonal!E70</f>
        <v>PJM_DelmarvaPL</v>
      </c>
      <c r="F70" s="63">
        <f>capacity_zonal!F70</f>
        <v>2028</v>
      </c>
      <c r="H70" s="2">
        <f>capacity_zonal!G70</f>
        <v>4126</v>
      </c>
      <c r="I70" s="63">
        <f>capacity_zonal!H70</f>
        <v>11499</v>
      </c>
      <c r="J70" s="63">
        <f>capacity_zonal!I70</f>
        <v>0</v>
      </c>
      <c r="K70" s="1"/>
      <c r="L70" s="63"/>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capacity_zonal!B71</f>
        <v>capacity</v>
      </c>
      <c r="C71" s="63" t="str">
        <f>capacity_zonal!C71</f>
        <v>PJM_DelmarvaPL</v>
      </c>
      <c r="D71" s="63" t="str">
        <f>capacity_zonal!D71</f>
        <v>capacity_types</v>
      </c>
      <c r="E71" s="63" t="str">
        <f>capacity_zonal!E71</f>
        <v>PJM_DelmarvaPL</v>
      </c>
      <c r="F71" s="63">
        <f>capacity_zonal!F71</f>
        <v>2029</v>
      </c>
      <c r="H71" s="2">
        <f>capacity_zonal!G71</f>
        <v>4148</v>
      </c>
      <c r="I71" s="63">
        <f>capacity_zonal!H71</f>
        <v>11499</v>
      </c>
      <c r="J71" s="63">
        <f>capacity_zonal!I71</f>
        <v>0</v>
      </c>
      <c r="K71" s="1"/>
      <c r="L71" s="63"/>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capacity_zonal!B72</f>
        <v>capacity</v>
      </c>
      <c r="C72" s="63" t="str">
        <f>capacity_zonal!C72</f>
        <v>PJM_DelmarvaPL</v>
      </c>
      <c r="D72" s="63" t="str">
        <f>capacity_zonal!D72</f>
        <v>capacity_types</v>
      </c>
      <c r="E72" s="63" t="str">
        <f>capacity_zonal!E72</f>
        <v>PJM_DelmarvaPL</v>
      </c>
      <c r="F72" s="63">
        <f>capacity_zonal!F72</f>
        <v>2030</v>
      </c>
      <c r="H72" s="2">
        <f>capacity_zonal!G72</f>
        <v>4174</v>
      </c>
      <c r="I72" s="63">
        <f>capacity_zonal!H72</f>
        <v>11499</v>
      </c>
      <c r="J72" s="63">
        <f>capacity_zonal!I72</f>
        <v>0</v>
      </c>
      <c r="K72" s="1"/>
      <c r="L72" s="63"/>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capacity_zonal!B73</f>
        <v>capacity</v>
      </c>
      <c r="C73" s="63" t="str">
        <f>capacity_zonal!C73</f>
        <v>PJM_DelmarvaPL</v>
      </c>
      <c r="D73" s="63" t="str">
        <f>capacity_zonal!D73</f>
        <v>capacity_types</v>
      </c>
      <c r="E73" s="63" t="str">
        <f>capacity_zonal!E73</f>
        <v>PJM_DelmarvaPL</v>
      </c>
      <c r="F73" s="63">
        <f>capacity_zonal!F73</f>
        <v>2031</v>
      </c>
      <c r="H73" s="2">
        <f>capacity_zonal!G73</f>
        <v>4199</v>
      </c>
      <c r="I73" s="63">
        <f>capacity_zonal!H73</f>
        <v>11499</v>
      </c>
      <c r="J73" s="63">
        <f>capacity_zonal!I73</f>
        <v>0</v>
      </c>
      <c r="K73" s="1"/>
      <c r="L73" s="63"/>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capacity_zonal!B74</f>
        <v>capacity</v>
      </c>
      <c r="C74" s="63" t="str">
        <f>capacity_zonal!C74</f>
        <v>PJM_Dominion_VP</v>
      </c>
      <c r="D74" s="63" t="str">
        <f>capacity_zonal!D74</f>
        <v>capacity_types</v>
      </c>
      <c r="E74" s="63" t="str">
        <f>capacity_zonal!E74</f>
        <v>PJM_Dominion_VP</v>
      </c>
      <c r="F74" s="63">
        <f>capacity_zonal!F74</f>
        <v>2023</v>
      </c>
      <c r="H74" s="2">
        <f>capacity_zonal!G74</f>
        <v>21617</v>
      </c>
      <c r="I74" s="42">
        <f>capacity_zonal!H74</f>
        <v>7842</v>
      </c>
      <c r="J74" s="63">
        <f>capacity_zonal!I74</f>
        <v>0</v>
      </c>
      <c r="K74" s="1"/>
      <c r="L74" s="63"/>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capacity_zonal!B75</f>
        <v>capacity</v>
      </c>
      <c r="C75" s="63" t="str">
        <f>capacity_zonal!C75</f>
        <v>PJM_Dominion_VP</v>
      </c>
      <c r="D75" s="63" t="str">
        <f>capacity_zonal!D75</f>
        <v>capacity_types</v>
      </c>
      <c r="E75" s="63" t="str">
        <f>capacity_zonal!E75</f>
        <v>PJM_Dominion_VP</v>
      </c>
      <c r="F75" s="63">
        <f>capacity_zonal!F75</f>
        <v>2024</v>
      </c>
      <c r="H75" s="2">
        <f>capacity_zonal!G75</f>
        <v>22376</v>
      </c>
      <c r="I75" s="63">
        <f>capacity_zonal!H75</f>
        <v>7842</v>
      </c>
      <c r="J75" s="63">
        <f>capacity_zonal!I75</f>
        <v>0</v>
      </c>
      <c r="K75" s="1"/>
      <c r="L75" s="63"/>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capacity_zonal!B76</f>
        <v>capacity</v>
      </c>
      <c r="C76" s="63" t="str">
        <f>capacity_zonal!C76</f>
        <v>PJM_Dominion_VP</v>
      </c>
      <c r="D76" s="63" t="str">
        <f>capacity_zonal!D76</f>
        <v>capacity_types</v>
      </c>
      <c r="E76" s="63" t="str">
        <f>capacity_zonal!E76</f>
        <v>PJM_Dominion_VP</v>
      </c>
      <c r="F76" s="63">
        <f>capacity_zonal!F76</f>
        <v>2025</v>
      </c>
      <c r="H76" s="2">
        <f>capacity_zonal!G76</f>
        <v>23230</v>
      </c>
      <c r="I76" s="63">
        <f>capacity_zonal!H76</f>
        <v>7842</v>
      </c>
      <c r="J76" s="63">
        <f>capacity_zonal!I76</f>
        <v>0</v>
      </c>
      <c r="K76" s="1"/>
      <c r="L76" s="63"/>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capacity_zonal!B77</f>
        <v>capacity</v>
      </c>
      <c r="C77" s="63" t="str">
        <f>capacity_zonal!C77</f>
        <v>PJM_Dominion_VP</v>
      </c>
      <c r="D77" s="63" t="str">
        <f>capacity_zonal!D77</f>
        <v>capacity_types</v>
      </c>
      <c r="E77" s="63" t="str">
        <f>capacity_zonal!E77</f>
        <v>PJM_Dominion_VP</v>
      </c>
      <c r="F77" s="63">
        <f>capacity_zonal!F77</f>
        <v>2026</v>
      </c>
      <c r="H77" s="2">
        <f>capacity_zonal!G77</f>
        <v>24056</v>
      </c>
      <c r="I77" s="63">
        <f>capacity_zonal!H77</f>
        <v>7842</v>
      </c>
      <c r="J77" s="63">
        <f>capacity_zonal!I77</f>
        <v>0</v>
      </c>
      <c r="K77" s="1"/>
      <c r="L77" s="63"/>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capacity_zonal!B78</f>
        <v>capacity</v>
      </c>
      <c r="C78" s="63" t="str">
        <f>capacity_zonal!C78</f>
        <v>PJM_Dominion_VP</v>
      </c>
      <c r="D78" s="63" t="str">
        <f>capacity_zonal!D78</f>
        <v>capacity_types</v>
      </c>
      <c r="E78" s="63" t="str">
        <f>capacity_zonal!E78</f>
        <v>PJM_Dominion_VP</v>
      </c>
      <c r="F78" s="63">
        <f>capacity_zonal!F78</f>
        <v>2027</v>
      </c>
      <c r="H78" s="2">
        <f>capacity_zonal!G78</f>
        <v>24410</v>
      </c>
      <c r="I78" s="63">
        <f>capacity_zonal!H78</f>
        <v>7842</v>
      </c>
      <c r="J78" s="63">
        <f>capacity_zonal!I78</f>
        <v>0</v>
      </c>
      <c r="K78" s="1"/>
      <c r="L78" s="63"/>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capacity_zonal!B79</f>
        <v>capacity</v>
      </c>
      <c r="C79" s="63" t="str">
        <f>capacity_zonal!C79</f>
        <v>PJM_Dominion_VP</v>
      </c>
      <c r="D79" s="63" t="str">
        <f>capacity_zonal!D79</f>
        <v>capacity_types</v>
      </c>
      <c r="E79" s="63" t="str">
        <f>capacity_zonal!E79</f>
        <v>PJM_Dominion_VP</v>
      </c>
      <c r="F79" s="63">
        <f>capacity_zonal!F79</f>
        <v>2028</v>
      </c>
      <c r="H79" s="2">
        <f>capacity_zonal!G79</f>
        <v>24809</v>
      </c>
      <c r="I79" s="63">
        <f>capacity_zonal!H79</f>
        <v>7842</v>
      </c>
      <c r="J79" s="63">
        <f>capacity_zonal!I79</f>
        <v>0</v>
      </c>
      <c r="K79" s="1"/>
      <c r="L79" s="63"/>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capacity_zonal!B80</f>
        <v>capacity</v>
      </c>
      <c r="C80" s="63" t="str">
        <f>capacity_zonal!C80</f>
        <v>PJM_Dominion_VP</v>
      </c>
      <c r="D80" s="63" t="str">
        <f>capacity_zonal!D80</f>
        <v>capacity_types</v>
      </c>
      <c r="E80" s="63" t="str">
        <f>capacity_zonal!E80</f>
        <v>PJM_Dominion_VP</v>
      </c>
      <c r="F80" s="63">
        <f>capacity_zonal!F80</f>
        <v>2029</v>
      </c>
      <c r="H80" s="2">
        <f>capacity_zonal!G80</f>
        <v>25217</v>
      </c>
      <c r="I80" s="63">
        <f>capacity_zonal!H80</f>
        <v>7842</v>
      </c>
      <c r="J80" s="63">
        <f>capacity_zonal!I80</f>
        <v>0</v>
      </c>
      <c r="K80" s="1"/>
      <c r="L80" s="63"/>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capacity_zonal!B81</f>
        <v>capacity</v>
      </c>
      <c r="C81" s="63" t="str">
        <f>capacity_zonal!C81</f>
        <v>PJM_Dominion_VP</v>
      </c>
      <c r="D81" s="63" t="str">
        <f>capacity_zonal!D81</f>
        <v>capacity_types</v>
      </c>
      <c r="E81" s="63" t="str">
        <f>capacity_zonal!E81</f>
        <v>PJM_Dominion_VP</v>
      </c>
      <c r="F81" s="63">
        <f>capacity_zonal!F81</f>
        <v>2030</v>
      </c>
      <c r="H81" s="2">
        <f>capacity_zonal!G81</f>
        <v>25598</v>
      </c>
      <c r="I81" s="63">
        <f>capacity_zonal!H81</f>
        <v>7842</v>
      </c>
      <c r="J81" s="63">
        <f>capacity_zonal!I81</f>
        <v>0</v>
      </c>
      <c r="K81" s="1"/>
      <c r="L81" s="63"/>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capacity_zonal!B82</f>
        <v>capacity</v>
      </c>
      <c r="C82" s="63" t="str">
        <f>capacity_zonal!C82</f>
        <v>PJM_Dominion_VP</v>
      </c>
      <c r="D82" s="63" t="str">
        <f>capacity_zonal!D82</f>
        <v>capacity_types</v>
      </c>
      <c r="E82" s="63" t="str">
        <f>capacity_zonal!E82</f>
        <v>PJM_Dominion_VP</v>
      </c>
      <c r="F82" s="63">
        <f>capacity_zonal!F82</f>
        <v>2031</v>
      </c>
      <c r="H82" s="2">
        <f>capacity_zonal!G82</f>
        <v>26001</v>
      </c>
      <c r="I82" s="63">
        <f>capacity_zonal!H82</f>
        <v>7842</v>
      </c>
      <c r="J82" s="63">
        <f>capacity_zonal!I82</f>
        <v>0</v>
      </c>
      <c r="K82" s="1"/>
      <c r="L82" s="63"/>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capacity_zonal!B83</f>
        <v>capacity</v>
      </c>
      <c r="C83" s="63" t="str">
        <f>capacity_zonal!C83</f>
        <v>PJM_DukeOhioKentucky</v>
      </c>
      <c r="D83" s="63" t="str">
        <f>capacity_zonal!D83</f>
        <v>capacity_types</v>
      </c>
      <c r="E83" s="63" t="str">
        <f>capacity_zonal!E83</f>
        <v>PJM_DukeOhioKentucky</v>
      </c>
      <c r="F83" s="63">
        <f>capacity_zonal!F83</f>
        <v>2023</v>
      </c>
      <c r="H83" s="2">
        <f>capacity_zonal!G83</f>
        <v>5306</v>
      </c>
      <c r="I83" s="42">
        <f>capacity_zonal!H83</f>
        <v>3778</v>
      </c>
      <c r="J83" s="63">
        <f>capacity_zonal!I83</f>
        <v>0</v>
      </c>
      <c r="K83" s="1"/>
      <c r="L83" s="63"/>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capacity_zonal!B84</f>
        <v>capacity</v>
      </c>
      <c r="C84" s="63" t="str">
        <f>capacity_zonal!C84</f>
        <v>PJM_DukeOhioKentucky</v>
      </c>
      <c r="D84" s="63" t="str">
        <f>capacity_zonal!D84</f>
        <v>capacity_types</v>
      </c>
      <c r="E84" s="63" t="str">
        <f>capacity_zonal!E84</f>
        <v>PJM_DukeOhioKentucky</v>
      </c>
      <c r="F84" s="63">
        <f>capacity_zonal!F84</f>
        <v>2024</v>
      </c>
      <c r="H84" s="2">
        <f>capacity_zonal!G84</f>
        <v>5347</v>
      </c>
      <c r="I84" s="63">
        <f>capacity_zonal!H84</f>
        <v>3778</v>
      </c>
      <c r="J84" s="63">
        <f>capacity_zonal!I84</f>
        <v>0</v>
      </c>
      <c r="K84" s="1"/>
      <c r="L84" s="63"/>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capacity_zonal!B85</f>
        <v>capacity</v>
      </c>
      <c r="C85" s="63" t="str">
        <f>capacity_zonal!C85</f>
        <v>PJM_DukeOhioKentucky</v>
      </c>
      <c r="D85" s="63" t="str">
        <f>capacity_zonal!D85</f>
        <v>capacity_types</v>
      </c>
      <c r="E85" s="63" t="str">
        <f>capacity_zonal!E85</f>
        <v>PJM_DukeOhioKentucky</v>
      </c>
      <c r="F85" s="63">
        <f>capacity_zonal!F85</f>
        <v>2025</v>
      </c>
      <c r="H85" s="2">
        <f>capacity_zonal!G85</f>
        <v>5376</v>
      </c>
      <c r="I85" s="63">
        <f>capacity_zonal!H85</f>
        <v>3778</v>
      </c>
      <c r="J85" s="63">
        <f>capacity_zonal!I85</f>
        <v>0</v>
      </c>
      <c r="K85" s="1"/>
      <c r="L85" s="63"/>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capacity_zonal!B86</f>
        <v>capacity</v>
      </c>
      <c r="C86" s="63" t="str">
        <f>capacity_zonal!C86</f>
        <v>PJM_DukeOhioKentucky</v>
      </c>
      <c r="D86" s="63" t="str">
        <f>capacity_zonal!D86</f>
        <v>capacity_types</v>
      </c>
      <c r="E86" s="63" t="str">
        <f>capacity_zonal!E86</f>
        <v>PJM_DukeOhioKentucky</v>
      </c>
      <c r="F86" s="63">
        <f>capacity_zonal!F86</f>
        <v>2026</v>
      </c>
      <c r="H86" s="2">
        <f>capacity_zonal!G86</f>
        <v>5403</v>
      </c>
      <c r="I86" s="63">
        <f>capacity_zonal!H86</f>
        <v>3778</v>
      </c>
      <c r="J86" s="63">
        <f>capacity_zonal!I86</f>
        <v>0</v>
      </c>
      <c r="K86" s="1"/>
      <c r="L86" s="63"/>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capacity_zonal!B87</f>
        <v>capacity</v>
      </c>
      <c r="C87" s="63" t="str">
        <f>capacity_zonal!C87</f>
        <v>PJM_DukeOhioKentucky</v>
      </c>
      <c r="D87" s="63" t="str">
        <f>capacity_zonal!D87</f>
        <v>capacity_types</v>
      </c>
      <c r="E87" s="63" t="str">
        <f>capacity_zonal!E87</f>
        <v>PJM_DukeOhioKentucky</v>
      </c>
      <c r="F87" s="63">
        <f>capacity_zonal!F87</f>
        <v>2027</v>
      </c>
      <c r="H87" s="2">
        <f>capacity_zonal!G87</f>
        <v>5421</v>
      </c>
      <c r="I87" s="63">
        <f>capacity_zonal!H87</f>
        <v>3778</v>
      </c>
      <c r="J87" s="63">
        <f>capacity_zonal!I87</f>
        <v>0</v>
      </c>
      <c r="K87" s="1"/>
      <c r="L87" s="63"/>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capacity_zonal!B88</f>
        <v>capacity</v>
      </c>
      <c r="C88" s="63" t="str">
        <f>capacity_zonal!C88</f>
        <v>PJM_DukeOhioKentucky</v>
      </c>
      <c r="D88" s="63" t="str">
        <f>capacity_zonal!D88</f>
        <v>capacity_types</v>
      </c>
      <c r="E88" s="63" t="str">
        <f>capacity_zonal!E88</f>
        <v>PJM_DukeOhioKentucky</v>
      </c>
      <c r="F88" s="63">
        <f>capacity_zonal!F88</f>
        <v>2028</v>
      </c>
      <c r="H88" s="2">
        <f>capacity_zonal!G88</f>
        <v>5426</v>
      </c>
      <c r="I88" s="63">
        <f>capacity_zonal!H88</f>
        <v>3778</v>
      </c>
      <c r="J88" s="63">
        <f>capacity_zonal!I88</f>
        <v>0</v>
      </c>
      <c r="K88" s="1"/>
      <c r="L88" s="63"/>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capacity_zonal!B89</f>
        <v>capacity</v>
      </c>
      <c r="C89" s="63" t="str">
        <f>capacity_zonal!C89</f>
        <v>PJM_DukeOhioKentucky</v>
      </c>
      <c r="D89" s="63" t="str">
        <f>capacity_zonal!D89</f>
        <v>capacity_types</v>
      </c>
      <c r="E89" s="63" t="str">
        <f>capacity_zonal!E89</f>
        <v>PJM_DukeOhioKentucky</v>
      </c>
      <c r="F89" s="63">
        <f>capacity_zonal!F89</f>
        <v>2029</v>
      </c>
      <c r="H89" s="2">
        <f>capacity_zonal!G89</f>
        <v>5441</v>
      </c>
      <c r="I89" s="63">
        <f>capacity_zonal!H89</f>
        <v>3778</v>
      </c>
      <c r="J89" s="63">
        <f>capacity_zonal!I89</f>
        <v>0</v>
      </c>
      <c r="K89" s="1"/>
      <c r="L89" s="63"/>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capacity_zonal!B90</f>
        <v>capacity</v>
      </c>
      <c r="C90" s="63" t="str">
        <f>capacity_zonal!C90</f>
        <v>PJM_DukeOhioKentucky</v>
      </c>
      <c r="D90" s="63" t="str">
        <f>capacity_zonal!D90</f>
        <v>capacity_types</v>
      </c>
      <c r="E90" s="63" t="str">
        <f>capacity_zonal!E90</f>
        <v>PJM_DukeOhioKentucky</v>
      </c>
      <c r="F90" s="63">
        <f>capacity_zonal!F90</f>
        <v>2030</v>
      </c>
      <c r="H90" s="2">
        <f>capacity_zonal!G90</f>
        <v>5468</v>
      </c>
      <c r="I90" s="63">
        <f>capacity_zonal!H90</f>
        <v>3778</v>
      </c>
      <c r="J90" s="63">
        <f>capacity_zonal!I90</f>
        <v>0</v>
      </c>
      <c r="K90" s="1"/>
      <c r="L90" s="63"/>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capacity_zonal!B91</f>
        <v>capacity</v>
      </c>
      <c r="C91" s="63" t="str">
        <f>capacity_zonal!C91</f>
        <v>PJM_DukeOhioKentucky</v>
      </c>
      <c r="D91" s="63" t="str">
        <f>capacity_zonal!D91</f>
        <v>capacity_types</v>
      </c>
      <c r="E91" s="63" t="str">
        <f>capacity_zonal!E91</f>
        <v>PJM_DukeOhioKentucky</v>
      </c>
      <c r="F91" s="63">
        <f>capacity_zonal!F91</f>
        <v>2031</v>
      </c>
      <c r="H91" s="2">
        <f>capacity_zonal!G91</f>
        <v>5481</v>
      </c>
      <c r="I91" s="63">
        <f>capacity_zonal!H91</f>
        <v>3778</v>
      </c>
      <c r="J91" s="63">
        <f>capacity_zonal!I91</f>
        <v>0</v>
      </c>
      <c r="K91" s="1"/>
      <c r="L91" s="63"/>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capacity_zonal!B92</f>
        <v>capacity</v>
      </c>
      <c r="C92" s="63" t="str">
        <f>capacity_zonal!C92</f>
        <v>PJM_DuqLight</v>
      </c>
      <c r="D92" s="63" t="str">
        <f>capacity_zonal!D92</f>
        <v>capacity_types</v>
      </c>
      <c r="E92" s="63" t="str">
        <f>capacity_zonal!E92</f>
        <v>PJM_DuqLight</v>
      </c>
      <c r="F92" s="63">
        <f>capacity_zonal!F92</f>
        <v>2023</v>
      </c>
      <c r="H92" s="2">
        <f>capacity_zonal!G92</f>
        <v>2773</v>
      </c>
      <c r="I92" s="42">
        <f>capacity_zonal!H92</f>
        <v>3131</v>
      </c>
      <c r="J92" s="63">
        <f>capacity_zonal!I92</f>
        <v>0</v>
      </c>
      <c r="K92" s="1"/>
      <c r="L92" s="63"/>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capacity_zonal!B93</f>
        <v>capacity</v>
      </c>
      <c r="C93" s="63" t="str">
        <f>capacity_zonal!C93</f>
        <v>PJM_DuqLight</v>
      </c>
      <c r="D93" s="63" t="str">
        <f>capacity_zonal!D93</f>
        <v>capacity_types</v>
      </c>
      <c r="E93" s="63" t="str">
        <f>capacity_zonal!E93</f>
        <v>PJM_DuqLight</v>
      </c>
      <c r="F93" s="63">
        <f>capacity_zonal!F93</f>
        <v>2024</v>
      </c>
      <c r="H93" s="2">
        <f>capacity_zonal!G93</f>
        <v>2797</v>
      </c>
      <c r="I93" s="63">
        <f>capacity_zonal!H93</f>
        <v>3131</v>
      </c>
      <c r="J93" s="63">
        <f>capacity_zonal!I93</f>
        <v>0</v>
      </c>
      <c r="K93" s="1"/>
      <c r="L93" s="63"/>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capacity_zonal!B94</f>
        <v>capacity</v>
      </c>
      <c r="C94" s="63" t="str">
        <f>capacity_zonal!C94</f>
        <v>PJM_DuqLight</v>
      </c>
      <c r="D94" s="63" t="str">
        <f>capacity_zonal!D94</f>
        <v>capacity_types</v>
      </c>
      <c r="E94" s="63" t="str">
        <f>capacity_zonal!E94</f>
        <v>PJM_DuqLight</v>
      </c>
      <c r="F94" s="63">
        <f>capacity_zonal!F94</f>
        <v>2025</v>
      </c>
      <c r="H94" s="2">
        <f>capacity_zonal!G94</f>
        <v>2821</v>
      </c>
      <c r="I94" s="63">
        <f>capacity_zonal!H94</f>
        <v>3131</v>
      </c>
      <c r="J94" s="63">
        <f>capacity_zonal!I94</f>
        <v>0</v>
      </c>
      <c r="K94" s="1"/>
      <c r="L94" s="63"/>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capacity_zonal!B95</f>
        <v>capacity</v>
      </c>
      <c r="C95" s="63" t="str">
        <f>capacity_zonal!C95</f>
        <v>PJM_DuqLight</v>
      </c>
      <c r="D95" s="63" t="str">
        <f>capacity_zonal!D95</f>
        <v>capacity_types</v>
      </c>
      <c r="E95" s="63" t="str">
        <f>capacity_zonal!E95</f>
        <v>PJM_DuqLight</v>
      </c>
      <c r="F95" s="63">
        <f>capacity_zonal!F95</f>
        <v>2026</v>
      </c>
      <c r="H95" s="2">
        <f>capacity_zonal!G95</f>
        <v>2828</v>
      </c>
      <c r="I95" s="63">
        <f>capacity_zonal!H95</f>
        <v>3131</v>
      </c>
      <c r="J95" s="63">
        <f>capacity_zonal!I95</f>
        <v>0</v>
      </c>
      <c r="K95" s="1"/>
      <c r="L95" s="63"/>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capacity_zonal!B96</f>
        <v>capacity</v>
      </c>
      <c r="C96" s="63" t="str">
        <f>capacity_zonal!C96</f>
        <v>PJM_DuqLight</v>
      </c>
      <c r="D96" s="63" t="str">
        <f>capacity_zonal!D96</f>
        <v>capacity_types</v>
      </c>
      <c r="E96" s="63" t="str">
        <f>capacity_zonal!E96</f>
        <v>PJM_DuqLight</v>
      </c>
      <c r="F96" s="63">
        <f>capacity_zonal!F96</f>
        <v>2027</v>
      </c>
      <c r="H96" s="2">
        <f>capacity_zonal!G96</f>
        <v>2836</v>
      </c>
      <c r="I96" s="63">
        <f>capacity_zonal!H96</f>
        <v>3131</v>
      </c>
      <c r="J96" s="63">
        <f>capacity_zonal!I96</f>
        <v>0</v>
      </c>
      <c r="K96" s="1"/>
      <c r="L96" s="63"/>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capacity_zonal!B97</f>
        <v>capacity</v>
      </c>
      <c r="C97" s="63" t="str">
        <f>capacity_zonal!C97</f>
        <v>PJM_DuqLight</v>
      </c>
      <c r="D97" s="63" t="str">
        <f>capacity_zonal!D97</f>
        <v>capacity_types</v>
      </c>
      <c r="E97" s="63" t="str">
        <f>capacity_zonal!E97</f>
        <v>PJM_DuqLight</v>
      </c>
      <c r="F97" s="63">
        <f>capacity_zonal!F97</f>
        <v>2028</v>
      </c>
      <c r="H97" s="2">
        <f>capacity_zonal!G97</f>
        <v>2842</v>
      </c>
      <c r="I97" s="63">
        <f>capacity_zonal!H97</f>
        <v>3131</v>
      </c>
      <c r="J97" s="63">
        <f>capacity_zonal!I97</f>
        <v>0</v>
      </c>
      <c r="K97" s="1"/>
      <c r="L97" s="63"/>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capacity_zonal!B98</f>
        <v>capacity</v>
      </c>
      <c r="C98" s="63" t="str">
        <f>capacity_zonal!C98</f>
        <v>PJM_DuqLight</v>
      </c>
      <c r="D98" s="63" t="str">
        <f>capacity_zonal!D98</f>
        <v>capacity_types</v>
      </c>
      <c r="E98" s="63" t="str">
        <f>capacity_zonal!E98</f>
        <v>PJM_DuqLight</v>
      </c>
      <c r="F98" s="63">
        <f>capacity_zonal!F98</f>
        <v>2029</v>
      </c>
      <c r="H98" s="2">
        <f>capacity_zonal!G98</f>
        <v>2850</v>
      </c>
      <c r="I98" s="63">
        <f>capacity_zonal!H98</f>
        <v>3131</v>
      </c>
      <c r="J98" s="63">
        <f>capacity_zonal!I98</f>
        <v>0</v>
      </c>
      <c r="K98" s="1"/>
      <c r="L98" s="63"/>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capacity_zonal!B99</f>
        <v>capacity</v>
      </c>
      <c r="C99" s="63" t="str">
        <f>capacity_zonal!C99</f>
        <v>PJM_DuqLight</v>
      </c>
      <c r="D99" s="63" t="str">
        <f>capacity_zonal!D99</f>
        <v>capacity_types</v>
      </c>
      <c r="E99" s="63" t="str">
        <f>capacity_zonal!E99</f>
        <v>PJM_DuqLight</v>
      </c>
      <c r="F99" s="63">
        <f>capacity_zonal!F99</f>
        <v>2030</v>
      </c>
      <c r="H99" s="2">
        <f>capacity_zonal!G99</f>
        <v>2857</v>
      </c>
      <c r="I99" s="63">
        <f>capacity_zonal!H99</f>
        <v>3131</v>
      </c>
      <c r="J99" s="63">
        <f>capacity_zonal!I99</f>
        <v>0</v>
      </c>
      <c r="K99" s="1"/>
      <c r="L99" s="63"/>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capacity_zonal!B100</f>
        <v>capacity</v>
      </c>
      <c r="C100" s="63" t="str">
        <f>capacity_zonal!C100</f>
        <v>PJM_DuqLight</v>
      </c>
      <c r="D100" s="63" t="str">
        <f>capacity_zonal!D100</f>
        <v>capacity_types</v>
      </c>
      <c r="E100" s="63" t="str">
        <f>capacity_zonal!E100</f>
        <v>PJM_DuqLight</v>
      </c>
      <c r="F100" s="63">
        <f>capacity_zonal!F100</f>
        <v>2031</v>
      </c>
      <c r="H100" s="2">
        <f>capacity_zonal!G100</f>
        <v>2872</v>
      </c>
      <c r="I100" s="63">
        <f>capacity_zonal!H100</f>
        <v>3131</v>
      </c>
      <c r="J100" s="63">
        <f>capacity_zonal!I100</f>
        <v>0</v>
      </c>
      <c r="K100" s="1"/>
      <c r="L100" s="63"/>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capacity_zonal!B101</f>
        <v>capacity</v>
      </c>
      <c r="C101" s="63" t="str">
        <f>capacity_zonal!C101</f>
        <v>PJM_EKPC</v>
      </c>
      <c r="D101" s="63" t="str">
        <f>capacity_zonal!D101</f>
        <v>capacity_types</v>
      </c>
      <c r="E101" s="63" t="str">
        <f>capacity_zonal!E101</f>
        <v>PJM_EKPC</v>
      </c>
      <c r="F101" s="63">
        <f>capacity_zonal!F101</f>
        <v>2023</v>
      </c>
      <c r="H101" s="2">
        <f>capacity_zonal!G101</f>
        <v>2124</v>
      </c>
      <c r="I101" s="42">
        <f>capacity_zonal!H101</f>
        <v>1090</v>
      </c>
      <c r="J101" s="63">
        <f>capacity_zonal!I101</f>
        <v>0</v>
      </c>
      <c r="K101" s="1"/>
      <c r="L101" s="63"/>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capacity_zonal!B102</f>
        <v>capacity</v>
      </c>
      <c r="C102" s="63" t="str">
        <f>capacity_zonal!C102</f>
        <v>PJM_EKPC</v>
      </c>
      <c r="D102" s="63" t="str">
        <f>capacity_zonal!D102</f>
        <v>capacity_types</v>
      </c>
      <c r="E102" s="63" t="str">
        <f>capacity_zonal!E102</f>
        <v>PJM_EKPC</v>
      </c>
      <c r="F102" s="63">
        <f>capacity_zonal!F102</f>
        <v>2024</v>
      </c>
      <c r="H102" s="2">
        <f>capacity_zonal!G102</f>
        <v>2151</v>
      </c>
      <c r="I102" s="63">
        <f>capacity_zonal!H102</f>
        <v>1090</v>
      </c>
      <c r="J102" s="63">
        <f>capacity_zonal!I102</f>
        <v>0</v>
      </c>
      <c r="K102" s="1"/>
      <c r="L102" s="63"/>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capacity_zonal!B103</f>
        <v>capacity</v>
      </c>
      <c r="C103" s="63" t="str">
        <f>capacity_zonal!C103</f>
        <v>PJM_EKPC</v>
      </c>
      <c r="D103" s="63" t="str">
        <f>capacity_zonal!D103</f>
        <v>capacity_types</v>
      </c>
      <c r="E103" s="63" t="str">
        <f>capacity_zonal!E103</f>
        <v>PJM_EKPC</v>
      </c>
      <c r="F103" s="63">
        <f>capacity_zonal!F103</f>
        <v>2025</v>
      </c>
      <c r="H103" s="2">
        <f>capacity_zonal!G103</f>
        <v>2177</v>
      </c>
      <c r="I103" s="63">
        <f>capacity_zonal!H103</f>
        <v>1090</v>
      </c>
      <c r="J103" s="63">
        <f>capacity_zonal!I103</f>
        <v>0</v>
      </c>
      <c r="K103" s="1"/>
      <c r="L103" s="63"/>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capacity_zonal!B104</f>
        <v>capacity</v>
      </c>
      <c r="C104" s="63" t="str">
        <f>capacity_zonal!C104</f>
        <v>PJM_EKPC</v>
      </c>
      <c r="D104" s="63" t="str">
        <f>capacity_zonal!D104</f>
        <v>capacity_types</v>
      </c>
      <c r="E104" s="63" t="str">
        <f>capacity_zonal!E104</f>
        <v>PJM_EKPC</v>
      </c>
      <c r="F104" s="63">
        <f>capacity_zonal!F104</f>
        <v>2026</v>
      </c>
      <c r="H104" s="2">
        <f>capacity_zonal!G104</f>
        <v>2202</v>
      </c>
      <c r="I104" s="63">
        <f>capacity_zonal!H104</f>
        <v>1090</v>
      </c>
      <c r="J104" s="63">
        <f>capacity_zonal!I104</f>
        <v>0</v>
      </c>
      <c r="K104" s="1"/>
      <c r="L104" s="63"/>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capacity_zonal!B105</f>
        <v>capacity</v>
      </c>
      <c r="C105" s="63" t="str">
        <f>capacity_zonal!C105</f>
        <v>PJM_EKPC</v>
      </c>
      <c r="D105" s="63" t="str">
        <f>capacity_zonal!D105</f>
        <v>capacity_types</v>
      </c>
      <c r="E105" s="63" t="str">
        <f>capacity_zonal!E105</f>
        <v>PJM_EKPC</v>
      </c>
      <c r="F105" s="63">
        <f>capacity_zonal!F105</f>
        <v>2027</v>
      </c>
      <c r="H105" s="2">
        <f>capacity_zonal!G105</f>
        <v>2216</v>
      </c>
      <c r="I105" s="63">
        <f>capacity_zonal!H105</f>
        <v>1090</v>
      </c>
      <c r="J105" s="63">
        <f>capacity_zonal!I105</f>
        <v>0</v>
      </c>
      <c r="K105" s="1"/>
      <c r="L105" s="63"/>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capacity_zonal!B106</f>
        <v>capacity</v>
      </c>
      <c r="C106" s="63" t="str">
        <f>capacity_zonal!C106</f>
        <v>PJM_EKPC</v>
      </c>
      <c r="D106" s="63" t="str">
        <f>capacity_zonal!D106</f>
        <v>capacity_types</v>
      </c>
      <c r="E106" s="63" t="str">
        <f>capacity_zonal!E106</f>
        <v>PJM_EKPC</v>
      </c>
      <c r="F106" s="63">
        <f>capacity_zonal!F106</f>
        <v>2028</v>
      </c>
      <c r="H106" s="2">
        <f>capacity_zonal!G106</f>
        <v>2222</v>
      </c>
      <c r="I106" s="63">
        <f>capacity_zonal!H106</f>
        <v>1090</v>
      </c>
      <c r="J106" s="63">
        <f>capacity_zonal!I106</f>
        <v>0</v>
      </c>
      <c r="K106" s="1"/>
      <c r="L106" s="63"/>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capacity_zonal!B107</f>
        <v>capacity</v>
      </c>
      <c r="C107" s="63" t="str">
        <f>capacity_zonal!C107</f>
        <v>PJM_EKPC</v>
      </c>
      <c r="D107" s="63" t="str">
        <f>capacity_zonal!D107</f>
        <v>capacity_types</v>
      </c>
      <c r="E107" s="63" t="str">
        <f>capacity_zonal!E107</f>
        <v>PJM_EKPC</v>
      </c>
      <c r="F107" s="63">
        <f>capacity_zonal!F107</f>
        <v>2029</v>
      </c>
      <c r="H107" s="2">
        <f>capacity_zonal!G107</f>
        <v>2228</v>
      </c>
      <c r="I107" s="63">
        <f>capacity_zonal!H107</f>
        <v>1090</v>
      </c>
      <c r="J107" s="63">
        <f>capacity_zonal!I107</f>
        <v>0</v>
      </c>
      <c r="K107" s="1"/>
      <c r="L107" s="63"/>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capacity_zonal!B108</f>
        <v>capacity</v>
      </c>
      <c r="C108" s="63" t="str">
        <f>capacity_zonal!C108</f>
        <v>PJM_EKPC</v>
      </c>
      <c r="D108" s="63" t="str">
        <f>capacity_zonal!D108</f>
        <v>capacity_types</v>
      </c>
      <c r="E108" s="63" t="str">
        <f>capacity_zonal!E108</f>
        <v>PJM_EKPC</v>
      </c>
      <c r="F108" s="63">
        <f>capacity_zonal!F108</f>
        <v>2030</v>
      </c>
      <c r="H108" s="2">
        <f>capacity_zonal!G108</f>
        <v>2232</v>
      </c>
      <c r="I108" s="63">
        <f>capacity_zonal!H108</f>
        <v>1090</v>
      </c>
      <c r="J108" s="63">
        <f>capacity_zonal!I108</f>
        <v>0</v>
      </c>
      <c r="K108" s="1"/>
      <c r="L108" s="63"/>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capacity_zonal!B109</f>
        <v>capacity</v>
      </c>
      <c r="C109" s="63" t="str">
        <f>capacity_zonal!C109</f>
        <v>PJM_EKPC</v>
      </c>
      <c r="D109" s="63" t="str">
        <f>capacity_zonal!D109</f>
        <v>capacity_types</v>
      </c>
      <c r="E109" s="63" t="str">
        <f>capacity_zonal!E109</f>
        <v>PJM_EKPC</v>
      </c>
      <c r="F109" s="63">
        <f>capacity_zonal!F109</f>
        <v>2031</v>
      </c>
      <c r="H109" s="2">
        <f>capacity_zonal!G109</f>
        <v>2241</v>
      </c>
      <c r="I109" s="63">
        <f>capacity_zonal!H109</f>
        <v>1090</v>
      </c>
      <c r="J109" s="63">
        <f>capacity_zonal!I109</f>
        <v>0</v>
      </c>
      <c r="K109" s="1"/>
      <c r="L109" s="63"/>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capacity_zonal!B110</f>
        <v>capacity</v>
      </c>
      <c r="C110" s="63" t="str">
        <f>capacity_zonal!C110</f>
        <v>PJM_FirstEnergy_ATSI</v>
      </c>
      <c r="D110" s="63" t="str">
        <f>capacity_zonal!D110</f>
        <v>capacity_types</v>
      </c>
      <c r="E110" s="63" t="str">
        <f>capacity_zonal!E110</f>
        <v>PJM_FirstEnergy_ATSI</v>
      </c>
      <c r="F110" s="63">
        <f>capacity_zonal!F110</f>
        <v>2023</v>
      </c>
      <c r="H110" s="2">
        <f>capacity_zonal!G110</f>
        <v>12438</v>
      </c>
      <c r="I110" s="42">
        <f>capacity_zonal!H110</f>
        <v>7422</v>
      </c>
      <c r="J110" s="63">
        <f>capacity_zonal!I110</f>
        <v>0</v>
      </c>
      <c r="K110" s="1"/>
      <c r="L110" s="63"/>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capacity_zonal!B111</f>
        <v>capacity</v>
      </c>
      <c r="C111" s="63" t="str">
        <f>capacity_zonal!C111</f>
        <v>PJM_FirstEnergy_ATSI</v>
      </c>
      <c r="D111" s="63" t="str">
        <f>capacity_zonal!D111</f>
        <v>capacity_types</v>
      </c>
      <c r="E111" s="63" t="str">
        <f>capacity_zonal!E111</f>
        <v>PJM_FirstEnergy_ATSI</v>
      </c>
      <c r="F111" s="63">
        <f>capacity_zonal!F111</f>
        <v>2024</v>
      </c>
      <c r="H111" s="2">
        <f>capacity_zonal!G111</f>
        <v>12545</v>
      </c>
      <c r="I111" s="63">
        <f>capacity_zonal!H111</f>
        <v>7422</v>
      </c>
      <c r="J111" s="63">
        <f>capacity_zonal!I111</f>
        <v>0</v>
      </c>
      <c r="K111" s="1"/>
      <c r="L111" s="63"/>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capacity_zonal!B112</f>
        <v>capacity</v>
      </c>
      <c r="C112" s="63" t="str">
        <f>capacity_zonal!C112</f>
        <v>PJM_FirstEnergy_ATSI</v>
      </c>
      <c r="D112" s="63" t="str">
        <f>capacity_zonal!D112</f>
        <v>capacity_types</v>
      </c>
      <c r="E112" s="63" t="str">
        <f>capacity_zonal!E112</f>
        <v>PJM_FirstEnergy_ATSI</v>
      </c>
      <c r="F112" s="63">
        <f>capacity_zonal!F112</f>
        <v>2025</v>
      </c>
      <c r="H112" s="2">
        <f>capacity_zonal!G112</f>
        <v>12575</v>
      </c>
      <c r="I112" s="63">
        <f>capacity_zonal!H112</f>
        <v>7422</v>
      </c>
      <c r="J112" s="63">
        <f>capacity_zonal!I112</f>
        <v>0</v>
      </c>
      <c r="K112" s="1"/>
      <c r="L112" s="63"/>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capacity_zonal!B113</f>
        <v>capacity</v>
      </c>
      <c r="C113" s="63" t="str">
        <f>capacity_zonal!C113</f>
        <v>PJM_FirstEnergy_ATSI</v>
      </c>
      <c r="D113" s="63" t="str">
        <f>capacity_zonal!D113</f>
        <v>capacity_types</v>
      </c>
      <c r="E113" s="63" t="str">
        <f>capacity_zonal!E113</f>
        <v>PJM_FirstEnergy_ATSI</v>
      </c>
      <c r="F113" s="63">
        <f>capacity_zonal!F113</f>
        <v>2026</v>
      </c>
      <c r="H113" s="2">
        <f>capacity_zonal!G113</f>
        <v>12630</v>
      </c>
      <c r="I113" s="63">
        <f>capacity_zonal!H113</f>
        <v>7422</v>
      </c>
      <c r="J113" s="63">
        <f>capacity_zonal!I113</f>
        <v>0</v>
      </c>
      <c r="K113" s="1"/>
      <c r="L113" s="63"/>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capacity_zonal!B114</f>
        <v>capacity</v>
      </c>
      <c r="C114" s="63" t="str">
        <f>capacity_zonal!C114</f>
        <v>PJM_FirstEnergy_ATSI</v>
      </c>
      <c r="D114" s="63" t="str">
        <f>capacity_zonal!D114</f>
        <v>capacity_types</v>
      </c>
      <c r="E114" s="63" t="str">
        <f>capacity_zonal!E114</f>
        <v>PJM_FirstEnergy_ATSI</v>
      </c>
      <c r="F114" s="63">
        <f>capacity_zonal!F114</f>
        <v>2027</v>
      </c>
      <c r="H114" s="2">
        <f>capacity_zonal!G114</f>
        <v>12621</v>
      </c>
      <c r="I114" s="63">
        <f>capacity_zonal!H114</f>
        <v>7422</v>
      </c>
      <c r="J114" s="63">
        <f>capacity_zonal!I114</f>
        <v>0</v>
      </c>
      <c r="K114" s="1"/>
      <c r="L114" s="63"/>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capacity_zonal!B115</f>
        <v>capacity</v>
      </c>
      <c r="C115" s="63" t="str">
        <f>capacity_zonal!C115</f>
        <v>PJM_FirstEnergy_ATSI</v>
      </c>
      <c r="D115" s="63" t="str">
        <f>capacity_zonal!D115</f>
        <v>capacity_types</v>
      </c>
      <c r="E115" s="63" t="str">
        <f>capacity_zonal!E115</f>
        <v>PJM_FirstEnergy_ATSI</v>
      </c>
      <c r="F115" s="63">
        <f>capacity_zonal!F115</f>
        <v>2028</v>
      </c>
      <c r="H115" s="2">
        <f>capacity_zonal!G115</f>
        <v>12644</v>
      </c>
      <c r="I115" s="63">
        <f>capacity_zonal!H115</f>
        <v>7422</v>
      </c>
      <c r="J115" s="63">
        <f>capacity_zonal!I115</f>
        <v>0</v>
      </c>
      <c r="K115" s="1"/>
      <c r="L115" s="63"/>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capacity_zonal!B116</f>
        <v>capacity</v>
      </c>
      <c r="C116" s="63" t="str">
        <f>capacity_zonal!C116</f>
        <v>PJM_FirstEnergy_ATSI</v>
      </c>
      <c r="D116" s="63" t="str">
        <f>capacity_zonal!D116</f>
        <v>capacity_types</v>
      </c>
      <c r="E116" s="63" t="str">
        <f>capacity_zonal!E116</f>
        <v>PJM_FirstEnergy_ATSI</v>
      </c>
      <c r="F116" s="63">
        <f>capacity_zonal!F116</f>
        <v>2029</v>
      </c>
      <c r="H116" s="2">
        <f>capacity_zonal!G116</f>
        <v>12671</v>
      </c>
      <c r="I116" s="63">
        <f>capacity_zonal!H116</f>
        <v>7422</v>
      </c>
      <c r="J116" s="63">
        <f>capacity_zonal!I116</f>
        <v>0</v>
      </c>
      <c r="K116" s="1"/>
      <c r="L116" s="63"/>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capacity_zonal!B117</f>
        <v>capacity</v>
      </c>
      <c r="C117" s="63" t="str">
        <f>capacity_zonal!C117</f>
        <v>PJM_FirstEnergy_ATSI</v>
      </c>
      <c r="D117" s="63" t="str">
        <f>capacity_zonal!D117</f>
        <v>capacity_types</v>
      </c>
      <c r="E117" s="63" t="str">
        <f>capacity_zonal!E117</f>
        <v>PJM_FirstEnergy_ATSI</v>
      </c>
      <c r="F117" s="63">
        <f>capacity_zonal!F117</f>
        <v>2030</v>
      </c>
      <c r="H117" s="2">
        <f>capacity_zonal!G117</f>
        <v>12728</v>
      </c>
      <c r="I117" s="63">
        <f>capacity_zonal!H117</f>
        <v>7422</v>
      </c>
      <c r="J117" s="63">
        <f>capacity_zonal!I117</f>
        <v>0</v>
      </c>
      <c r="K117" s="1"/>
      <c r="L117" s="63"/>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capacity_zonal!B118</f>
        <v>capacity</v>
      </c>
      <c r="C118" s="63" t="str">
        <f>capacity_zonal!C118</f>
        <v>PJM_FirstEnergy_ATSI</v>
      </c>
      <c r="D118" s="63" t="str">
        <f>capacity_zonal!D118</f>
        <v>capacity_types</v>
      </c>
      <c r="E118" s="63" t="str">
        <f>capacity_zonal!E118</f>
        <v>PJM_FirstEnergy_ATSI</v>
      </c>
      <c r="F118" s="63">
        <f>capacity_zonal!F118</f>
        <v>2031</v>
      </c>
      <c r="H118" s="2">
        <f>capacity_zonal!G118</f>
        <v>12731</v>
      </c>
      <c r="I118" s="63">
        <f>capacity_zonal!H118</f>
        <v>7422</v>
      </c>
      <c r="J118" s="63">
        <f>capacity_zonal!I118</f>
        <v>0</v>
      </c>
      <c r="K118" s="1"/>
      <c r="L118" s="63"/>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capacity_zonal!B119</f>
        <v>capacity</v>
      </c>
      <c r="C119" s="63" t="str">
        <f>capacity_zonal!C119</f>
        <v>PJM_JerseyCntrlPL</v>
      </c>
      <c r="D119" s="63" t="str">
        <f>capacity_zonal!D119</f>
        <v>capacity_types</v>
      </c>
      <c r="E119" s="63" t="str">
        <f>capacity_zonal!E119</f>
        <v>PJM_JerseyCntrlPL</v>
      </c>
      <c r="F119" s="63">
        <f>capacity_zonal!F119</f>
        <v>2023</v>
      </c>
      <c r="H119" s="2">
        <f>capacity_zonal!G119</f>
        <v>6176</v>
      </c>
      <c r="I119" s="42">
        <f>capacity_zonal!H119</f>
        <v>24148</v>
      </c>
      <c r="J119" s="63">
        <f>capacity_zonal!I119</f>
        <v>0</v>
      </c>
      <c r="K119" s="1"/>
      <c r="L119" s="63"/>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capacity_zonal!B120</f>
        <v>capacity</v>
      </c>
      <c r="C120" s="63" t="str">
        <f>capacity_zonal!C120</f>
        <v>PJM_JerseyCntrlPL</v>
      </c>
      <c r="D120" s="63" t="str">
        <f>capacity_zonal!D120</f>
        <v>capacity_types</v>
      </c>
      <c r="E120" s="63" t="str">
        <f>capacity_zonal!E120</f>
        <v>PJM_JerseyCntrlPL</v>
      </c>
      <c r="F120" s="63">
        <f>capacity_zonal!F120</f>
        <v>2024</v>
      </c>
      <c r="H120" s="2">
        <f>capacity_zonal!G120</f>
        <v>6180</v>
      </c>
      <c r="I120" s="63">
        <f>capacity_zonal!H120</f>
        <v>24148</v>
      </c>
      <c r="J120" s="63">
        <f>capacity_zonal!I120</f>
        <v>0</v>
      </c>
      <c r="K120" s="1"/>
      <c r="L120" s="63"/>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capacity_zonal!B121</f>
        <v>capacity</v>
      </c>
      <c r="C121" s="63" t="str">
        <f>capacity_zonal!C121</f>
        <v>PJM_JerseyCntrlPL</v>
      </c>
      <c r="D121" s="63" t="str">
        <f>capacity_zonal!D121</f>
        <v>capacity_types</v>
      </c>
      <c r="E121" s="63" t="str">
        <f>capacity_zonal!E121</f>
        <v>PJM_JerseyCntrlPL</v>
      </c>
      <c r="F121" s="63">
        <f>capacity_zonal!F121</f>
        <v>2025</v>
      </c>
      <c r="H121" s="2">
        <f>capacity_zonal!G121</f>
        <v>6183</v>
      </c>
      <c r="I121" s="63">
        <f>capacity_zonal!H121</f>
        <v>24148</v>
      </c>
      <c r="J121" s="63">
        <f>capacity_zonal!I121</f>
        <v>0</v>
      </c>
      <c r="K121" s="1"/>
      <c r="L121" s="63"/>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capacity_zonal!B122</f>
        <v>capacity</v>
      </c>
      <c r="C122" s="63" t="str">
        <f>capacity_zonal!C122</f>
        <v>PJM_JerseyCntrlPL</v>
      </c>
      <c r="D122" s="63" t="str">
        <f>capacity_zonal!D122</f>
        <v>capacity_types</v>
      </c>
      <c r="E122" s="63" t="str">
        <f>capacity_zonal!E122</f>
        <v>PJM_JerseyCntrlPL</v>
      </c>
      <c r="F122" s="63">
        <f>capacity_zonal!F122</f>
        <v>2026</v>
      </c>
      <c r="H122" s="2">
        <f>capacity_zonal!G122</f>
        <v>6197</v>
      </c>
      <c r="I122" s="63">
        <f>capacity_zonal!H122</f>
        <v>24148</v>
      </c>
      <c r="J122" s="63">
        <f>capacity_zonal!I122</f>
        <v>0</v>
      </c>
      <c r="K122" s="1"/>
      <c r="L122" s="63"/>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capacity_zonal!B123</f>
        <v>capacity</v>
      </c>
      <c r="C123" s="63" t="str">
        <f>capacity_zonal!C123</f>
        <v>PJM_JerseyCntrlPL</v>
      </c>
      <c r="D123" s="63" t="str">
        <f>capacity_zonal!D123</f>
        <v>capacity_types</v>
      </c>
      <c r="E123" s="63" t="str">
        <f>capacity_zonal!E123</f>
        <v>PJM_JerseyCntrlPL</v>
      </c>
      <c r="F123" s="63">
        <f>capacity_zonal!F123</f>
        <v>2027</v>
      </c>
      <c r="H123" s="2">
        <f>capacity_zonal!G123</f>
        <v>6218</v>
      </c>
      <c r="I123" s="63">
        <f>capacity_zonal!H123</f>
        <v>24148</v>
      </c>
      <c r="J123" s="63">
        <f>capacity_zonal!I123</f>
        <v>0</v>
      </c>
      <c r="K123" s="1"/>
      <c r="L123" s="63"/>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capacity_zonal!B124</f>
        <v>capacity</v>
      </c>
      <c r="C124" s="63" t="str">
        <f>capacity_zonal!C124</f>
        <v>PJM_JerseyCntrlPL</v>
      </c>
      <c r="D124" s="63" t="str">
        <f>capacity_zonal!D124</f>
        <v>capacity_types</v>
      </c>
      <c r="E124" s="63" t="str">
        <f>capacity_zonal!E124</f>
        <v>PJM_JerseyCntrlPL</v>
      </c>
      <c r="F124" s="63">
        <f>capacity_zonal!F124</f>
        <v>2028</v>
      </c>
      <c r="H124" s="2">
        <f>capacity_zonal!G124</f>
        <v>6250</v>
      </c>
      <c r="I124" s="63">
        <f>capacity_zonal!H124</f>
        <v>24148</v>
      </c>
      <c r="J124" s="63">
        <f>capacity_zonal!I124</f>
        <v>0</v>
      </c>
      <c r="K124" s="1"/>
      <c r="L124" s="63"/>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capacity_zonal!B125</f>
        <v>capacity</v>
      </c>
      <c r="C125" s="63" t="str">
        <f>capacity_zonal!C125</f>
        <v>PJM_JerseyCntrlPL</v>
      </c>
      <c r="D125" s="63" t="str">
        <f>capacity_zonal!D125</f>
        <v>capacity_types</v>
      </c>
      <c r="E125" s="63" t="str">
        <f>capacity_zonal!E125</f>
        <v>PJM_JerseyCntrlPL</v>
      </c>
      <c r="F125" s="63">
        <f>capacity_zonal!F125</f>
        <v>2029</v>
      </c>
      <c r="H125" s="2">
        <f>capacity_zonal!G125</f>
        <v>6284</v>
      </c>
      <c r="I125" s="63">
        <f>capacity_zonal!H125</f>
        <v>24148</v>
      </c>
      <c r="J125" s="63">
        <f>capacity_zonal!I125</f>
        <v>0</v>
      </c>
      <c r="K125" s="1"/>
      <c r="L125" s="63"/>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capacity_zonal!B126</f>
        <v>capacity</v>
      </c>
      <c r="C126" s="63" t="str">
        <f>capacity_zonal!C126</f>
        <v>PJM_JerseyCntrlPL</v>
      </c>
      <c r="D126" s="63" t="str">
        <f>capacity_zonal!D126</f>
        <v>capacity_types</v>
      </c>
      <c r="E126" s="63" t="str">
        <f>capacity_zonal!E126</f>
        <v>PJM_JerseyCntrlPL</v>
      </c>
      <c r="F126" s="63">
        <f>capacity_zonal!F126</f>
        <v>2030</v>
      </c>
      <c r="H126" s="2">
        <f>capacity_zonal!G126</f>
        <v>6320</v>
      </c>
      <c r="I126" s="63">
        <f>capacity_zonal!H126</f>
        <v>24148</v>
      </c>
      <c r="J126" s="63">
        <f>capacity_zonal!I126</f>
        <v>0</v>
      </c>
      <c r="K126" s="1"/>
      <c r="L126" s="63"/>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capacity_zonal!B127</f>
        <v>capacity</v>
      </c>
      <c r="C127" s="63" t="str">
        <f>capacity_zonal!C127</f>
        <v>PJM_JerseyCntrlPL</v>
      </c>
      <c r="D127" s="63" t="str">
        <f>capacity_zonal!D127</f>
        <v>capacity_types</v>
      </c>
      <c r="E127" s="63" t="str">
        <f>capacity_zonal!E127</f>
        <v>PJM_JerseyCntrlPL</v>
      </c>
      <c r="F127" s="63">
        <f>capacity_zonal!F127</f>
        <v>2031</v>
      </c>
      <c r="H127" s="2">
        <f>capacity_zonal!G127</f>
        <v>6354</v>
      </c>
      <c r="I127" s="63">
        <f>capacity_zonal!H127</f>
        <v>24148</v>
      </c>
      <c r="J127" s="63">
        <f>capacity_zonal!I127</f>
        <v>0</v>
      </c>
      <c r="K127" s="1"/>
      <c r="L127" s="63"/>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capacity_zonal!B128</f>
        <v>capacity</v>
      </c>
      <c r="C128" s="63" t="str">
        <f>capacity_zonal!C128</f>
        <v>PJM_MetEd</v>
      </c>
      <c r="D128" s="63" t="str">
        <f>capacity_zonal!D128</f>
        <v>capacity_types</v>
      </c>
      <c r="E128" s="63" t="str">
        <f>capacity_zonal!E128</f>
        <v>PJM_MetEd</v>
      </c>
      <c r="F128" s="63">
        <f>capacity_zonal!F128</f>
        <v>2023</v>
      </c>
      <c r="H128" s="2">
        <f>capacity_zonal!G128</f>
        <v>2975</v>
      </c>
      <c r="I128" s="42">
        <f>capacity_zonal!H128</f>
        <v>18612</v>
      </c>
      <c r="J128" s="63">
        <f>capacity_zonal!I128</f>
        <v>0</v>
      </c>
      <c r="K128" s="1"/>
      <c r="L128" s="63"/>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capacity_zonal!B129</f>
        <v>capacity</v>
      </c>
      <c r="C129" s="63" t="str">
        <f>capacity_zonal!C129</f>
        <v>PJM_MetEd</v>
      </c>
      <c r="D129" s="63" t="str">
        <f>capacity_zonal!D129</f>
        <v>capacity_types</v>
      </c>
      <c r="E129" s="63" t="str">
        <f>capacity_zonal!E129</f>
        <v>PJM_MetEd</v>
      </c>
      <c r="F129" s="63">
        <f>capacity_zonal!F129</f>
        <v>2024</v>
      </c>
      <c r="H129" s="2">
        <f>capacity_zonal!G129</f>
        <v>2984</v>
      </c>
      <c r="I129" s="63">
        <f>capacity_zonal!H129</f>
        <v>18612</v>
      </c>
      <c r="J129" s="63">
        <f>capacity_zonal!I129</f>
        <v>0</v>
      </c>
      <c r="K129" s="1"/>
      <c r="L129" s="63"/>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capacity_zonal!B130</f>
        <v>capacity</v>
      </c>
      <c r="C130" s="63" t="str">
        <f>capacity_zonal!C130</f>
        <v>PJM_MetEd</v>
      </c>
      <c r="D130" s="63" t="str">
        <f>capacity_zonal!D130</f>
        <v>capacity_types</v>
      </c>
      <c r="E130" s="63" t="str">
        <f>capacity_zonal!E130</f>
        <v>PJM_MetEd</v>
      </c>
      <c r="F130" s="63">
        <f>capacity_zonal!F130</f>
        <v>2025</v>
      </c>
      <c r="H130" s="2">
        <f>capacity_zonal!G130</f>
        <v>2996</v>
      </c>
      <c r="I130" s="63">
        <f>capacity_zonal!H130</f>
        <v>18612</v>
      </c>
      <c r="J130" s="63">
        <f>capacity_zonal!I130</f>
        <v>0</v>
      </c>
      <c r="K130" s="1"/>
      <c r="L130" s="63"/>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capacity_zonal!B131</f>
        <v>capacity</v>
      </c>
      <c r="C131" s="63" t="str">
        <f>capacity_zonal!C131</f>
        <v>PJM_MetEd</v>
      </c>
      <c r="D131" s="63" t="str">
        <f>capacity_zonal!D131</f>
        <v>capacity_types</v>
      </c>
      <c r="E131" s="63" t="str">
        <f>capacity_zonal!E131</f>
        <v>PJM_MetEd</v>
      </c>
      <c r="F131" s="63">
        <f>capacity_zonal!F131</f>
        <v>2026</v>
      </c>
      <c r="H131" s="2">
        <f>capacity_zonal!G131</f>
        <v>3012</v>
      </c>
      <c r="I131" s="63">
        <f>capacity_zonal!H131</f>
        <v>18612</v>
      </c>
      <c r="J131" s="63">
        <f>capacity_zonal!I131</f>
        <v>0</v>
      </c>
      <c r="K131" s="1"/>
      <c r="L131" s="63"/>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capacity_zonal!B132</f>
        <v>capacity</v>
      </c>
      <c r="C132" s="63" t="str">
        <f>capacity_zonal!C132</f>
        <v>PJM_MetEd</v>
      </c>
      <c r="D132" s="63" t="str">
        <f>capacity_zonal!D132</f>
        <v>capacity_types</v>
      </c>
      <c r="E132" s="63" t="str">
        <f>capacity_zonal!E132</f>
        <v>PJM_MetEd</v>
      </c>
      <c r="F132" s="63">
        <f>capacity_zonal!F132</f>
        <v>2027</v>
      </c>
      <c r="H132" s="2">
        <f>capacity_zonal!G132</f>
        <v>3026</v>
      </c>
      <c r="I132" s="63">
        <f>capacity_zonal!H132</f>
        <v>18612</v>
      </c>
      <c r="J132" s="63">
        <f>capacity_zonal!I132</f>
        <v>0</v>
      </c>
      <c r="K132" s="1"/>
      <c r="L132" s="63"/>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capacity_zonal!B133</f>
        <v>capacity</v>
      </c>
      <c r="C133" s="63" t="str">
        <f>capacity_zonal!C133</f>
        <v>PJM_MetEd</v>
      </c>
      <c r="D133" s="63" t="str">
        <f>capacity_zonal!D133</f>
        <v>capacity_types</v>
      </c>
      <c r="E133" s="63" t="str">
        <f>capacity_zonal!E133</f>
        <v>PJM_MetEd</v>
      </c>
      <c r="F133" s="63">
        <f>capacity_zonal!F133</f>
        <v>2028</v>
      </c>
      <c r="H133" s="2">
        <f>capacity_zonal!G133</f>
        <v>3045</v>
      </c>
      <c r="I133" s="63">
        <f>capacity_zonal!H133</f>
        <v>18612</v>
      </c>
      <c r="J133" s="63">
        <f>capacity_zonal!I133</f>
        <v>0</v>
      </c>
      <c r="K133" s="1"/>
      <c r="L133" s="63"/>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capacity_zonal!B134</f>
        <v>capacity</v>
      </c>
      <c r="C134" s="63" t="str">
        <f>capacity_zonal!C134</f>
        <v>PJM_MetEd</v>
      </c>
      <c r="D134" s="63" t="str">
        <f>capacity_zonal!D134</f>
        <v>capacity_types</v>
      </c>
      <c r="E134" s="63" t="str">
        <f>capacity_zonal!E134</f>
        <v>PJM_MetEd</v>
      </c>
      <c r="F134" s="63">
        <f>capacity_zonal!F134</f>
        <v>2029</v>
      </c>
      <c r="H134" s="2">
        <f>capacity_zonal!G134</f>
        <v>3059</v>
      </c>
      <c r="I134" s="63">
        <f>capacity_zonal!H134</f>
        <v>18612</v>
      </c>
      <c r="J134" s="63">
        <f>capacity_zonal!I134</f>
        <v>0</v>
      </c>
      <c r="K134" s="1"/>
      <c r="L134" s="63"/>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capacity_zonal!B135</f>
        <v>capacity</v>
      </c>
      <c r="C135" s="63" t="str">
        <f>capacity_zonal!C135</f>
        <v>PJM_MetEd</v>
      </c>
      <c r="D135" s="63" t="str">
        <f>capacity_zonal!D135</f>
        <v>capacity_types</v>
      </c>
      <c r="E135" s="63" t="str">
        <f>capacity_zonal!E135</f>
        <v>PJM_MetEd</v>
      </c>
      <c r="F135" s="63">
        <f>capacity_zonal!F135</f>
        <v>2030</v>
      </c>
      <c r="H135" s="2">
        <f>capacity_zonal!G135</f>
        <v>3080</v>
      </c>
      <c r="I135" s="63">
        <f>capacity_zonal!H135</f>
        <v>18612</v>
      </c>
      <c r="J135" s="63">
        <f>capacity_zonal!I135</f>
        <v>0</v>
      </c>
      <c r="K135" s="1"/>
      <c r="L135" s="63"/>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capacity_zonal!B136</f>
        <v>capacity</v>
      </c>
      <c r="C136" s="63" t="str">
        <f>capacity_zonal!C136</f>
        <v>PJM_MetEd</v>
      </c>
      <c r="D136" s="63" t="str">
        <f>capacity_zonal!D136</f>
        <v>capacity_types</v>
      </c>
      <c r="E136" s="63" t="str">
        <f>capacity_zonal!E136</f>
        <v>PJM_MetEd</v>
      </c>
      <c r="F136" s="63">
        <f>capacity_zonal!F136</f>
        <v>2031</v>
      </c>
      <c r="H136" s="2">
        <f>capacity_zonal!G136</f>
        <v>3103</v>
      </c>
      <c r="I136" s="63">
        <f>capacity_zonal!H136</f>
        <v>18612</v>
      </c>
      <c r="J136" s="63">
        <f>capacity_zonal!I136</f>
        <v>0</v>
      </c>
      <c r="K136" s="1"/>
      <c r="L136" s="63"/>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capacity_zonal!B137</f>
        <v>capacity</v>
      </c>
      <c r="C137" s="63" t="str">
        <f>capacity_zonal!C137</f>
        <v>PJM_PennElec</v>
      </c>
      <c r="D137" s="63" t="str">
        <f>capacity_zonal!D137</f>
        <v>capacity_types</v>
      </c>
      <c r="E137" s="63" t="str">
        <f>capacity_zonal!E137</f>
        <v>PJM_PennElec</v>
      </c>
      <c r="F137" s="63">
        <f>capacity_zonal!F137</f>
        <v>2023</v>
      </c>
      <c r="H137" s="2">
        <f>capacity_zonal!G137</f>
        <v>2819</v>
      </c>
      <c r="I137" s="42">
        <f>capacity_zonal!H137</f>
        <v>8084</v>
      </c>
      <c r="J137" s="63">
        <f>capacity_zonal!I137</f>
        <v>0</v>
      </c>
      <c r="K137" s="1"/>
      <c r="L137" s="63"/>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capacity_zonal!B138</f>
        <v>capacity</v>
      </c>
      <c r="C138" s="63" t="str">
        <f>capacity_zonal!C138</f>
        <v>PJM_PennElec</v>
      </c>
      <c r="D138" s="63" t="str">
        <f>capacity_zonal!D138</f>
        <v>capacity_types</v>
      </c>
      <c r="E138" s="63" t="str">
        <f>capacity_zonal!E138</f>
        <v>PJM_PennElec</v>
      </c>
      <c r="F138" s="63">
        <f>capacity_zonal!F138</f>
        <v>2024</v>
      </c>
      <c r="H138" s="2">
        <f>capacity_zonal!G138</f>
        <v>2820</v>
      </c>
      <c r="I138" s="63">
        <f>capacity_zonal!H138</f>
        <v>8084</v>
      </c>
      <c r="J138" s="63">
        <f>capacity_zonal!I138</f>
        <v>0</v>
      </c>
      <c r="K138" s="1"/>
      <c r="L138" s="63"/>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capacity_zonal!B139</f>
        <v>capacity</v>
      </c>
      <c r="C139" s="63" t="str">
        <f>capacity_zonal!C139</f>
        <v>PJM_PennElec</v>
      </c>
      <c r="D139" s="63" t="str">
        <f>capacity_zonal!D139</f>
        <v>capacity_types</v>
      </c>
      <c r="E139" s="63" t="str">
        <f>capacity_zonal!E139</f>
        <v>PJM_PennElec</v>
      </c>
      <c r="F139" s="63">
        <f>capacity_zonal!F139</f>
        <v>2025</v>
      </c>
      <c r="H139" s="2">
        <f>capacity_zonal!G139</f>
        <v>2823</v>
      </c>
      <c r="I139" s="63">
        <f>capacity_zonal!H139</f>
        <v>8084</v>
      </c>
      <c r="J139" s="63">
        <f>capacity_zonal!I139</f>
        <v>0</v>
      </c>
      <c r="K139" s="1"/>
      <c r="L139" s="63"/>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capacity_zonal!B140</f>
        <v>capacity</v>
      </c>
      <c r="C140" s="63" t="str">
        <f>capacity_zonal!C140</f>
        <v>PJM_PennElec</v>
      </c>
      <c r="D140" s="63" t="str">
        <f>capacity_zonal!D140</f>
        <v>capacity_types</v>
      </c>
      <c r="E140" s="63" t="str">
        <f>capacity_zonal!E140</f>
        <v>PJM_PennElec</v>
      </c>
      <c r="F140" s="63">
        <f>capacity_zonal!F140</f>
        <v>2026</v>
      </c>
      <c r="H140" s="2">
        <f>capacity_zonal!G140</f>
        <v>2823</v>
      </c>
      <c r="I140" s="63">
        <f>capacity_zonal!H140</f>
        <v>8084</v>
      </c>
      <c r="J140" s="63">
        <f>capacity_zonal!I140</f>
        <v>0</v>
      </c>
      <c r="K140" s="1"/>
      <c r="L140" s="63"/>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capacity_zonal!B141</f>
        <v>capacity</v>
      </c>
      <c r="C141" s="63" t="str">
        <f>capacity_zonal!C141</f>
        <v>PJM_PennElec</v>
      </c>
      <c r="D141" s="63" t="str">
        <f>capacity_zonal!D141</f>
        <v>capacity_types</v>
      </c>
      <c r="E141" s="63" t="str">
        <f>capacity_zonal!E141</f>
        <v>PJM_PennElec</v>
      </c>
      <c r="F141" s="63">
        <f>capacity_zonal!F141</f>
        <v>2027</v>
      </c>
      <c r="H141" s="2">
        <f>capacity_zonal!G141</f>
        <v>2829</v>
      </c>
      <c r="I141" s="63">
        <f>capacity_zonal!H141</f>
        <v>8084</v>
      </c>
      <c r="J141" s="63">
        <f>capacity_zonal!I141</f>
        <v>0</v>
      </c>
      <c r="K141" s="1"/>
      <c r="L141" s="63"/>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capacity_zonal!B142</f>
        <v>capacity</v>
      </c>
      <c r="C142" s="63" t="str">
        <f>capacity_zonal!C142</f>
        <v>PJM_PennElec</v>
      </c>
      <c r="D142" s="63" t="str">
        <f>capacity_zonal!D142</f>
        <v>capacity_types</v>
      </c>
      <c r="E142" s="63" t="str">
        <f>capacity_zonal!E142</f>
        <v>PJM_PennElec</v>
      </c>
      <c r="F142" s="63">
        <f>capacity_zonal!F142</f>
        <v>2028</v>
      </c>
      <c r="H142" s="2">
        <f>capacity_zonal!G142</f>
        <v>2832</v>
      </c>
      <c r="I142" s="63">
        <f>capacity_zonal!H142</f>
        <v>8084</v>
      </c>
      <c r="J142" s="63">
        <f>capacity_zonal!I142</f>
        <v>0</v>
      </c>
      <c r="K142" s="1"/>
      <c r="L142" s="63"/>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capacity_zonal!B143</f>
        <v>capacity</v>
      </c>
      <c r="C143" s="63" t="str">
        <f>capacity_zonal!C143</f>
        <v>PJM_PennElec</v>
      </c>
      <c r="D143" s="63" t="str">
        <f>capacity_zonal!D143</f>
        <v>capacity_types</v>
      </c>
      <c r="E143" s="63" t="str">
        <f>capacity_zonal!E143</f>
        <v>PJM_PennElec</v>
      </c>
      <c r="F143" s="63">
        <f>capacity_zonal!F143</f>
        <v>2029</v>
      </c>
      <c r="H143" s="2">
        <f>capacity_zonal!G143</f>
        <v>2836</v>
      </c>
      <c r="I143" s="63">
        <f>capacity_zonal!H143</f>
        <v>8084</v>
      </c>
      <c r="J143" s="63">
        <f>capacity_zonal!I143</f>
        <v>0</v>
      </c>
      <c r="K143" s="1"/>
      <c r="L143" s="63"/>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capacity_zonal!B144</f>
        <v>capacity</v>
      </c>
      <c r="C144" s="63" t="str">
        <f>capacity_zonal!C144</f>
        <v>PJM_PennElec</v>
      </c>
      <c r="D144" s="63" t="str">
        <f>capacity_zonal!D144</f>
        <v>capacity_types</v>
      </c>
      <c r="E144" s="63" t="str">
        <f>capacity_zonal!E144</f>
        <v>PJM_PennElec</v>
      </c>
      <c r="F144" s="63">
        <f>capacity_zonal!F144</f>
        <v>2030</v>
      </c>
      <c r="H144" s="2">
        <f>capacity_zonal!G144</f>
        <v>2855</v>
      </c>
      <c r="I144" s="63">
        <f>capacity_zonal!H144</f>
        <v>8084</v>
      </c>
      <c r="J144" s="63">
        <f>capacity_zonal!I144</f>
        <v>0</v>
      </c>
      <c r="K144" s="1"/>
      <c r="L144" s="63"/>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capacity_zonal!B145</f>
        <v>capacity</v>
      </c>
      <c r="C145" s="63" t="str">
        <f>capacity_zonal!C145</f>
        <v>PJM_PennElec</v>
      </c>
      <c r="D145" s="63" t="str">
        <f>capacity_zonal!D145</f>
        <v>capacity_types</v>
      </c>
      <c r="E145" s="63" t="str">
        <f>capacity_zonal!E145</f>
        <v>PJM_PennElec</v>
      </c>
      <c r="F145" s="63">
        <f>capacity_zonal!F145</f>
        <v>2031</v>
      </c>
      <c r="H145" s="2">
        <f>capacity_zonal!G145</f>
        <v>2873</v>
      </c>
      <c r="I145" s="63">
        <f>capacity_zonal!H145</f>
        <v>8084</v>
      </c>
      <c r="J145" s="63">
        <f>capacity_zonal!I145</f>
        <v>0</v>
      </c>
      <c r="K145" s="1"/>
      <c r="L145" s="63"/>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capacity_zonal!B146</f>
        <v>capacity</v>
      </c>
      <c r="C146" s="63" t="str">
        <f>capacity_zonal!C146</f>
        <v>PJM_PennPL_UGI</v>
      </c>
      <c r="D146" s="63" t="str">
        <f>capacity_zonal!D146</f>
        <v>capacity_types</v>
      </c>
      <c r="E146" s="63" t="str">
        <f>capacity_zonal!E146</f>
        <v>PJM_PennPL_UGI</v>
      </c>
      <c r="F146" s="63">
        <f>capacity_zonal!F146</f>
        <v>2023</v>
      </c>
      <c r="H146" s="2">
        <f>capacity_zonal!G146</f>
        <v>7299</v>
      </c>
      <c r="I146" s="42">
        <f>capacity_zonal!H146</f>
        <v>15848</v>
      </c>
      <c r="J146" s="63">
        <f>capacity_zonal!I146</f>
        <v>0</v>
      </c>
      <c r="K146" s="1"/>
      <c r="L146" s="63"/>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capacity_zonal!B147</f>
        <v>capacity</v>
      </c>
      <c r="C147" s="63" t="str">
        <f>capacity_zonal!C147</f>
        <v>PJM_PennPL_UGI</v>
      </c>
      <c r="D147" s="63" t="str">
        <f>capacity_zonal!D147</f>
        <v>capacity_types</v>
      </c>
      <c r="E147" s="63" t="str">
        <f>capacity_zonal!E147</f>
        <v>PJM_PennPL_UGI</v>
      </c>
      <c r="F147" s="63">
        <f>capacity_zonal!F147</f>
        <v>2024</v>
      </c>
      <c r="H147" s="2">
        <f>capacity_zonal!G147</f>
        <v>7317</v>
      </c>
      <c r="I147" s="63">
        <f>capacity_zonal!H147</f>
        <v>15848</v>
      </c>
      <c r="J147" s="63">
        <f>capacity_zonal!I147</f>
        <v>0</v>
      </c>
      <c r="K147" s="1"/>
      <c r="L147" s="63"/>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capacity_zonal!B148</f>
        <v>capacity</v>
      </c>
      <c r="C148" s="63" t="str">
        <f>capacity_zonal!C148</f>
        <v>PJM_PennPL_UGI</v>
      </c>
      <c r="D148" s="63" t="str">
        <f>capacity_zonal!D148</f>
        <v>capacity_types</v>
      </c>
      <c r="E148" s="63" t="str">
        <f>capacity_zonal!E148</f>
        <v>PJM_PennPL_UGI</v>
      </c>
      <c r="F148" s="63">
        <f>capacity_zonal!F148</f>
        <v>2025</v>
      </c>
      <c r="H148" s="2">
        <f>capacity_zonal!G148</f>
        <v>7358</v>
      </c>
      <c r="I148" s="63">
        <f>capacity_zonal!H148</f>
        <v>15848</v>
      </c>
      <c r="J148" s="63">
        <f>capacity_zonal!I148</f>
        <v>0</v>
      </c>
      <c r="K148" s="1"/>
      <c r="L148" s="63"/>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capacity_zonal!B149</f>
        <v>capacity</v>
      </c>
      <c r="C149" s="63" t="str">
        <f>capacity_zonal!C149</f>
        <v>PJM_PennPL_UGI</v>
      </c>
      <c r="D149" s="63" t="str">
        <f>capacity_zonal!D149</f>
        <v>capacity_types</v>
      </c>
      <c r="E149" s="63" t="str">
        <f>capacity_zonal!E149</f>
        <v>PJM_PennPL_UGI</v>
      </c>
      <c r="F149" s="63">
        <f>capacity_zonal!F149</f>
        <v>2026</v>
      </c>
      <c r="H149" s="2">
        <f>capacity_zonal!G149</f>
        <v>7377</v>
      </c>
      <c r="I149" s="63">
        <f>capacity_zonal!H149</f>
        <v>15848</v>
      </c>
      <c r="J149" s="63">
        <f>capacity_zonal!I149</f>
        <v>0</v>
      </c>
      <c r="K149" s="1"/>
      <c r="L149" s="63"/>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capacity_zonal!B150</f>
        <v>capacity</v>
      </c>
      <c r="C150" s="63" t="str">
        <f>capacity_zonal!C150</f>
        <v>PJM_PennPL_UGI</v>
      </c>
      <c r="D150" s="63" t="str">
        <f>capacity_zonal!D150</f>
        <v>capacity_types</v>
      </c>
      <c r="E150" s="63" t="str">
        <f>capacity_zonal!E150</f>
        <v>PJM_PennPL_UGI</v>
      </c>
      <c r="F150" s="63">
        <f>capacity_zonal!F150</f>
        <v>2027</v>
      </c>
      <c r="H150" s="2">
        <f>capacity_zonal!G150</f>
        <v>7403</v>
      </c>
      <c r="I150" s="63">
        <f>capacity_zonal!H150</f>
        <v>15848</v>
      </c>
      <c r="J150" s="63">
        <f>capacity_zonal!I150</f>
        <v>0</v>
      </c>
      <c r="K150" s="1"/>
      <c r="L150" s="63"/>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capacity_zonal!B151</f>
        <v>capacity</v>
      </c>
      <c r="C151" s="63" t="str">
        <f>capacity_zonal!C151</f>
        <v>PJM_PennPL_UGI</v>
      </c>
      <c r="D151" s="63" t="str">
        <f>capacity_zonal!D151</f>
        <v>capacity_types</v>
      </c>
      <c r="E151" s="63" t="str">
        <f>capacity_zonal!E151</f>
        <v>PJM_PennPL_UGI</v>
      </c>
      <c r="F151" s="63">
        <f>capacity_zonal!F151</f>
        <v>2028</v>
      </c>
      <c r="H151" s="2">
        <f>capacity_zonal!G151</f>
        <v>7413</v>
      </c>
      <c r="I151" s="63">
        <f>capacity_zonal!H151</f>
        <v>15848</v>
      </c>
      <c r="J151" s="63">
        <f>capacity_zonal!I151</f>
        <v>0</v>
      </c>
      <c r="K151" s="1"/>
      <c r="L151" s="63"/>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capacity_zonal!B152</f>
        <v>capacity</v>
      </c>
      <c r="C152" s="63" t="str">
        <f>capacity_zonal!C152</f>
        <v>PJM_PennPL_UGI</v>
      </c>
      <c r="D152" s="63" t="str">
        <f>capacity_zonal!D152</f>
        <v>capacity_types</v>
      </c>
      <c r="E152" s="63" t="str">
        <f>capacity_zonal!E152</f>
        <v>PJM_PennPL_UGI</v>
      </c>
      <c r="F152" s="63">
        <f>capacity_zonal!F152</f>
        <v>2029</v>
      </c>
      <c r="H152" s="2">
        <f>capacity_zonal!G152</f>
        <v>7442</v>
      </c>
      <c r="I152" s="63">
        <f>capacity_zonal!H152</f>
        <v>15848</v>
      </c>
      <c r="J152" s="63">
        <f>capacity_zonal!I152</f>
        <v>0</v>
      </c>
      <c r="K152" s="1"/>
      <c r="L152" s="63"/>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capacity_zonal!B153</f>
        <v>capacity</v>
      </c>
      <c r="C153" s="63" t="str">
        <f>capacity_zonal!C153</f>
        <v>PJM_PennPL_UGI</v>
      </c>
      <c r="D153" s="63" t="str">
        <f>capacity_zonal!D153</f>
        <v>capacity_types</v>
      </c>
      <c r="E153" s="63" t="str">
        <f>capacity_zonal!E153</f>
        <v>PJM_PennPL_UGI</v>
      </c>
      <c r="F153" s="63">
        <f>capacity_zonal!F153</f>
        <v>2030</v>
      </c>
      <c r="H153" s="2">
        <f>capacity_zonal!G153</f>
        <v>7486</v>
      </c>
      <c r="I153" s="63">
        <f>capacity_zonal!H153</f>
        <v>15848</v>
      </c>
      <c r="J153" s="63">
        <f>capacity_zonal!I153</f>
        <v>0</v>
      </c>
      <c r="K153" s="1"/>
      <c r="L153" s="63"/>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capacity_zonal!B154</f>
        <v>capacity</v>
      </c>
      <c r="C154" s="63" t="str">
        <f>capacity_zonal!C154</f>
        <v>PJM_PennPL_UGI</v>
      </c>
      <c r="D154" s="63" t="str">
        <f>capacity_zonal!D154</f>
        <v>capacity_types</v>
      </c>
      <c r="E154" s="63" t="str">
        <f>capacity_zonal!E154</f>
        <v>PJM_PennPL_UGI</v>
      </c>
      <c r="F154" s="63">
        <f>capacity_zonal!F154</f>
        <v>2031</v>
      </c>
      <c r="H154" s="2">
        <f>capacity_zonal!G154</f>
        <v>7552</v>
      </c>
      <c r="I154" s="63">
        <f>capacity_zonal!H154</f>
        <v>15848</v>
      </c>
      <c r="J154" s="63">
        <f>capacity_zonal!I154</f>
        <v>0</v>
      </c>
      <c r="K154" s="1"/>
      <c r="L154" s="63"/>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capacity_zonal!B155</f>
        <v>capacity</v>
      </c>
      <c r="C155" s="63" t="str">
        <f>capacity_zonal!C155</f>
        <v>PJM_PhiladelphiaElec</v>
      </c>
      <c r="D155" s="63" t="str">
        <f>capacity_zonal!D155</f>
        <v>capacity_types</v>
      </c>
      <c r="E155" s="63" t="str">
        <f>capacity_zonal!E155</f>
        <v>PJM_PhiladelphiaElec</v>
      </c>
      <c r="F155" s="63">
        <f>capacity_zonal!F155</f>
        <v>2023</v>
      </c>
      <c r="H155" s="2">
        <f>capacity_zonal!G155</f>
        <v>8452</v>
      </c>
      <c r="I155" s="42">
        <f>capacity_zonal!H155</f>
        <v>43383</v>
      </c>
      <c r="J155" s="63">
        <f>capacity_zonal!I155</f>
        <v>0</v>
      </c>
      <c r="K155" s="1"/>
      <c r="L155" s="63"/>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capacity_zonal!B156</f>
        <v>capacity</v>
      </c>
      <c r="C156" s="63" t="str">
        <f>capacity_zonal!C156</f>
        <v>PJM_PhiladelphiaElec</v>
      </c>
      <c r="D156" s="63" t="str">
        <f>capacity_zonal!D156</f>
        <v>capacity_types</v>
      </c>
      <c r="E156" s="63" t="str">
        <f>capacity_zonal!E156</f>
        <v>PJM_PhiladelphiaElec</v>
      </c>
      <c r="F156" s="63">
        <f>capacity_zonal!F156</f>
        <v>2024</v>
      </c>
      <c r="H156" s="2">
        <f>capacity_zonal!G156</f>
        <v>8488</v>
      </c>
      <c r="I156" s="63">
        <f>capacity_zonal!H156</f>
        <v>43383</v>
      </c>
      <c r="J156" s="63">
        <f>capacity_zonal!I156</f>
        <v>0</v>
      </c>
      <c r="K156" s="1"/>
      <c r="L156" s="63"/>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capacity_zonal!B157</f>
        <v>capacity</v>
      </c>
      <c r="C157" s="63" t="str">
        <f>capacity_zonal!C157</f>
        <v>PJM_PhiladelphiaElec</v>
      </c>
      <c r="D157" s="63" t="str">
        <f>capacity_zonal!D157</f>
        <v>capacity_types</v>
      </c>
      <c r="E157" s="63" t="str">
        <f>capacity_zonal!E157</f>
        <v>PJM_PhiladelphiaElec</v>
      </c>
      <c r="F157" s="63">
        <f>capacity_zonal!F157</f>
        <v>2025</v>
      </c>
      <c r="H157" s="2">
        <f>capacity_zonal!G157</f>
        <v>8492</v>
      </c>
      <c r="I157" s="63">
        <f>capacity_zonal!H157</f>
        <v>43383</v>
      </c>
      <c r="J157" s="63">
        <f>capacity_zonal!I157</f>
        <v>0</v>
      </c>
      <c r="K157" s="1"/>
      <c r="L157" s="63"/>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capacity_zonal!B158</f>
        <v>capacity</v>
      </c>
      <c r="C158" s="63" t="str">
        <f>capacity_zonal!C158</f>
        <v>PJM_PhiladelphiaElec</v>
      </c>
      <c r="D158" s="63" t="str">
        <f>capacity_zonal!D158</f>
        <v>capacity_types</v>
      </c>
      <c r="E158" s="63" t="str">
        <f>capacity_zonal!E158</f>
        <v>PJM_PhiladelphiaElec</v>
      </c>
      <c r="F158" s="63">
        <f>capacity_zonal!F158</f>
        <v>2026</v>
      </c>
      <c r="H158" s="2">
        <f>capacity_zonal!G158</f>
        <v>8490</v>
      </c>
      <c r="I158" s="63">
        <f>capacity_zonal!H158</f>
        <v>43383</v>
      </c>
      <c r="J158" s="63">
        <f>capacity_zonal!I158</f>
        <v>0</v>
      </c>
      <c r="K158" s="1"/>
      <c r="L158" s="63"/>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capacity_zonal!B159</f>
        <v>capacity</v>
      </c>
      <c r="C159" s="63" t="str">
        <f>capacity_zonal!C159</f>
        <v>PJM_PhiladelphiaElec</v>
      </c>
      <c r="D159" s="63" t="str">
        <f>capacity_zonal!D159</f>
        <v>capacity_types</v>
      </c>
      <c r="E159" s="63" t="str">
        <f>capacity_zonal!E159</f>
        <v>PJM_PhiladelphiaElec</v>
      </c>
      <c r="F159" s="63">
        <f>capacity_zonal!F159</f>
        <v>2027</v>
      </c>
      <c r="H159" s="2">
        <f>capacity_zonal!G159</f>
        <v>8479</v>
      </c>
      <c r="I159" s="63">
        <f>capacity_zonal!H159</f>
        <v>43383</v>
      </c>
      <c r="J159" s="63">
        <f>capacity_zonal!I159</f>
        <v>0</v>
      </c>
      <c r="K159" s="1"/>
      <c r="L159" s="63"/>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capacity_zonal!B160</f>
        <v>capacity</v>
      </c>
      <c r="C160" s="63" t="str">
        <f>capacity_zonal!C160</f>
        <v>PJM_PhiladelphiaElec</v>
      </c>
      <c r="D160" s="63" t="str">
        <f>capacity_zonal!D160</f>
        <v>capacity_types</v>
      </c>
      <c r="E160" s="63" t="str">
        <f>capacity_zonal!E160</f>
        <v>PJM_PhiladelphiaElec</v>
      </c>
      <c r="F160" s="63">
        <f>capacity_zonal!F160</f>
        <v>2028</v>
      </c>
      <c r="H160" s="2">
        <f>capacity_zonal!G160</f>
        <v>8485</v>
      </c>
      <c r="I160" s="63">
        <f>capacity_zonal!H160</f>
        <v>43383</v>
      </c>
      <c r="J160" s="63">
        <f>capacity_zonal!I160</f>
        <v>0</v>
      </c>
      <c r="K160" s="1"/>
      <c r="L160" s="63"/>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capacity_zonal!B161</f>
        <v>capacity</v>
      </c>
      <c r="C161" s="63" t="str">
        <f>capacity_zonal!C161</f>
        <v>PJM_PhiladelphiaElec</v>
      </c>
      <c r="D161" s="63" t="str">
        <f>capacity_zonal!D161</f>
        <v>capacity_types</v>
      </c>
      <c r="E161" s="63" t="str">
        <f>capacity_zonal!E161</f>
        <v>PJM_PhiladelphiaElec</v>
      </c>
      <c r="F161" s="63">
        <f>capacity_zonal!F161</f>
        <v>2029</v>
      </c>
      <c r="H161" s="2">
        <f>capacity_zonal!G161</f>
        <v>8524</v>
      </c>
      <c r="I161" s="63">
        <f>capacity_zonal!H161</f>
        <v>43383</v>
      </c>
      <c r="J161" s="63">
        <f>capacity_zonal!I161</f>
        <v>0</v>
      </c>
      <c r="K161" s="1"/>
      <c r="L161" s="63"/>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capacity_zonal!B162</f>
        <v>capacity</v>
      </c>
      <c r="C162" s="63" t="str">
        <f>capacity_zonal!C162</f>
        <v>PJM_PhiladelphiaElec</v>
      </c>
      <c r="D162" s="63" t="str">
        <f>capacity_zonal!D162</f>
        <v>capacity_types</v>
      </c>
      <c r="E162" s="63" t="str">
        <f>capacity_zonal!E162</f>
        <v>PJM_PhiladelphiaElec</v>
      </c>
      <c r="F162" s="63">
        <f>capacity_zonal!F162</f>
        <v>2030</v>
      </c>
      <c r="H162" s="2">
        <f>capacity_zonal!G162</f>
        <v>8572</v>
      </c>
      <c r="I162" s="63">
        <f>capacity_zonal!H162</f>
        <v>43383</v>
      </c>
      <c r="J162" s="63">
        <f>capacity_zonal!I162</f>
        <v>0</v>
      </c>
      <c r="K162" s="1"/>
      <c r="L162" s="63"/>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capacity_zonal!B163</f>
        <v>capacity</v>
      </c>
      <c r="C163" s="63" t="str">
        <f>capacity_zonal!C163</f>
        <v>PJM_PhiladelphiaElec</v>
      </c>
      <c r="D163" s="63" t="str">
        <f>capacity_zonal!D163</f>
        <v>capacity_types</v>
      </c>
      <c r="E163" s="63" t="str">
        <f>capacity_zonal!E163</f>
        <v>PJM_PhiladelphiaElec</v>
      </c>
      <c r="F163" s="63">
        <f>capacity_zonal!F163</f>
        <v>2031</v>
      </c>
      <c r="H163" s="2">
        <f>capacity_zonal!G163</f>
        <v>8602</v>
      </c>
      <c r="I163" s="63">
        <f>capacity_zonal!H163</f>
        <v>43383</v>
      </c>
      <c r="J163" s="63">
        <f>capacity_zonal!I163</f>
        <v>0</v>
      </c>
      <c r="K163" s="1"/>
      <c r="L163" s="63"/>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capacity_zonal!B164</f>
        <v>capacity</v>
      </c>
      <c r="C164" s="63" t="str">
        <f>capacity_zonal!C164</f>
        <v>PJM_PotomacElec</v>
      </c>
      <c r="D164" s="63" t="str">
        <f>capacity_zonal!D164</f>
        <v>capacity_types</v>
      </c>
      <c r="E164" s="63" t="str">
        <f>capacity_zonal!E164</f>
        <v>PJM_PotomacElec</v>
      </c>
      <c r="F164" s="63">
        <f>capacity_zonal!F164</f>
        <v>2023</v>
      </c>
      <c r="H164" s="2">
        <f>capacity_zonal!G164</f>
        <v>6119</v>
      </c>
      <c r="I164" s="42">
        <f>capacity_zonal!H164</f>
        <v>17699</v>
      </c>
      <c r="J164" s="63">
        <f>capacity_zonal!I164</f>
        <v>0</v>
      </c>
      <c r="K164" s="1"/>
      <c r="L164" s="63"/>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capacity_zonal!B165</f>
        <v>capacity</v>
      </c>
      <c r="C165" s="63" t="str">
        <f>capacity_zonal!C165</f>
        <v>PJM_PotomacElec</v>
      </c>
      <c r="D165" s="63" t="str">
        <f>capacity_zonal!D165</f>
        <v>capacity_types</v>
      </c>
      <c r="E165" s="63" t="str">
        <f>capacity_zonal!E165</f>
        <v>PJM_PotomacElec</v>
      </c>
      <c r="F165" s="63">
        <f>capacity_zonal!F165</f>
        <v>2024</v>
      </c>
      <c r="H165" s="2">
        <f>capacity_zonal!G165</f>
        <v>6138</v>
      </c>
      <c r="I165" s="63">
        <f>capacity_zonal!H165</f>
        <v>17699</v>
      </c>
      <c r="J165" s="63">
        <f>capacity_zonal!I165</f>
        <v>0</v>
      </c>
      <c r="K165" s="1"/>
      <c r="L165" s="63"/>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capacity_zonal!B166</f>
        <v>capacity</v>
      </c>
      <c r="C166" s="63" t="str">
        <f>capacity_zonal!C166</f>
        <v>PJM_PotomacElec</v>
      </c>
      <c r="D166" s="63" t="str">
        <f>capacity_zonal!D166</f>
        <v>capacity_types</v>
      </c>
      <c r="E166" s="63" t="str">
        <f>capacity_zonal!E166</f>
        <v>PJM_PotomacElec</v>
      </c>
      <c r="F166" s="63">
        <f>capacity_zonal!F166</f>
        <v>2025</v>
      </c>
      <c r="H166" s="2">
        <f>capacity_zonal!G166</f>
        <v>6158</v>
      </c>
      <c r="I166" s="63">
        <f>capacity_zonal!H166</f>
        <v>17699</v>
      </c>
      <c r="J166" s="63">
        <f>capacity_zonal!I166</f>
        <v>0</v>
      </c>
      <c r="K166" s="1"/>
      <c r="L166" s="63"/>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capacity_zonal!B167</f>
        <v>capacity</v>
      </c>
      <c r="C167" s="63" t="str">
        <f>capacity_zonal!C167</f>
        <v>PJM_PotomacElec</v>
      </c>
      <c r="D167" s="63" t="str">
        <f>capacity_zonal!D167</f>
        <v>capacity_types</v>
      </c>
      <c r="E167" s="63" t="str">
        <f>capacity_zonal!E167</f>
        <v>PJM_PotomacElec</v>
      </c>
      <c r="F167" s="63">
        <f>capacity_zonal!F167</f>
        <v>2026</v>
      </c>
      <c r="H167" s="2">
        <f>capacity_zonal!G167</f>
        <v>6146</v>
      </c>
      <c r="I167" s="63">
        <f>capacity_zonal!H167</f>
        <v>17699</v>
      </c>
      <c r="J167" s="63">
        <f>capacity_zonal!I167</f>
        <v>0</v>
      </c>
      <c r="K167" s="1"/>
      <c r="L167" s="63"/>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capacity_zonal!B168</f>
        <v>capacity</v>
      </c>
      <c r="C168" s="63" t="str">
        <f>capacity_zonal!C168</f>
        <v>PJM_PotomacElec</v>
      </c>
      <c r="D168" s="63" t="str">
        <f>capacity_zonal!D168</f>
        <v>capacity_types</v>
      </c>
      <c r="E168" s="63" t="str">
        <f>capacity_zonal!E168</f>
        <v>PJM_PotomacElec</v>
      </c>
      <c r="F168" s="63">
        <f>capacity_zonal!F168</f>
        <v>2027</v>
      </c>
      <c r="H168" s="2">
        <f>capacity_zonal!G168</f>
        <v>6142</v>
      </c>
      <c r="I168" s="63">
        <f>capacity_zonal!H168</f>
        <v>17699</v>
      </c>
      <c r="J168" s="63">
        <f>capacity_zonal!I168</f>
        <v>0</v>
      </c>
      <c r="K168" s="1"/>
      <c r="L168" s="63"/>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capacity_zonal!B169</f>
        <v>capacity</v>
      </c>
      <c r="C169" s="63" t="str">
        <f>capacity_zonal!C169</f>
        <v>PJM_PotomacElec</v>
      </c>
      <c r="D169" s="63" t="str">
        <f>capacity_zonal!D169</f>
        <v>capacity_types</v>
      </c>
      <c r="E169" s="63" t="str">
        <f>capacity_zonal!E169</f>
        <v>PJM_PotomacElec</v>
      </c>
      <c r="F169" s="63">
        <f>capacity_zonal!F169</f>
        <v>2028</v>
      </c>
      <c r="H169" s="2">
        <f>capacity_zonal!G169</f>
        <v>6144</v>
      </c>
      <c r="I169" s="63">
        <f>capacity_zonal!H169</f>
        <v>17699</v>
      </c>
      <c r="J169" s="63">
        <f>capacity_zonal!I169</f>
        <v>0</v>
      </c>
      <c r="K169" s="1"/>
      <c r="L169" s="63"/>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capacity_zonal!B170</f>
        <v>capacity</v>
      </c>
      <c r="C170" s="63" t="str">
        <f>capacity_zonal!C170</f>
        <v>PJM_PotomacElec</v>
      </c>
      <c r="D170" s="63" t="str">
        <f>capacity_zonal!D170</f>
        <v>capacity_types</v>
      </c>
      <c r="E170" s="63" t="str">
        <f>capacity_zonal!E170</f>
        <v>PJM_PotomacElec</v>
      </c>
      <c r="F170" s="63">
        <f>capacity_zonal!F170</f>
        <v>2029</v>
      </c>
      <c r="H170" s="2">
        <f>capacity_zonal!G170</f>
        <v>6153</v>
      </c>
      <c r="I170" s="63">
        <f>capacity_zonal!H170</f>
        <v>17699</v>
      </c>
      <c r="J170" s="63">
        <f>capacity_zonal!I170</f>
        <v>0</v>
      </c>
      <c r="K170" s="1"/>
      <c r="L170" s="63"/>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capacity_zonal!B171</f>
        <v>capacity</v>
      </c>
      <c r="C171" s="63" t="str">
        <f>capacity_zonal!C171</f>
        <v>PJM_PotomacElec</v>
      </c>
      <c r="D171" s="63" t="str">
        <f>capacity_zonal!D171</f>
        <v>capacity_types</v>
      </c>
      <c r="E171" s="63" t="str">
        <f>capacity_zonal!E171</f>
        <v>PJM_PotomacElec</v>
      </c>
      <c r="F171" s="63">
        <f>capacity_zonal!F171</f>
        <v>2030</v>
      </c>
      <c r="H171" s="2">
        <f>capacity_zonal!G171</f>
        <v>6142</v>
      </c>
      <c r="I171" s="63">
        <f>capacity_zonal!H171</f>
        <v>17699</v>
      </c>
      <c r="J171" s="63">
        <f>capacity_zonal!I171</f>
        <v>0</v>
      </c>
      <c r="K171" s="1"/>
      <c r="L171" s="63"/>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capacity_zonal!B172</f>
        <v>capacity</v>
      </c>
      <c r="C172" s="63" t="str">
        <f>capacity_zonal!C172</f>
        <v>PJM_PotomacElec</v>
      </c>
      <c r="D172" s="63" t="str">
        <f>capacity_zonal!D172</f>
        <v>capacity_types</v>
      </c>
      <c r="E172" s="63" t="str">
        <f>capacity_zonal!E172</f>
        <v>PJM_PotomacElec</v>
      </c>
      <c r="F172" s="63">
        <f>capacity_zonal!F172</f>
        <v>2031</v>
      </c>
      <c r="H172" s="2">
        <f>capacity_zonal!G172</f>
        <v>6153</v>
      </c>
      <c r="I172" s="63">
        <f>capacity_zonal!H172</f>
        <v>17699</v>
      </c>
      <c r="J172" s="63">
        <f>capacity_zonal!I172</f>
        <v>0</v>
      </c>
      <c r="K172" s="1"/>
      <c r="L172" s="63"/>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capacity_zonal!B173</f>
        <v>capacity</v>
      </c>
      <c r="C173" s="63" t="str">
        <f>capacity_zonal!C173</f>
        <v>PJM_PublicServiceEG</v>
      </c>
      <c r="D173" s="63" t="str">
        <f>capacity_zonal!D173</f>
        <v>capacity_types</v>
      </c>
      <c r="E173" s="63" t="str">
        <f>capacity_zonal!E173</f>
        <v>PJM_PublicServiceEG</v>
      </c>
      <c r="F173" s="63">
        <f>capacity_zonal!F173</f>
        <v>2023</v>
      </c>
      <c r="H173" s="2">
        <f>capacity_zonal!G173</f>
        <v>10102</v>
      </c>
      <c r="I173" s="42">
        <f>capacity_zonal!H173</f>
        <v>36640</v>
      </c>
      <c r="J173" s="63">
        <f>capacity_zonal!I173</f>
        <v>0</v>
      </c>
      <c r="K173" s="1"/>
      <c r="L173" s="63"/>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capacity_zonal!B174</f>
        <v>capacity</v>
      </c>
      <c r="C174" s="63" t="str">
        <f>capacity_zonal!C174</f>
        <v>PJM_PublicServiceEG</v>
      </c>
      <c r="D174" s="63" t="str">
        <f>capacity_zonal!D174</f>
        <v>capacity_types</v>
      </c>
      <c r="E174" s="63" t="str">
        <f>capacity_zonal!E174</f>
        <v>PJM_PublicServiceEG</v>
      </c>
      <c r="F174" s="63">
        <f>capacity_zonal!F174</f>
        <v>2024</v>
      </c>
      <c r="H174" s="2">
        <f>capacity_zonal!G174</f>
        <v>10176</v>
      </c>
      <c r="I174" s="63">
        <f>capacity_zonal!H174</f>
        <v>36640</v>
      </c>
      <c r="J174" s="63">
        <f>capacity_zonal!I174</f>
        <v>0</v>
      </c>
      <c r="K174" s="1"/>
      <c r="L174" s="63"/>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capacity_zonal!B175</f>
        <v>capacity</v>
      </c>
      <c r="C175" s="63" t="str">
        <f>capacity_zonal!C175</f>
        <v>PJM_PublicServiceEG</v>
      </c>
      <c r="D175" s="63" t="str">
        <f>capacity_zonal!D175</f>
        <v>capacity_types</v>
      </c>
      <c r="E175" s="63" t="str">
        <f>capacity_zonal!E175</f>
        <v>PJM_PublicServiceEG</v>
      </c>
      <c r="F175" s="63">
        <f>capacity_zonal!F175</f>
        <v>2025</v>
      </c>
      <c r="H175" s="2">
        <f>capacity_zonal!G175</f>
        <v>10209</v>
      </c>
      <c r="I175" s="63">
        <f>capacity_zonal!H175</f>
        <v>36640</v>
      </c>
      <c r="J175" s="63">
        <f>capacity_zonal!I175</f>
        <v>0</v>
      </c>
      <c r="K175" s="1"/>
      <c r="L175" s="63"/>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capacity_zonal!B176</f>
        <v>capacity</v>
      </c>
      <c r="C176" s="63" t="str">
        <f>capacity_zonal!C176</f>
        <v>PJM_PublicServiceEG</v>
      </c>
      <c r="D176" s="63" t="str">
        <f>capacity_zonal!D176</f>
        <v>capacity_types</v>
      </c>
      <c r="E176" s="63" t="str">
        <f>capacity_zonal!E176</f>
        <v>PJM_PublicServiceEG</v>
      </c>
      <c r="F176" s="63">
        <f>capacity_zonal!F176</f>
        <v>2026</v>
      </c>
      <c r="H176" s="2">
        <f>capacity_zonal!G176</f>
        <v>10258</v>
      </c>
      <c r="I176" s="63">
        <f>capacity_zonal!H176</f>
        <v>36640</v>
      </c>
      <c r="J176" s="63">
        <f>capacity_zonal!I176</f>
        <v>0</v>
      </c>
      <c r="K176" s="1"/>
      <c r="L176" s="63"/>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capacity_zonal!B177</f>
        <v>capacity</v>
      </c>
      <c r="C177" s="63" t="str">
        <f>capacity_zonal!C177</f>
        <v>PJM_PublicServiceEG</v>
      </c>
      <c r="D177" s="63" t="str">
        <f>capacity_zonal!D177</f>
        <v>capacity_types</v>
      </c>
      <c r="E177" s="63" t="str">
        <f>capacity_zonal!E177</f>
        <v>PJM_PublicServiceEG</v>
      </c>
      <c r="F177" s="63">
        <f>capacity_zonal!F177</f>
        <v>2027</v>
      </c>
      <c r="H177" s="2">
        <f>capacity_zonal!G177</f>
        <v>10297</v>
      </c>
      <c r="I177" s="63">
        <f>capacity_zonal!H177</f>
        <v>36640</v>
      </c>
      <c r="J177" s="63">
        <f>capacity_zonal!I177</f>
        <v>0</v>
      </c>
      <c r="K177" s="1"/>
      <c r="L177" s="63"/>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capacity_zonal!B178</f>
        <v>capacity</v>
      </c>
      <c r="C178" s="63" t="str">
        <f>capacity_zonal!C178</f>
        <v>PJM_PublicServiceEG</v>
      </c>
      <c r="D178" s="63" t="str">
        <f>capacity_zonal!D178</f>
        <v>capacity_types</v>
      </c>
      <c r="E178" s="63" t="str">
        <f>capacity_zonal!E178</f>
        <v>PJM_PublicServiceEG</v>
      </c>
      <c r="F178" s="63">
        <f>capacity_zonal!F178</f>
        <v>2028</v>
      </c>
      <c r="H178" s="2">
        <f>capacity_zonal!G178</f>
        <v>10363</v>
      </c>
      <c r="I178" s="63">
        <f>capacity_zonal!H178</f>
        <v>36640</v>
      </c>
      <c r="J178" s="63">
        <f>capacity_zonal!I178</f>
        <v>0</v>
      </c>
      <c r="K178" s="1"/>
      <c r="L178" s="63"/>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capacity_zonal!B179</f>
        <v>capacity</v>
      </c>
      <c r="C179" s="63" t="str">
        <f>capacity_zonal!C179</f>
        <v>PJM_PublicServiceEG</v>
      </c>
      <c r="D179" s="63" t="str">
        <f>capacity_zonal!D179</f>
        <v>capacity_types</v>
      </c>
      <c r="E179" s="63" t="str">
        <f>capacity_zonal!E179</f>
        <v>PJM_PublicServiceEG</v>
      </c>
      <c r="F179" s="63">
        <f>capacity_zonal!F179</f>
        <v>2029</v>
      </c>
      <c r="H179" s="2">
        <f>capacity_zonal!G179</f>
        <v>10458</v>
      </c>
      <c r="I179" s="63">
        <f>capacity_zonal!H179</f>
        <v>36640</v>
      </c>
      <c r="J179" s="63">
        <f>capacity_zonal!I179</f>
        <v>0</v>
      </c>
      <c r="K179" s="1"/>
      <c r="L179" s="63"/>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capacity_zonal!B180</f>
        <v>capacity</v>
      </c>
      <c r="C180" s="63" t="str">
        <f>capacity_zonal!C180</f>
        <v>PJM_PublicServiceEG</v>
      </c>
      <c r="D180" s="63" t="str">
        <f>capacity_zonal!D180</f>
        <v>capacity_types</v>
      </c>
      <c r="E180" s="63" t="str">
        <f>capacity_zonal!E180</f>
        <v>PJM_PublicServiceEG</v>
      </c>
      <c r="F180" s="63">
        <f>capacity_zonal!F180</f>
        <v>2030</v>
      </c>
      <c r="H180" s="2">
        <f>capacity_zonal!G180</f>
        <v>10522</v>
      </c>
      <c r="I180" s="63">
        <f>capacity_zonal!H180</f>
        <v>36640</v>
      </c>
      <c r="J180" s="63">
        <f>capacity_zonal!I180</f>
        <v>0</v>
      </c>
      <c r="K180" s="1"/>
      <c r="L180" s="63"/>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capacity_zonal!B181</f>
        <v>capacity</v>
      </c>
      <c r="C181" s="63" t="str">
        <f>capacity_zonal!C181</f>
        <v>PJM_PublicServiceEG</v>
      </c>
      <c r="D181" s="63" t="str">
        <f>capacity_zonal!D181</f>
        <v>capacity_types</v>
      </c>
      <c r="E181" s="63" t="str">
        <f>capacity_zonal!E181</f>
        <v>PJM_PublicServiceEG</v>
      </c>
      <c r="F181" s="63">
        <f>capacity_zonal!F181</f>
        <v>2031</v>
      </c>
      <c r="H181" s="2">
        <f>capacity_zonal!G181</f>
        <v>10597</v>
      </c>
      <c r="I181" s="63">
        <f>capacity_zonal!H181</f>
        <v>36640</v>
      </c>
      <c r="J181" s="63">
        <f>capacity_zonal!I181</f>
        <v>0</v>
      </c>
      <c r="K181" s="1"/>
      <c r="L181" s="63"/>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capacity_zonal!B182</f>
        <v>capacity</v>
      </c>
      <c r="C182" s="63" t="str">
        <f>capacity_zonal!C182</f>
        <v>PJM_RocklandElec</v>
      </c>
      <c r="D182" s="63" t="str">
        <f>capacity_zonal!D182</f>
        <v>capacity_types</v>
      </c>
      <c r="E182" s="63" t="str">
        <f>capacity_zonal!E182</f>
        <v>PJM_RocklandElec</v>
      </c>
      <c r="F182" s="63">
        <f>capacity_zonal!F182</f>
        <v>2023</v>
      </c>
      <c r="H182" s="2">
        <f>capacity_zonal!G182</f>
        <v>403</v>
      </c>
      <c r="I182" s="42">
        <f>capacity_zonal!H182</f>
        <v>9999</v>
      </c>
      <c r="J182" s="63">
        <f>capacity_zonal!I182</f>
        <v>0</v>
      </c>
      <c r="K182" s="1"/>
      <c r="L182" s="63"/>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capacity_zonal!B183</f>
        <v>capacity</v>
      </c>
      <c r="C183" s="63" t="str">
        <f>capacity_zonal!C183</f>
        <v>PJM_RocklandElec</v>
      </c>
      <c r="D183" s="63" t="str">
        <f>capacity_zonal!D183</f>
        <v>capacity_types</v>
      </c>
      <c r="E183" s="63" t="str">
        <f>capacity_zonal!E183</f>
        <v>PJM_RocklandElec</v>
      </c>
      <c r="F183" s="63">
        <f>capacity_zonal!F183</f>
        <v>2024</v>
      </c>
      <c r="H183" s="2">
        <f>capacity_zonal!G183</f>
        <v>404</v>
      </c>
      <c r="I183" s="63">
        <f>capacity_zonal!H183</f>
        <v>9999</v>
      </c>
      <c r="J183" s="63">
        <f>capacity_zonal!I183</f>
        <v>0</v>
      </c>
      <c r="K183" s="1"/>
      <c r="L183" s="63"/>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capacity_zonal!B184</f>
        <v>capacity</v>
      </c>
      <c r="C184" s="63" t="str">
        <f>capacity_zonal!C184</f>
        <v>PJM_RocklandElec</v>
      </c>
      <c r="D184" s="63" t="str">
        <f>capacity_zonal!D184</f>
        <v>capacity_types</v>
      </c>
      <c r="E184" s="63" t="str">
        <f>capacity_zonal!E184</f>
        <v>PJM_RocklandElec</v>
      </c>
      <c r="F184" s="63">
        <f>capacity_zonal!F184</f>
        <v>2025</v>
      </c>
      <c r="H184" s="2">
        <f>capacity_zonal!G184</f>
        <v>404</v>
      </c>
      <c r="I184" s="63">
        <f>capacity_zonal!H184</f>
        <v>9999</v>
      </c>
      <c r="J184" s="63">
        <f>capacity_zonal!I184</f>
        <v>0</v>
      </c>
      <c r="K184" s="1"/>
      <c r="L184" s="63"/>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capacity_zonal!B185</f>
        <v>capacity</v>
      </c>
      <c r="C185" s="63" t="str">
        <f>capacity_zonal!C185</f>
        <v>PJM_RocklandElec</v>
      </c>
      <c r="D185" s="63" t="str">
        <f>capacity_zonal!D185</f>
        <v>capacity_types</v>
      </c>
      <c r="E185" s="63" t="str">
        <f>capacity_zonal!E185</f>
        <v>PJM_RocklandElec</v>
      </c>
      <c r="F185" s="63">
        <f>capacity_zonal!F185</f>
        <v>2026</v>
      </c>
      <c r="H185" s="2">
        <f>capacity_zonal!G185</f>
        <v>403</v>
      </c>
      <c r="I185" s="63">
        <f>capacity_zonal!H185</f>
        <v>9999</v>
      </c>
      <c r="J185" s="63">
        <f>capacity_zonal!I185</f>
        <v>0</v>
      </c>
      <c r="K185" s="1"/>
      <c r="L185" s="63"/>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capacity_zonal!B186</f>
        <v>capacity</v>
      </c>
      <c r="C186" s="63" t="str">
        <f>capacity_zonal!C186</f>
        <v>PJM_RocklandElec</v>
      </c>
      <c r="D186" s="63" t="str">
        <f>capacity_zonal!D186</f>
        <v>capacity_types</v>
      </c>
      <c r="E186" s="63" t="str">
        <f>capacity_zonal!E186</f>
        <v>PJM_RocklandElec</v>
      </c>
      <c r="F186" s="63">
        <f>capacity_zonal!F186</f>
        <v>2027</v>
      </c>
      <c r="H186" s="2">
        <f>capacity_zonal!G186</f>
        <v>404</v>
      </c>
      <c r="I186" s="63">
        <f>capacity_zonal!H186</f>
        <v>9999</v>
      </c>
      <c r="J186" s="63">
        <f>capacity_zonal!I186</f>
        <v>0</v>
      </c>
      <c r="K186" s="1"/>
      <c r="L186" s="63"/>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capacity_zonal!B187</f>
        <v>capacity</v>
      </c>
      <c r="C187" s="63" t="str">
        <f>capacity_zonal!C187</f>
        <v>PJM_RocklandElec</v>
      </c>
      <c r="D187" s="63" t="str">
        <f>capacity_zonal!D187</f>
        <v>capacity_types</v>
      </c>
      <c r="E187" s="63" t="str">
        <f>capacity_zonal!E187</f>
        <v>PJM_RocklandElec</v>
      </c>
      <c r="F187" s="63">
        <f>capacity_zonal!F187</f>
        <v>2028</v>
      </c>
      <c r="H187" s="2">
        <f>capacity_zonal!G187</f>
        <v>405</v>
      </c>
      <c r="I187" s="63">
        <f>capacity_zonal!H187</f>
        <v>9999</v>
      </c>
      <c r="J187" s="63">
        <f>capacity_zonal!I187</f>
        <v>0</v>
      </c>
      <c r="K187" s="1"/>
      <c r="L187" s="63"/>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capacity_zonal!B188</f>
        <v>capacity</v>
      </c>
      <c r="C188" s="63" t="str">
        <f>capacity_zonal!C188</f>
        <v>PJM_RocklandElec</v>
      </c>
      <c r="D188" s="63" t="str">
        <f>capacity_zonal!D188</f>
        <v>capacity_types</v>
      </c>
      <c r="E188" s="63" t="str">
        <f>capacity_zonal!E188</f>
        <v>PJM_RocklandElec</v>
      </c>
      <c r="F188" s="63">
        <f>capacity_zonal!F188</f>
        <v>2029</v>
      </c>
      <c r="H188" s="2">
        <f>capacity_zonal!G188</f>
        <v>407</v>
      </c>
      <c r="I188" s="63">
        <f>capacity_zonal!H188</f>
        <v>9999</v>
      </c>
      <c r="J188" s="63">
        <f>capacity_zonal!I188</f>
        <v>0</v>
      </c>
      <c r="K188" s="1"/>
      <c r="L188" s="63"/>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capacity_zonal!B189</f>
        <v>capacity</v>
      </c>
      <c r="C189" s="63" t="str">
        <f>capacity_zonal!C189</f>
        <v>PJM_RocklandElec</v>
      </c>
      <c r="D189" s="63" t="str">
        <f>capacity_zonal!D189</f>
        <v>capacity_types</v>
      </c>
      <c r="E189" s="63" t="str">
        <f>capacity_zonal!E189</f>
        <v>PJM_RocklandElec</v>
      </c>
      <c r="F189" s="63">
        <f>capacity_zonal!F189</f>
        <v>2030</v>
      </c>
      <c r="H189" s="2">
        <f>capacity_zonal!G189</f>
        <v>407</v>
      </c>
      <c r="I189" s="63">
        <f>capacity_zonal!H189</f>
        <v>9999</v>
      </c>
      <c r="J189" s="63">
        <f>capacity_zonal!I189</f>
        <v>0</v>
      </c>
      <c r="K189" s="1"/>
      <c r="L189" s="63"/>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capacity_zonal!B190</f>
        <v>capacity</v>
      </c>
      <c r="C190" s="63" t="str">
        <f>capacity_zonal!C190</f>
        <v>PJM_RocklandElec</v>
      </c>
      <c r="D190" s="63" t="str">
        <f>capacity_zonal!D190</f>
        <v>capacity_types</v>
      </c>
      <c r="E190" s="63" t="str">
        <f>capacity_zonal!E190</f>
        <v>PJM_RocklandElec</v>
      </c>
      <c r="F190" s="63">
        <f>capacity_zonal!F190</f>
        <v>2031</v>
      </c>
      <c r="H190" s="2">
        <f>capacity_zonal!G190</f>
        <v>410</v>
      </c>
      <c r="I190" s="63">
        <f>capacity_zonal!H190</f>
        <v>9999</v>
      </c>
      <c r="J190" s="63">
        <f>capacity_zonal!I190</f>
        <v>0</v>
      </c>
      <c r="K190" s="1"/>
      <c r="L190" s="63"/>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capacity_zonal!B191</f>
        <v>capacity</v>
      </c>
      <c r="C191" s="63" t="str">
        <f>capacity_zonal!C191</f>
        <v>MISO4</v>
      </c>
      <c r="D191" s="63" t="str">
        <f>capacity_zonal!D191</f>
        <v>capacity_types</v>
      </c>
      <c r="E191" s="63" t="str">
        <f>capacity_zonal!E191</f>
        <v>MISO4</v>
      </c>
      <c r="F191" s="63">
        <f>capacity_zonal!F191</f>
        <v>2023</v>
      </c>
      <c r="H191" s="2">
        <f>capacity_zonal!G191</f>
        <v>10075</v>
      </c>
      <c r="I191" s="42">
        <f>capacity_zonal!H191</f>
        <v>0</v>
      </c>
      <c r="J191" s="63">
        <f>capacity_zonal!I191</f>
        <v>0</v>
      </c>
      <c r="K191" s="1"/>
      <c r="L191" s="63"/>
      <c r="M191" s="63">
        <f>capacity_zonal!L191</f>
        <v>0.14799999999999999</v>
      </c>
      <c r="N191" s="63">
        <f>capacity_zonal!M191</f>
        <v>9.01E-2</v>
      </c>
      <c r="O191" s="63">
        <f>capacity_zonal!N191</f>
        <v>0</v>
      </c>
      <c r="P191" s="63" t="str">
        <f>capacity_zonal!O191</f>
        <v>hard</v>
      </c>
      <c r="Q191" s="63"/>
      <c r="R191" s="63">
        <f>capacity_zonal!Q191</f>
        <v>0</v>
      </c>
      <c r="S191" s="34"/>
      <c r="T191" s="63">
        <f>capacity_zonal!S191</f>
        <v>1</v>
      </c>
    </row>
    <row r="192" spans="1:20" x14ac:dyDescent="0.2">
      <c r="A192" s="63" t="str">
        <f>capacity_zonal!A192</f>
        <v>MISO4-capacity_types</v>
      </c>
      <c r="B192" s="63" t="str">
        <f>capacity_zonal!B192</f>
        <v>capacity</v>
      </c>
      <c r="C192" s="63" t="str">
        <f>capacity_zonal!C192</f>
        <v>MISO4</v>
      </c>
      <c r="D192" s="63" t="str">
        <f>capacity_zonal!D192</f>
        <v>capacity_types</v>
      </c>
      <c r="E192" s="63" t="str">
        <f>capacity_zonal!E192</f>
        <v>MISO4</v>
      </c>
      <c r="F192" s="63">
        <f>capacity_zonal!F192</f>
        <v>2024</v>
      </c>
      <c r="H192" s="2">
        <f>capacity_zonal!G192</f>
        <v>10144</v>
      </c>
      <c r="I192" s="63">
        <f>capacity_zonal!H192</f>
        <v>0</v>
      </c>
      <c r="J192" s="63">
        <f>capacity_zonal!I192</f>
        <v>0</v>
      </c>
      <c r="K192" s="1"/>
      <c r="L192" s="63"/>
      <c r="M192" s="63">
        <f>capacity_zonal!L192</f>
        <v>0.14799999999999999</v>
      </c>
      <c r="N192" s="63">
        <f>capacity_zonal!M192</f>
        <v>9.01E-2</v>
      </c>
      <c r="O192" s="63">
        <f>capacity_zonal!N192</f>
        <v>0</v>
      </c>
      <c r="P192" s="63" t="str">
        <f>capacity_zonal!O192</f>
        <v>hard</v>
      </c>
      <c r="Q192" s="63"/>
      <c r="R192" s="63">
        <f>capacity_zonal!Q192</f>
        <v>0</v>
      </c>
      <c r="S192" s="34"/>
      <c r="T192" s="63">
        <f>capacity_zonal!S192</f>
        <v>1</v>
      </c>
    </row>
    <row r="193" spans="1:20" x14ac:dyDescent="0.2">
      <c r="A193" s="63" t="str">
        <f>capacity_zonal!A193</f>
        <v>MISO4-capacity_types</v>
      </c>
      <c r="B193" s="63" t="str">
        <f>capacity_zonal!B193</f>
        <v>capacity</v>
      </c>
      <c r="C193" s="63" t="str">
        <f>capacity_zonal!C193</f>
        <v>MISO4</v>
      </c>
      <c r="D193" s="63" t="str">
        <f>capacity_zonal!D193</f>
        <v>capacity_types</v>
      </c>
      <c r="E193" s="63" t="str">
        <f>capacity_zonal!E193</f>
        <v>MISO4</v>
      </c>
      <c r="F193" s="63">
        <f>capacity_zonal!F193</f>
        <v>2025</v>
      </c>
      <c r="H193" s="2">
        <f>capacity_zonal!G193</f>
        <v>10196</v>
      </c>
      <c r="I193" s="63">
        <f>capacity_zonal!H193</f>
        <v>0</v>
      </c>
      <c r="J193" s="63">
        <f>capacity_zonal!I193</f>
        <v>0</v>
      </c>
      <c r="K193" s="1"/>
      <c r="L193" s="63"/>
      <c r="M193" s="63">
        <f>capacity_zonal!L193</f>
        <v>0.14799999999999999</v>
      </c>
      <c r="N193" s="63">
        <f>capacity_zonal!M193</f>
        <v>9.01E-2</v>
      </c>
      <c r="O193" s="63">
        <f>capacity_zonal!N193</f>
        <v>0</v>
      </c>
      <c r="P193" s="63" t="str">
        <f>capacity_zonal!O193</f>
        <v>hard</v>
      </c>
      <c r="Q193" s="63"/>
      <c r="R193" s="63">
        <f>capacity_zonal!Q193</f>
        <v>0</v>
      </c>
      <c r="S193" s="34"/>
      <c r="T193" s="63">
        <f>capacity_zonal!S193</f>
        <v>1</v>
      </c>
    </row>
    <row r="194" spans="1:20" x14ac:dyDescent="0.2">
      <c r="A194" s="63" t="str">
        <f>capacity_zonal!A194</f>
        <v>MISO4-capacity_types</v>
      </c>
      <c r="B194" s="63" t="str">
        <f>capacity_zonal!B194</f>
        <v>capacity</v>
      </c>
      <c r="C194" s="63" t="str">
        <f>capacity_zonal!C194</f>
        <v>MISO4</v>
      </c>
      <c r="D194" s="63" t="str">
        <f>capacity_zonal!D194</f>
        <v>capacity_types</v>
      </c>
      <c r="E194" s="63" t="str">
        <f>capacity_zonal!E194</f>
        <v>MISO4</v>
      </c>
      <c r="F194" s="63">
        <f>capacity_zonal!F194</f>
        <v>2026</v>
      </c>
      <c r="H194" s="2">
        <f>capacity_zonal!G194</f>
        <v>10246</v>
      </c>
      <c r="I194" s="63">
        <f>capacity_zonal!H194</f>
        <v>0</v>
      </c>
      <c r="J194" s="63">
        <f>capacity_zonal!I194</f>
        <v>0</v>
      </c>
      <c r="K194" s="1"/>
      <c r="L194" s="63"/>
      <c r="M194" s="63">
        <f>capacity_zonal!L194</f>
        <v>0.14799999999999999</v>
      </c>
      <c r="N194" s="63">
        <f>capacity_zonal!M194</f>
        <v>9.01E-2</v>
      </c>
      <c r="O194" s="63">
        <f>capacity_zonal!N194</f>
        <v>0</v>
      </c>
      <c r="P194" s="63" t="str">
        <f>capacity_zonal!O194</f>
        <v>hard</v>
      </c>
      <c r="Q194" s="63"/>
      <c r="R194" s="63">
        <f>capacity_zonal!Q194</f>
        <v>0</v>
      </c>
      <c r="S194" s="34"/>
      <c r="T194" s="63">
        <f>capacity_zonal!S194</f>
        <v>1</v>
      </c>
    </row>
    <row r="195" spans="1:20" x14ac:dyDescent="0.2">
      <c r="A195" s="63" t="str">
        <f>capacity_zonal!A195</f>
        <v>MISO4-capacity_types</v>
      </c>
      <c r="B195" s="63" t="str">
        <f>capacity_zonal!B195</f>
        <v>capacity</v>
      </c>
      <c r="C195" s="63" t="str">
        <f>capacity_zonal!C195</f>
        <v>MISO4</v>
      </c>
      <c r="D195" s="63" t="str">
        <f>capacity_zonal!D195</f>
        <v>capacity_types</v>
      </c>
      <c r="E195" s="63" t="str">
        <f>capacity_zonal!E195</f>
        <v>MISO4</v>
      </c>
      <c r="F195" s="63">
        <f>capacity_zonal!F195</f>
        <v>2027</v>
      </c>
      <c r="H195" s="2">
        <f>capacity_zonal!G195</f>
        <v>10303</v>
      </c>
      <c r="I195" s="63">
        <f>capacity_zonal!H195</f>
        <v>0</v>
      </c>
      <c r="J195" s="63">
        <f>capacity_zonal!I195</f>
        <v>0</v>
      </c>
      <c r="K195" s="1"/>
      <c r="L195" s="63"/>
      <c r="M195" s="63">
        <f>capacity_zonal!L195</f>
        <v>0.14799999999999999</v>
      </c>
      <c r="N195" s="63">
        <f>capacity_zonal!M195</f>
        <v>9.01E-2</v>
      </c>
      <c r="O195" s="63">
        <f>capacity_zonal!N195</f>
        <v>0</v>
      </c>
      <c r="P195" s="63" t="str">
        <f>capacity_zonal!O195</f>
        <v>hard</v>
      </c>
      <c r="Q195" s="63"/>
      <c r="R195" s="63">
        <f>capacity_zonal!Q195</f>
        <v>0</v>
      </c>
      <c r="S195" s="34"/>
      <c r="T195" s="63">
        <f>capacity_zonal!S195</f>
        <v>1</v>
      </c>
    </row>
    <row r="196" spans="1:20" x14ac:dyDescent="0.2">
      <c r="A196" s="63" t="str">
        <f>capacity_zonal!A196</f>
        <v>MISO4-capacity_types</v>
      </c>
      <c r="B196" s="63" t="str">
        <f>capacity_zonal!B196</f>
        <v>capacity</v>
      </c>
      <c r="C196" s="63" t="str">
        <f>capacity_zonal!C196</f>
        <v>MISO4</v>
      </c>
      <c r="D196" s="63" t="str">
        <f>capacity_zonal!D196</f>
        <v>capacity_types</v>
      </c>
      <c r="E196" s="63" t="str">
        <f>capacity_zonal!E196</f>
        <v>MISO4</v>
      </c>
      <c r="F196" s="63">
        <f>capacity_zonal!F196</f>
        <v>2028</v>
      </c>
      <c r="H196" s="2">
        <f>capacity_zonal!G196</f>
        <v>10353</v>
      </c>
      <c r="I196" s="63">
        <f>capacity_zonal!H196</f>
        <v>0</v>
      </c>
      <c r="J196" s="63">
        <f>capacity_zonal!I196</f>
        <v>0</v>
      </c>
      <c r="K196" s="1"/>
      <c r="L196" s="63"/>
      <c r="M196" s="63">
        <f>capacity_zonal!L196</f>
        <v>0.14799999999999999</v>
      </c>
      <c r="N196" s="63">
        <f>capacity_zonal!M196</f>
        <v>9.01E-2</v>
      </c>
      <c r="O196" s="63">
        <f>capacity_zonal!N196</f>
        <v>0</v>
      </c>
      <c r="P196" s="63" t="str">
        <f>capacity_zonal!O196</f>
        <v>hard</v>
      </c>
      <c r="Q196" s="63"/>
      <c r="R196" s="63">
        <f>capacity_zonal!Q196</f>
        <v>0</v>
      </c>
      <c r="S196" s="34"/>
      <c r="T196" s="63">
        <f>capacity_zonal!S196</f>
        <v>1</v>
      </c>
    </row>
    <row r="197" spans="1:20" x14ac:dyDescent="0.2">
      <c r="A197" s="63" t="str">
        <f>capacity_zonal!A197</f>
        <v>MISO4-capacity_types</v>
      </c>
      <c r="B197" s="63" t="str">
        <f>capacity_zonal!B197</f>
        <v>capacity</v>
      </c>
      <c r="C197" s="63" t="str">
        <f>capacity_zonal!C197</f>
        <v>MISO4</v>
      </c>
      <c r="D197" s="63" t="str">
        <f>capacity_zonal!D197</f>
        <v>capacity_types</v>
      </c>
      <c r="E197" s="63" t="str">
        <f>capacity_zonal!E197</f>
        <v>MISO4</v>
      </c>
      <c r="F197" s="63">
        <f>capacity_zonal!F197</f>
        <v>2029</v>
      </c>
      <c r="H197" s="2">
        <f>capacity_zonal!G197</f>
        <v>10396</v>
      </c>
      <c r="I197" s="63">
        <f>capacity_zonal!H197</f>
        <v>0</v>
      </c>
      <c r="J197" s="63">
        <f>capacity_zonal!I197</f>
        <v>0</v>
      </c>
      <c r="K197" s="1"/>
      <c r="L197" s="63"/>
      <c r="M197" s="63">
        <f>capacity_zonal!L197</f>
        <v>0.14799999999999999</v>
      </c>
      <c r="N197" s="63">
        <f>capacity_zonal!M197</f>
        <v>9.01E-2</v>
      </c>
      <c r="O197" s="63">
        <f>capacity_zonal!N197</f>
        <v>0</v>
      </c>
      <c r="P197" s="63" t="str">
        <f>capacity_zonal!O197</f>
        <v>hard</v>
      </c>
      <c r="Q197" s="63"/>
      <c r="R197" s="63">
        <f>capacity_zonal!Q197</f>
        <v>0</v>
      </c>
      <c r="S197" s="34"/>
      <c r="T197" s="63">
        <f>capacity_zonal!S197</f>
        <v>1</v>
      </c>
    </row>
    <row r="198" spans="1:20" x14ac:dyDescent="0.2">
      <c r="A198" s="63" t="str">
        <f>capacity_zonal!A198</f>
        <v>MISO4-capacity_types</v>
      </c>
      <c r="B198" s="63" t="str">
        <f>capacity_zonal!B198</f>
        <v>capacity</v>
      </c>
      <c r="C198" s="63" t="str">
        <f>capacity_zonal!C198</f>
        <v>MISO4</v>
      </c>
      <c r="D198" s="63" t="str">
        <f>capacity_zonal!D198</f>
        <v>capacity_types</v>
      </c>
      <c r="E198" s="63" t="str">
        <f>capacity_zonal!E198</f>
        <v>MISO4</v>
      </c>
      <c r="F198" s="63">
        <f>capacity_zonal!F198</f>
        <v>2030</v>
      </c>
      <c r="H198" s="2">
        <f>capacity_zonal!G198</f>
        <v>10439</v>
      </c>
      <c r="I198" s="63">
        <f>capacity_zonal!H198</f>
        <v>0</v>
      </c>
      <c r="J198" s="63">
        <f>capacity_zonal!I198</f>
        <v>0</v>
      </c>
      <c r="K198" s="1"/>
      <c r="L198" s="63"/>
      <c r="M198" s="63">
        <f>capacity_zonal!L198</f>
        <v>0.14799999999999999</v>
      </c>
      <c r="N198" s="63">
        <f>capacity_zonal!M198</f>
        <v>9.01E-2</v>
      </c>
      <c r="O198" s="63">
        <f>capacity_zonal!N198</f>
        <v>0</v>
      </c>
      <c r="P198" s="63" t="str">
        <f>capacity_zonal!O198</f>
        <v>hard</v>
      </c>
      <c r="Q198" s="63"/>
      <c r="R198" s="63">
        <f>capacity_zonal!Q198</f>
        <v>0</v>
      </c>
      <c r="S198" s="34"/>
      <c r="T198" s="63">
        <f>capacity_zonal!S198</f>
        <v>1</v>
      </c>
    </row>
    <row r="199" spans="1:20" x14ac:dyDescent="0.2">
      <c r="A199" s="63" t="str">
        <f>capacity_zonal!A199</f>
        <v>MISO4-capacity_types</v>
      </c>
      <c r="B199" s="63" t="str">
        <f>capacity_zonal!B199</f>
        <v>capacity</v>
      </c>
      <c r="C199" s="63" t="str">
        <f>capacity_zonal!C199</f>
        <v>MISO4</v>
      </c>
      <c r="D199" s="63" t="str">
        <f>capacity_zonal!D199</f>
        <v>capacity_types</v>
      </c>
      <c r="E199" s="63" t="str">
        <f>capacity_zonal!E199</f>
        <v>MISO4</v>
      </c>
      <c r="F199" s="63">
        <f>capacity_zonal!F199</f>
        <v>2031</v>
      </c>
      <c r="H199" s="2">
        <f>capacity_zonal!G199</f>
        <v>10492</v>
      </c>
      <c r="I199" s="63">
        <f>capacity_zonal!H199</f>
        <v>0</v>
      </c>
      <c r="J199" s="63">
        <f>capacity_zonal!I199</f>
        <v>0</v>
      </c>
      <c r="K199" s="1"/>
      <c r="L199" s="63"/>
      <c r="M199" s="63">
        <f>capacity_zonal!L199</f>
        <v>0.14799999999999999</v>
      </c>
      <c r="N199" s="63">
        <f>capacity_zonal!M199</f>
        <v>9.01E-2</v>
      </c>
      <c r="O199" s="63">
        <f>capacity_zonal!N199</f>
        <v>0</v>
      </c>
      <c r="P199" s="63" t="str">
        <f>capacity_zonal!O199</f>
        <v>hard</v>
      </c>
      <c r="Q199" s="63"/>
      <c r="R199" s="63">
        <f>capacity_zonal!Q199</f>
        <v>0</v>
      </c>
      <c r="S199" s="34"/>
      <c r="T199" s="63">
        <f>capacity_zonal!S199</f>
        <v>1</v>
      </c>
    </row>
    <row r="200" spans="1:20" x14ac:dyDescent="0.2">
      <c r="A200" s="63" t="str">
        <f>capacity_zonal!A200</f>
        <v>MAAC-capacity_types</v>
      </c>
      <c r="B200" s="63" t="str">
        <f>capacity_zonal!B200</f>
        <v>capacity</v>
      </c>
      <c r="D200" s="63" t="str">
        <f>capacity_zonal!D200</f>
        <v>capacity_types</v>
      </c>
      <c r="E200" s="63" t="str">
        <f>capacity_zonal!E200</f>
        <v>MAAC</v>
      </c>
      <c r="F200" s="63">
        <f>capacity_zonal!F200</f>
        <v>2023</v>
      </c>
      <c r="H200" s="63">
        <f>capacity_zonal!G200</f>
        <v>57776</v>
      </c>
      <c r="I200" s="63">
        <f>capacity_zonal!H200</f>
        <v>13676</v>
      </c>
      <c r="J200" s="63">
        <f>capacity_zonal!I200</f>
        <v>0</v>
      </c>
      <c r="K200" s="1"/>
      <c r="L200" s="63"/>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capacity_zonal!B201</f>
        <v>capacity</v>
      </c>
      <c r="D201" s="63" t="str">
        <f>capacity_zonal!D201</f>
        <v>capacity_types</v>
      </c>
      <c r="E201" s="63" t="str">
        <f>capacity_zonal!E201</f>
        <v>MAAC</v>
      </c>
      <c r="F201" s="63">
        <f>capacity_zonal!F201</f>
        <v>2024</v>
      </c>
      <c r="H201" s="63">
        <f>capacity_zonal!G201</f>
        <v>57991</v>
      </c>
      <c r="I201" s="63">
        <f>capacity_zonal!H201</f>
        <v>13676</v>
      </c>
      <c r="J201" s="63">
        <f>capacity_zonal!I201</f>
        <v>0</v>
      </c>
      <c r="K201" s="1"/>
      <c r="L201" s="63"/>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capacity_zonal!B202</f>
        <v>capacity</v>
      </c>
      <c r="D202" s="63" t="str">
        <f>capacity_zonal!D202</f>
        <v>capacity_types</v>
      </c>
      <c r="E202" s="63" t="str">
        <f>capacity_zonal!E202</f>
        <v>MAAC</v>
      </c>
      <c r="F202" s="63">
        <f>capacity_zonal!F202</f>
        <v>2025</v>
      </c>
      <c r="H202" s="63">
        <f>capacity_zonal!G202</f>
        <v>58159</v>
      </c>
      <c r="I202" s="63">
        <f>capacity_zonal!H202</f>
        <v>13676</v>
      </c>
      <c r="J202" s="63">
        <f>capacity_zonal!I202</f>
        <v>0</v>
      </c>
      <c r="K202" s="1"/>
      <c r="L202" s="63"/>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capacity_zonal!B203</f>
        <v>capacity</v>
      </c>
      <c r="D203" s="63" t="str">
        <f>capacity_zonal!D203</f>
        <v>capacity_types</v>
      </c>
      <c r="E203" s="63" t="str">
        <f>capacity_zonal!E203</f>
        <v>MAAC</v>
      </c>
      <c r="F203" s="63">
        <f>capacity_zonal!F203</f>
        <v>2026</v>
      </c>
      <c r="H203" s="63">
        <f>capacity_zonal!G203</f>
        <v>58267</v>
      </c>
      <c r="I203" s="63">
        <f>capacity_zonal!H203</f>
        <v>13676</v>
      </c>
      <c r="J203" s="63">
        <f>capacity_zonal!I203</f>
        <v>0</v>
      </c>
      <c r="K203" s="1"/>
      <c r="L203" s="63"/>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capacity_zonal!B204</f>
        <v>capacity</v>
      </c>
      <c r="D204" s="63" t="str">
        <f>capacity_zonal!D204</f>
        <v>capacity_types</v>
      </c>
      <c r="E204" s="63" t="str">
        <f>capacity_zonal!E204</f>
        <v>MAAC</v>
      </c>
      <c r="F204" s="63">
        <f>capacity_zonal!F204</f>
        <v>2027</v>
      </c>
      <c r="H204" s="63">
        <f>capacity_zonal!G204</f>
        <v>58403</v>
      </c>
      <c r="I204" s="63">
        <f>capacity_zonal!H204</f>
        <v>13676</v>
      </c>
      <c r="J204" s="63">
        <f>capacity_zonal!I204</f>
        <v>0</v>
      </c>
      <c r="K204" s="1"/>
      <c r="L204" s="63"/>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capacity_zonal!B205</f>
        <v>capacity</v>
      </c>
      <c r="D205" s="63" t="str">
        <f>capacity_zonal!D205</f>
        <v>capacity_types</v>
      </c>
      <c r="E205" s="63" t="str">
        <f>capacity_zonal!E205</f>
        <v>MAAC</v>
      </c>
      <c r="F205" s="63">
        <f>capacity_zonal!F205</f>
        <v>2028</v>
      </c>
      <c r="H205" s="63">
        <f>capacity_zonal!G205</f>
        <v>58609</v>
      </c>
      <c r="I205" s="63">
        <f>capacity_zonal!H205</f>
        <v>13676</v>
      </c>
      <c r="J205" s="63">
        <f>capacity_zonal!I205</f>
        <v>0</v>
      </c>
      <c r="K205" s="1"/>
      <c r="L205" s="63"/>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capacity_zonal!B206</f>
        <v>capacity</v>
      </c>
      <c r="D206" s="63" t="str">
        <f>capacity_zonal!D206</f>
        <v>capacity_types</v>
      </c>
      <c r="E206" s="63" t="str">
        <f>capacity_zonal!E206</f>
        <v>MAAC</v>
      </c>
      <c r="F206" s="63">
        <f>capacity_zonal!F206</f>
        <v>2029</v>
      </c>
      <c r="H206" s="63">
        <f>capacity_zonal!G206</f>
        <v>58913</v>
      </c>
      <c r="I206" s="63">
        <f>capacity_zonal!H206</f>
        <v>13676</v>
      </c>
      <c r="J206" s="63">
        <f>capacity_zonal!I206</f>
        <v>0</v>
      </c>
      <c r="K206" s="1"/>
      <c r="L206" s="63"/>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capacity_zonal!B207</f>
        <v>capacity</v>
      </c>
      <c r="D207" s="63" t="str">
        <f>capacity_zonal!D207</f>
        <v>capacity_types</v>
      </c>
      <c r="E207" s="63" t="str">
        <f>capacity_zonal!E207</f>
        <v>MAAC</v>
      </c>
      <c r="F207" s="63">
        <f>capacity_zonal!F207</f>
        <v>2030</v>
      </c>
      <c r="H207" s="63">
        <f>capacity_zonal!G207</f>
        <v>59208</v>
      </c>
      <c r="I207" s="63">
        <f>capacity_zonal!H207</f>
        <v>13676</v>
      </c>
      <c r="J207" s="63">
        <f>capacity_zonal!I207</f>
        <v>0</v>
      </c>
      <c r="K207" s="1"/>
      <c r="L207" s="63"/>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capacity_zonal!B208</f>
        <v>capacity</v>
      </c>
      <c r="D208" s="63" t="str">
        <f>capacity_zonal!D208</f>
        <v>capacity_types</v>
      </c>
      <c r="E208" s="63" t="str">
        <f>capacity_zonal!E208</f>
        <v>MAAC</v>
      </c>
      <c r="F208" s="63">
        <f>capacity_zonal!F208</f>
        <v>2031</v>
      </c>
      <c r="H208" s="63">
        <f>capacity_zonal!G208</f>
        <v>59563</v>
      </c>
      <c r="I208" s="63">
        <f>capacity_zonal!H208</f>
        <v>13676</v>
      </c>
      <c r="J208" s="63">
        <f>capacity_zonal!I208</f>
        <v>0</v>
      </c>
      <c r="K208" s="1"/>
      <c r="L208" s="63"/>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capacity_zonal!B209</f>
        <v>capacity</v>
      </c>
      <c r="D209" s="63" t="str">
        <f>capacity_zonal!D209</f>
        <v>capacity_types</v>
      </c>
      <c r="E209" s="63" t="str">
        <f>capacity_zonal!E209</f>
        <v>EMAAC</v>
      </c>
      <c r="F209" s="63">
        <f>capacity_zonal!F209</f>
        <v>2023</v>
      </c>
      <c r="H209" s="63">
        <f>capacity_zonal!G209</f>
        <v>31907</v>
      </c>
      <c r="I209" s="63">
        <f>capacity_zonal!H209</f>
        <v>10180</v>
      </c>
      <c r="J209" s="63">
        <f>capacity_zonal!I209</f>
        <v>0</v>
      </c>
      <c r="K209" s="1"/>
      <c r="L209" s="63"/>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capacity_zonal!B210</f>
        <v>capacity</v>
      </c>
      <c r="D210" s="63" t="str">
        <f>capacity_zonal!D210</f>
        <v>capacity_types</v>
      </c>
      <c r="E210" s="63" t="str">
        <f>capacity_zonal!E210</f>
        <v>EMAAC</v>
      </c>
      <c r="F210" s="63">
        <f>capacity_zonal!F210</f>
        <v>2024</v>
      </c>
      <c r="H210" s="63">
        <f>capacity_zonal!G210</f>
        <v>32050</v>
      </c>
      <c r="I210" s="63">
        <f>capacity_zonal!H210</f>
        <v>10180</v>
      </c>
      <c r="J210" s="63">
        <f>capacity_zonal!I210</f>
        <v>0</v>
      </c>
      <c r="K210" s="1"/>
      <c r="L210" s="63"/>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capacity_zonal!B211</f>
        <v>capacity</v>
      </c>
      <c r="D211" s="63" t="str">
        <f>capacity_zonal!D211</f>
        <v>capacity_types</v>
      </c>
      <c r="E211" s="63" t="str">
        <f>capacity_zonal!E211</f>
        <v>EMAAC</v>
      </c>
      <c r="F211" s="63">
        <f>capacity_zonal!F211</f>
        <v>2025</v>
      </c>
      <c r="H211" s="63">
        <f>capacity_zonal!G211</f>
        <v>32124</v>
      </c>
      <c r="I211" s="63">
        <f>capacity_zonal!H211</f>
        <v>10180</v>
      </c>
      <c r="J211" s="63">
        <f>capacity_zonal!I211</f>
        <v>0</v>
      </c>
      <c r="K211" s="1"/>
      <c r="L211" s="63"/>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capacity_zonal!B212</f>
        <v>capacity</v>
      </c>
      <c r="D212" s="63" t="str">
        <f>capacity_zonal!D212</f>
        <v>capacity_types</v>
      </c>
      <c r="E212" s="63" t="str">
        <f>capacity_zonal!E212</f>
        <v>EMAAC</v>
      </c>
      <c r="F212" s="63">
        <f>capacity_zonal!F212</f>
        <v>2026</v>
      </c>
      <c r="H212" s="63">
        <f>capacity_zonal!G212</f>
        <v>32204</v>
      </c>
      <c r="I212" s="63">
        <f>capacity_zonal!H212</f>
        <v>10180</v>
      </c>
      <c r="J212" s="63">
        <f>capacity_zonal!I212</f>
        <v>0</v>
      </c>
      <c r="K212" s="1"/>
      <c r="L212" s="63"/>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capacity_zonal!B213</f>
        <v>capacity</v>
      </c>
      <c r="D213" s="63" t="str">
        <f>capacity_zonal!D213</f>
        <v>capacity_types</v>
      </c>
      <c r="E213" s="63" t="str">
        <f>capacity_zonal!E213</f>
        <v>EMAAC</v>
      </c>
      <c r="F213" s="63">
        <f>capacity_zonal!F213</f>
        <v>2027</v>
      </c>
      <c r="H213" s="63">
        <f>capacity_zonal!G213</f>
        <v>32280</v>
      </c>
      <c r="I213" s="63">
        <f>capacity_zonal!H213</f>
        <v>10180</v>
      </c>
      <c r="J213" s="63">
        <f>capacity_zonal!I213</f>
        <v>0</v>
      </c>
      <c r="K213" s="1"/>
      <c r="L213" s="63"/>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capacity_zonal!B214</f>
        <v>capacity</v>
      </c>
      <c r="D214" s="63" t="str">
        <f>capacity_zonal!D214</f>
        <v>capacity_types</v>
      </c>
      <c r="E214" s="63" t="str">
        <f>capacity_zonal!E214</f>
        <v>EMAAC</v>
      </c>
      <c r="F214" s="63">
        <f>capacity_zonal!F214</f>
        <v>2028</v>
      </c>
      <c r="H214" s="63">
        <f>capacity_zonal!G214</f>
        <v>32415</v>
      </c>
      <c r="I214" s="63">
        <f>capacity_zonal!H214</f>
        <v>10180</v>
      </c>
      <c r="J214" s="63">
        <f>capacity_zonal!I214</f>
        <v>0</v>
      </c>
      <c r="K214" s="1"/>
      <c r="L214" s="63"/>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capacity_zonal!B215</f>
        <v>capacity</v>
      </c>
      <c r="D215" s="63" t="str">
        <f>capacity_zonal!D215</f>
        <v>capacity_types</v>
      </c>
      <c r="E215" s="63" t="str">
        <f>capacity_zonal!E215</f>
        <v>EMAAC</v>
      </c>
      <c r="F215" s="63">
        <f>capacity_zonal!F215</f>
        <v>2029</v>
      </c>
      <c r="H215" s="63">
        <f>capacity_zonal!G215</f>
        <v>32625</v>
      </c>
      <c r="I215" s="63">
        <f>capacity_zonal!H215</f>
        <v>10180</v>
      </c>
      <c r="J215" s="63">
        <f>capacity_zonal!I215</f>
        <v>0</v>
      </c>
      <c r="K215" s="1"/>
      <c r="L215" s="63"/>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capacity_zonal!B216</f>
        <v>capacity</v>
      </c>
      <c r="D216" s="63" t="str">
        <f>capacity_zonal!D216</f>
        <v>capacity_types</v>
      </c>
      <c r="E216" s="63" t="str">
        <f>capacity_zonal!E216</f>
        <v>EMAAC</v>
      </c>
      <c r="F216" s="63">
        <f>capacity_zonal!F216</f>
        <v>2030</v>
      </c>
      <c r="H216" s="63">
        <f>capacity_zonal!G216</f>
        <v>32817</v>
      </c>
      <c r="I216" s="63">
        <f>capacity_zonal!H216</f>
        <v>10180</v>
      </c>
      <c r="J216" s="63">
        <f>capacity_zonal!I216</f>
        <v>0</v>
      </c>
      <c r="K216" s="1"/>
      <c r="L216" s="63"/>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capacity_zonal!B217</f>
        <v>capacity</v>
      </c>
      <c r="D217" s="63" t="str">
        <f>capacity_zonal!D217</f>
        <v>capacity_types</v>
      </c>
      <c r="E217" s="63" t="str">
        <f>capacity_zonal!E217</f>
        <v>EMAAC</v>
      </c>
      <c r="F217" s="63">
        <f>capacity_zonal!F217</f>
        <v>2031</v>
      </c>
      <c r="H217" s="63">
        <f>capacity_zonal!G217</f>
        <v>33003</v>
      </c>
      <c r="I217" s="63">
        <f>capacity_zonal!H217</f>
        <v>10180</v>
      </c>
      <c r="J217" s="63">
        <f>capacity_zonal!I217</f>
        <v>0</v>
      </c>
      <c r="K217" s="1"/>
      <c r="L217" s="63"/>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capacity_zonal!B218</f>
        <v>capacity</v>
      </c>
      <c r="D218" s="63" t="str">
        <f>capacity_zonal!D218</f>
        <v>capacity_types</v>
      </c>
      <c r="E218" s="63" t="str">
        <f>capacity_zonal!E218</f>
        <v>WMAAC</v>
      </c>
      <c r="F218" s="63">
        <f>capacity_zonal!F218</f>
        <v>2023</v>
      </c>
      <c r="H218" s="63">
        <f>capacity_zonal!G218</f>
        <v>13093</v>
      </c>
      <c r="I218" s="63">
        <f>capacity_zonal!H218</f>
        <v>18570</v>
      </c>
      <c r="J218" s="63">
        <f>capacity_zonal!I218</f>
        <v>0</v>
      </c>
      <c r="K218" s="1"/>
      <c r="L218" s="63"/>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capacity_zonal!B219</f>
        <v>capacity</v>
      </c>
      <c r="D219" s="63" t="str">
        <f>capacity_zonal!D219</f>
        <v>capacity_types</v>
      </c>
      <c r="E219" s="63" t="str">
        <f>capacity_zonal!E219</f>
        <v>WMAAC</v>
      </c>
      <c r="F219" s="63">
        <f>capacity_zonal!F219</f>
        <v>2024</v>
      </c>
      <c r="H219" s="63">
        <f>capacity_zonal!G219</f>
        <v>13121</v>
      </c>
      <c r="I219" s="63">
        <f>capacity_zonal!H219</f>
        <v>18570</v>
      </c>
      <c r="J219" s="63">
        <f>capacity_zonal!I219</f>
        <v>0</v>
      </c>
      <c r="K219" s="1"/>
      <c r="L219" s="63"/>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capacity_zonal!B220</f>
        <v>capacity</v>
      </c>
      <c r="D220" s="63" t="str">
        <f>capacity_zonal!D220</f>
        <v>capacity_types</v>
      </c>
      <c r="E220" s="63" t="str">
        <f>capacity_zonal!E220</f>
        <v>WMAAC</v>
      </c>
      <c r="F220" s="63">
        <f>capacity_zonal!F220</f>
        <v>2025</v>
      </c>
      <c r="H220" s="63">
        <f>capacity_zonal!G220</f>
        <v>13177</v>
      </c>
      <c r="I220" s="63">
        <f>capacity_zonal!H220</f>
        <v>18570</v>
      </c>
      <c r="J220" s="63">
        <f>capacity_zonal!I220</f>
        <v>0</v>
      </c>
      <c r="K220" s="1"/>
      <c r="L220" s="63"/>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capacity_zonal!B221</f>
        <v>capacity</v>
      </c>
      <c r="D221" s="63" t="str">
        <f>capacity_zonal!D221</f>
        <v>capacity_types</v>
      </c>
      <c r="E221" s="63" t="str">
        <f>capacity_zonal!E221</f>
        <v>WMAAC</v>
      </c>
      <c r="F221" s="63">
        <f>capacity_zonal!F221</f>
        <v>2026</v>
      </c>
      <c r="H221" s="63">
        <f>capacity_zonal!G221</f>
        <v>13212</v>
      </c>
      <c r="I221" s="63">
        <f>capacity_zonal!H221</f>
        <v>18570</v>
      </c>
      <c r="J221" s="63">
        <f>capacity_zonal!I221</f>
        <v>0</v>
      </c>
      <c r="K221" s="1"/>
      <c r="L221" s="63"/>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capacity_zonal!B222</f>
        <v>capacity</v>
      </c>
      <c r="D222" s="63" t="str">
        <f>capacity_zonal!D222</f>
        <v>capacity_types</v>
      </c>
      <c r="E222" s="63" t="str">
        <f>capacity_zonal!E222</f>
        <v>WMAAC</v>
      </c>
      <c r="F222" s="63">
        <f>capacity_zonal!F222</f>
        <v>2027</v>
      </c>
      <c r="H222" s="63">
        <f>capacity_zonal!G222</f>
        <v>13258</v>
      </c>
      <c r="I222" s="63">
        <f>capacity_zonal!H222</f>
        <v>18570</v>
      </c>
      <c r="J222" s="63">
        <f>capacity_zonal!I222</f>
        <v>0</v>
      </c>
      <c r="K222" s="1"/>
      <c r="L222" s="63"/>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capacity_zonal!B223</f>
        <v>capacity</v>
      </c>
      <c r="D223" s="63" t="str">
        <f>capacity_zonal!D223</f>
        <v>capacity_types</v>
      </c>
      <c r="E223" s="63" t="str">
        <f>capacity_zonal!E223</f>
        <v>WMAAC</v>
      </c>
      <c r="F223" s="63">
        <f>capacity_zonal!F223</f>
        <v>2028</v>
      </c>
      <c r="H223" s="63">
        <f>capacity_zonal!G223</f>
        <v>13290</v>
      </c>
      <c r="I223" s="63">
        <f>capacity_zonal!H223</f>
        <v>18570</v>
      </c>
      <c r="J223" s="63">
        <f>capacity_zonal!I223</f>
        <v>0</v>
      </c>
      <c r="K223" s="1"/>
      <c r="L223" s="63"/>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capacity_zonal!B224</f>
        <v>capacity</v>
      </c>
      <c r="D224" s="63" t="str">
        <f>capacity_zonal!D224</f>
        <v>capacity_types</v>
      </c>
      <c r="E224" s="63" t="str">
        <f>capacity_zonal!E224</f>
        <v>WMAAC</v>
      </c>
      <c r="F224" s="63">
        <f>capacity_zonal!F224</f>
        <v>2029</v>
      </c>
      <c r="H224" s="63">
        <f>capacity_zonal!G224</f>
        <v>13337</v>
      </c>
      <c r="I224" s="63">
        <f>capacity_zonal!H224</f>
        <v>18570</v>
      </c>
      <c r="J224" s="63">
        <f>capacity_zonal!I224</f>
        <v>0</v>
      </c>
      <c r="K224" s="1"/>
      <c r="L224" s="63"/>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capacity_zonal!B225</f>
        <v>capacity</v>
      </c>
      <c r="D225" s="63" t="str">
        <f>capacity_zonal!D225</f>
        <v>capacity_types</v>
      </c>
      <c r="E225" s="63" t="str">
        <f>capacity_zonal!E225</f>
        <v>WMAAC</v>
      </c>
      <c r="F225" s="63">
        <f>capacity_zonal!F225</f>
        <v>2030</v>
      </c>
      <c r="H225" s="63">
        <f>capacity_zonal!G225</f>
        <v>13421</v>
      </c>
      <c r="I225" s="63">
        <f>capacity_zonal!H225</f>
        <v>18570</v>
      </c>
      <c r="J225" s="63">
        <f>capacity_zonal!I225</f>
        <v>0</v>
      </c>
      <c r="K225" s="1"/>
      <c r="L225" s="63"/>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capacity_zonal!B226</f>
        <v>capacity</v>
      </c>
      <c r="D226" s="63" t="str">
        <f>capacity_zonal!D226</f>
        <v>capacity_types</v>
      </c>
      <c r="E226" s="63" t="str">
        <f>capacity_zonal!E226</f>
        <v>WMAAC</v>
      </c>
      <c r="F226" s="63">
        <f>capacity_zonal!F226</f>
        <v>2031</v>
      </c>
      <c r="H226" s="63">
        <f>capacity_zonal!G226</f>
        <v>13528</v>
      </c>
      <c r="I226" s="63">
        <f>capacity_zonal!H226</f>
        <v>18570</v>
      </c>
      <c r="J226" s="63">
        <f>capacity_zonal!I226</f>
        <v>0</v>
      </c>
      <c r="K226" s="1"/>
      <c r="L226" s="63"/>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capacity_zonal!B227</f>
        <v>capacity</v>
      </c>
      <c r="D227" s="63" t="str">
        <f>capacity_zonal!D227</f>
        <v>capacity_types</v>
      </c>
      <c r="E227" s="63" t="str">
        <f>capacity_zonal!E227</f>
        <v>SWMAAC</v>
      </c>
      <c r="F227" s="63">
        <f>capacity_zonal!F227</f>
        <v>2023</v>
      </c>
      <c r="H227" s="63">
        <f>capacity_zonal!G227</f>
        <v>12776</v>
      </c>
      <c r="I227" s="63">
        <f>capacity_zonal!H227</f>
        <v>12262</v>
      </c>
      <c r="J227" s="63">
        <f>capacity_zonal!I227</f>
        <v>0</v>
      </c>
      <c r="K227" s="1"/>
      <c r="L227" s="63"/>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capacity_zonal!B228</f>
        <v>capacity</v>
      </c>
      <c r="D228" s="63" t="str">
        <f>capacity_zonal!D228</f>
        <v>capacity_types</v>
      </c>
      <c r="E228" s="63" t="str">
        <f>capacity_zonal!E228</f>
        <v>SWMAAC</v>
      </c>
      <c r="F228" s="63">
        <f>capacity_zonal!F228</f>
        <v>2024</v>
      </c>
      <c r="H228" s="63">
        <f>capacity_zonal!G228</f>
        <v>12820</v>
      </c>
      <c r="I228" s="63">
        <f>capacity_zonal!H228</f>
        <v>12262</v>
      </c>
      <c r="J228" s="63">
        <f>capacity_zonal!I228</f>
        <v>0</v>
      </c>
      <c r="K228" s="1"/>
      <c r="L228" s="63"/>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capacity_zonal!B229</f>
        <v>capacity</v>
      </c>
      <c r="D229" s="63" t="str">
        <f>capacity_zonal!D229</f>
        <v>capacity_types</v>
      </c>
      <c r="E229" s="63" t="str">
        <f>capacity_zonal!E229</f>
        <v>SWMAAC</v>
      </c>
      <c r="F229" s="63">
        <f>capacity_zonal!F229</f>
        <v>2025</v>
      </c>
      <c r="H229" s="63">
        <f>capacity_zonal!G229</f>
        <v>12858</v>
      </c>
      <c r="I229" s="63">
        <f>capacity_zonal!H229</f>
        <v>12262</v>
      </c>
      <c r="J229" s="63">
        <f>capacity_zonal!I229</f>
        <v>0</v>
      </c>
      <c r="K229" s="1"/>
      <c r="L229" s="63"/>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capacity_zonal!B230</f>
        <v>capacity</v>
      </c>
      <c r="D230" s="63" t="str">
        <f>capacity_zonal!D230</f>
        <v>capacity_types</v>
      </c>
      <c r="E230" s="63" t="str">
        <f>capacity_zonal!E230</f>
        <v>SWMAAC</v>
      </c>
      <c r="F230" s="63">
        <f>capacity_zonal!F230</f>
        <v>2026</v>
      </c>
      <c r="H230" s="63">
        <f>capacity_zonal!G230</f>
        <v>12851</v>
      </c>
      <c r="I230" s="63">
        <f>capacity_zonal!H230</f>
        <v>12262</v>
      </c>
      <c r="J230" s="63">
        <f>capacity_zonal!I230</f>
        <v>0</v>
      </c>
      <c r="K230" s="1"/>
      <c r="L230" s="63"/>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capacity_zonal!B231</f>
        <v>capacity</v>
      </c>
      <c r="D231" s="63" t="str">
        <f>capacity_zonal!D231</f>
        <v>capacity_types</v>
      </c>
      <c r="E231" s="63" t="str">
        <f>capacity_zonal!E231</f>
        <v>SWMAAC</v>
      </c>
      <c r="F231" s="63">
        <f>capacity_zonal!F231</f>
        <v>2027</v>
      </c>
      <c r="H231" s="63">
        <f>capacity_zonal!G231</f>
        <v>12865</v>
      </c>
      <c r="I231" s="63">
        <f>capacity_zonal!H231</f>
        <v>12262</v>
      </c>
      <c r="J231" s="63">
        <f>capacity_zonal!I231</f>
        <v>0</v>
      </c>
      <c r="K231" s="1"/>
      <c r="L231" s="63"/>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capacity_zonal!B232</f>
        <v>capacity</v>
      </c>
      <c r="D232" s="63" t="str">
        <f>capacity_zonal!D232</f>
        <v>capacity_types</v>
      </c>
      <c r="E232" s="63" t="str">
        <f>capacity_zonal!E232</f>
        <v>SWMAAC</v>
      </c>
      <c r="F232" s="63">
        <f>capacity_zonal!F232</f>
        <v>2028</v>
      </c>
      <c r="H232" s="63">
        <f>capacity_zonal!G232</f>
        <v>12904</v>
      </c>
      <c r="I232" s="63">
        <f>capacity_zonal!H232</f>
        <v>12262</v>
      </c>
      <c r="J232" s="63">
        <f>capacity_zonal!I232</f>
        <v>0</v>
      </c>
      <c r="K232" s="1"/>
      <c r="L232" s="63"/>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capacity_zonal!B233</f>
        <v>capacity</v>
      </c>
      <c r="D233" s="63" t="str">
        <f>capacity_zonal!D233</f>
        <v>capacity_types</v>
      </c>
      <c r="E233" s="63" t="str">
        <f>capacity_zonal!E233</f>
        <v>SWMAAC</v>
      </c>
      <c r="F233" s="63">
        <f>capacity_zonal!F233</f>
        <v>2029</v>
      </c>
      <c r="H233" s="63">
        <f>capacity_zonal!G233</f>
        <v>12951</v>
      </c>
      <c r="I233" s="63">
        <f>capacity_zonal!H233</f>
        <v>12262</v>
      </c>
      <c r="J233" s="63">
        <f>capacity_zonal!I233</f>
        <v>0</v>
      </c>
      <c r="K233" s="1"/>
      <c r="L233" s="63"/>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capacity_zonal!B234</f>
        <v>capacity</v>
      </c>
      <c r="D234" s="63" t="str">
        <f>capacity_zonal!D234</f>
        <v>capacity_types</v>
      </c>
      <c r="E234" s="63" t="str">
        <f>capacity_zonal!E234</f>
        <v>SWMAAC</v>
      </c>
      <c r="F234" s="63">
        <f>capacity_zonal!F234</f>
        <v>2030</v>
      </c>
      <c r="H234" s="63">
        <f>capacity_zonal!G234</f>
        <v>12970</v>
      </c>
      <c r="I234" s="63">
        <f>capacity_zonal!H234</f>
        <v>12262</v>
      </c>
      <c r="J234" s="63">
        <f>capacity_zonal!I234</f>
        <v>0</v>
      </c>
      <c r="K234" s="1"/>
      <c r="L234" s="63"/>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capacity_zonal!B235</f>
        <v>capacity</v>
      </c>
      <c r="D235" s="63" t="str">
        <f>capacity_zonal!D235</f>
        <v>capacity_types</v>
      </c>
      <c r="E235" s="63" t="str">
        <f>capacity_zonal!E235</f>
        <v>SWMAAC</v>
      </c>
      <c r="F235" s="63">
        <f>capacity_zonal!F235</f>
        <v>2031</v>
      </c>
      <c r="H235" s="63">
        <f>capacity_zonal!G235</f>
        <v>13032</v>
      </c>
      <c r="I235" s="63">
        <f>capacity_zonal!H235</f>
        <v>12262</v>
      </c>
      <c r="J235" s="63">
        <f>capacity_zonal!I235</f>
        <v>0</v>
      </c>
      <c r="K235" s="1"/>
      <c r="L235" s="63"/>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capacity_zonal!B236</f>
        <v>capacity</v>
      </c>
      <c r="D236" s="63" t="str">
        <f>capacity_zonal!D236</f>
        <v>capacity_types</v>
      </c>
      <c r="E236" s="63" t="str">
        <f>capacity_zonal!E236</f>
        <v>WEST</v>
      </c>
      <c r="F236" s="63">
        <f>capacity_zonal!F236</f>
        <v>2023</v>
      </c>
      <c r="H236" s="63">
        <f>capacity_zonal!G236</f>
        <v>78333</v>
      </c>
      <c r="I236" s="63">
        <f>capacity_zonal!H236</f>
        <v>15090</v>
      </c>
      <c r="J236" s="63">
        <f>capacity_zonal!I236</f>
        <v>0</v>
      </c>
      <c r="K236" s="1"/>
      <c r="L236" s="63"/>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capacity_zonal!B237</f>
        <v>capacity</v>
      </c>
      <c r="D237" s="63" t="str">
        <f>capacity_zonal!D237</f>
        <v>capacity_types</v>
      </c>
      <c r="E237" s="63" t="str">
        <f>capacity_zonal!E237</f>
        <v>WEST</v>
      </c>
      <c r="F237" s="63">
        <f>capacity_zonal!F237</f>
        <v>2024</v>
      </c>
      <c r="H237" s="63">
        <f>capacity_zonal!G237</f>
        <v>78723</v>
      </c>
      <c r="I237" s="63">
        <f>capacity_zonal!H237</f>
        <v>15090</v>
      </c>
      <c r="J237" s="63">
        <f>capacity_zonal!I237</f>
        <v>0</v>
      </c>
      <c r="K237" s="1"/>
      <c r="L237" s="63"/>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capacity_zonal!B238</f>
        <v>capacity</v>
      </c>
      <c r="D238" s="63" t="str">
        <f>capacity_zonal!D238</f>
        <v>capacity_types</v>
      </c>
      <c r="E238" s="63" t="str">
        <f>capacity_zonal!E238</f>
        <v>WEST</v>
      </c>
      <c r="F238" s="63">
        <f>capacity_zonal!F238</f>
        <v>2025</v>
      </c>
      <c r="H238" s="63">
        <f>capacity_zonal!G238</f>
        <v>78879</v>
      </c>
      <c r="I238" s="63">
        <f>capacity_zonal!H238</f>
        <v>15090</v>
      </c>
      <c r="J238" s="63">
        <f>capacity_zonal!I238</f>
        <v>0</v>
      </c>
      <c r="K238" s="1"/>
      <c r="L238" s="63"/>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capacity_zonal!B239</f>
        <v>capacity</v>
      </c>
      <c r="D239" s="63" t="str">
        <f>capacity_zonal!D239</f>
        <v>capacity_types</v>
      </c>
      <c r="E239" s="63" t="str">
        <f>capacity_zonal!E239</f>
        <v>WEST</v>
      </c>
      <c r="F239" s="63">
        <f>capacity_zonal!F239</f>
        <v>2026</v>
      </c>
      <c r="H239" s="63">
        <f>capacity_zonal!G239</f>
        <v>79028</v>
      </c>
      <c r="I239" s="63">
        <f>capacity_zonal!H239</f>
        <v>15090</v>
      </c>
      <c r="J239" s="63">
        <f>capacity_zonal!I239</f>
        <v>0</v>
      </c>
      <c r="K239" s="1"/>
      <c r="L239" s="63"/>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capacity_zonal!B240</f>
        <v>capacity</v>
      </c>
      <c r="D240" s="63" t="str">
        <f>capacity_zonal!D240</f>
        <v>capacity_types</v>
      </c>
      <c r="E240" s="63" t="str">
        <f>capacity_zonal!E240</f>
        <v>WEST</v>
      </c>
      <c r="F240" s="63">
        <f>capacity_zonal!F240</f>
        <v>2027</v>
      </c>
      <c r="H240" s="63">
        <f>capacity_zonal!G240</f>
        <v>79135</v>
      </c>
      <c r="I240" s="63">
        <f>capacity_zonal!H240</f>
        <v>15090</v>
      </c>
      <c r="J240" s="63">
        <f>capacity_zonal!I240</f>
        <v>0</v>
      </c>
      <c r="K240" s="1"/>
      <c r="L240" s="63"/>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capacity_zonal!B241</f>
        <v>capacity</v>
      </c>
      <c r="D241" s="63" t="str">
        <f>capacity_zonal!D241</f>
        <v>capacity_types</v>
      </c>
      <c r="E241" s="63" t="str">
        <f>capacity_zonal!E241</f>
        <v>WEST</v>
      </c>
      <c r="F241" s="63">
        <f>capacity_zonal!F241</f>
        <v>2028</v>
      </c>
      <c r="H241" s="63">
        <f>capacity_zonal!G241</f>
        <v>79265</v>
      </c>
      <c r="I241" s="63">
        <f>capacity_zonal!H241</f>
        <v>15090</v>
      </c>
      <c r="J241" s="63">
        <f>capacity_zonal!I241</f>
        <v>0</v>
      </c>
      <c r="K241" s="1"/>
      <c r="L241" s="63"/>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capacity_zonal!B242</f>
        <v>capacity</v>
      </c>
      <c r="D242" s="63" t="str">
        <f>capacity_zonal!D242</f>
        <v>capacity_types</v>
      </c>
      <c r="E242" s="63" t="str">
        <f>capacity_zonal!E242</f>
        <v>WEST</v>
      </c>
      <c r="F242" s="63">
        <f>capacity_zonal!F242</f>
        <v>2029</v>
      </c>
      <c r="H242" s="63">
        <f>capacity_zonal!G242</f>
        <v>79506</v>
      </c>
      <c r="I242" s="63">
        <f>capacity_zonal!H242</f>
        <v>15090</v>
      </c>
      <c r="J242" s="63">
        <f>capacity_zonal!I242</f>
        <v>0</v>
      </c>
      <c r="K242" s="1"/>
      <c r="L242" s="63"/>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capacity_zonal!B243</f>
        <v>capacity</v>
      </c>
      <c r="D243" s="63" t="str">
        <f>capacity_zonal!D243</f>
        <v>capacity_types</v>
      </c>
      <c r="E243" s="63" t="str">
        <f>capacity_zonal!E243</f>
        <v>WEST</v>
      </c>
      <c r="F243" s="63">
        <f>capacity_zonal!F243</f>
        <v>2030</v>
      </c>
      <c r="H243" s="63">
        <f>capacity_zonal!G243</f>
        <v>79793</v>
      </c>
      <c r="I243" s="63">
        <f>capacity_zonal!H243</f>
        <v>15090</v>
      </c>
      <c r="J243" s="63">
        <f>capacity_zonal!I243</f>
        <v>0</v>
      </c>
      <c r="K243" s="1"/>
      <c r="L243" s="63"/>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capacity_zonal!B244</f>
        <v>capacity</v>
      </c>
      <c r="D244" s="63" t="str">
        <f>capacity_zonal!D244</f>
        <v>capacity_types</v>
      </c>
      <c r="E244" s="63" t="str">
        <f>capacity_zonal!E244</f>
        <v>WEST</v>
      </c>
      <c r="F244" s="63">
        <f>capacity_zonal!F244</f>
        <v>2031</v>
      </c>
      <c r="H244" s="63">
        <f>capacity_zonal!G244</f>
        <v>79960</v>
      </c>
      <c r="I244" s="63">
        <f>capacity_zonal!H244</f>
        <v>15090</v>
      </c>
      <c r="J244" s="63">
        <f>capacity_zonal!I244</f>
        <v>0</v>
      </c>
      <c r="K244" s="1"/>
      <c r="L244" s="63"/>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t="str">
        <f>E245&amp;"-"&amp;D245</f>
        <v>RTO-clean_capacity_types</v>
      </c>
      <c r="B245" s="63" t="s">
        <v>609</v>
      </c>
      <c r="D245" t="s">
        <v>610</v>
      </c>
      <c r="E245" s="63" t="str">
        <f>E2</f>
        <v>RTO</v>
      </c>
      <c r="F245" s="63">
        <f>F2</f>
        <v>2023</v>
      </c>
      <c r="G245" s="7">
        <v>0</v>
      </c>
      <c r="H245" s="2">
        <f>IFERROR((1-G245)*VLOOKUP(E245&amp;F245,RPS_to_clean_capacity!$AZ$2:$BF$218,7,FALSE)+G245*VLOOKUP(E245&amp;F245,RPS_to_clean_capacity!$AC$2:$AI$218,7,FALSE),0)</f>
        <v>57689.786176798982</v>
      </c>
      <c r="I245" s="63">
        <f>I2</f>
        <v>0</v>
      </c>
      <c r="J245">
        <v>0</v>
      </c>
      <c r="N245" s="63">
        <f>N2</f>
        <v>9.01E-2</v>
      </c>
      <c r="O245">
        <v>0</v>
      </c>
      <c r="P245" t="s">
        <v>12</v>
      </c>
      <c r="Q245" s="63"/>
      <c r="R245" s="63">
        <f>R2</f>
        <v>0</v>
      </c>
      <c r="S245" s="63"/>
      <c r="T245">
        <f>IF(COUNTIF($Q$245:$Q$487,A245)=0,1,0)</f>
        <v>0</v>
      </c>
    </row>
    <row r="246" spans="1:20" x14ac:dyDescent="0.2">
      <c r="A246" s="63" t="str">
        <f t="shared" ref="A246:A309" si="0">E246&amp;"-"&amp;D246</f>
        <v>RTO-clean_capacity_types</v>
      </c>
      <c r="B246" s="63" t="str">
        <f>B245</f>
        <v>clean_capacity</v>
      </c>
      <c r="D246" s="63" t="str">
        <f>D245</f>
        <v>clean_capacity_types</v>
      </c>
      <c r="E246" s="63" t="str">
        <f t="shared" ref="E246:F246" si="1">E3</f>
        <v>RTO</v>
      </c>
      <c r="F246" s="63">
        <f t="shared" si="1"/>
        <v>2024</v>
      </c>
      <c r="G246" s="7">
        <v>0</v>
      </c>
      <c r="H246" s="2">
        <f>IFERROR((1-G246)*VLOOKUP(E246&amp;F246,RPS_to_clean_capacity!$AZ$2:$BF$218,7,FALSE)+G246*VLOOKUP(E246&amp;F246,RPS_to_clean_capacity!$AC$2:$AI$218,7,FALSE),0)</f>
        <v>60153.620071152138</v>
      </c>
      <c r="I246" s="63">
        <f t="shared" ref="I246:I309" si="2">I3</f>
        <v>0</v>
      </c>
      <c r="J246" s="63">
        <v>0</v>
      </c>
      <c r="K246" s="63"/>
      <c r="L246" s="63"/>
      <c r="M246" s="63"/>
      <c r="N246" s="63">
        <f t="shared" ref="N246:N309" si="3">N3</f>
        <v>9.01E-2</v>
      </c>
      <c r="O246" s="63">
        <v>0</v>
      </c>
      <c r="P246" s="63" t="s">
        <v>12</v>
      </c>
      <c r="Q246" s="63"/>
      <c r="R246" s="63">
        <f t="shared" ref="R246:R309" si="4">R3</f>
        <v>0</v>
      </c>
      <c r="S246" s="63"/>
      <c r="T246" s="63">
        <f t="shared" ref="T246:T309" si="5">IF(COUNTIF($Q$245:$Q$487,A246)=0,1,0)</f>
        <v>0</v>
      </c>
    </row>
    <row r="247" spans="1:20" x14ac:dyDescent="0.2">
      <c r="A247" s="63" t="str">
        <f t="shared" si="0"/>
        <v>RTO-clean_capacity_types</v>
      </c>
      <c r="B247" s="63" t="str">
        <f t="shared" ref="B247:B310" si="6">B246</f>
        <v>clean_capacity</v>
      </c>
      <c r="D247" s="63" t="str">
        <f t="shared" ref="D247:D310" si="7">D246</f>
        <v>clean_capacity_types</v>
      </c>
      <c r="E247" s="63" t="str">
        <f t="shared" ref="E247:F247" si="8">E4</f>
        <v>RTO</v>
      </c>
      <c r="F247" s="63">
        <f t="shared" si="8"/>
        <v>2025</v>
      </c>
      <c r="G247" s="7">
        <v>0</v>
      </c>
      <c r="H247" s="2">
        <f>IFERROR((1-G247)*VLOOKUP(E247&amp;F247,RPS_to_clean_capacity!$AZ$2:$BF$218,7,FALSE)+G247*VLOOKUP(E247&amp;F247,RPS_to_clean_capacity!$AC$2:$AI$218,7,FALSE),0)</f>
        <v>63124.929564812715</v>
      </c>
      <c r="I247" s="63">
        <f t="shared" si="2"/>
        <v>0</v>
      </c>
      <c r="J247" s="63">
        <v>0</v>
      </c>
      <c r="K247" s="63"/>
      <c r="L247" s="63"/>
      <c r="M247" s="63"/>
      <c r="N247" s="63">
        <f t="shared" si="3"/>
        <v>9.01E-2</v>
      </c>
      <c r="O247" s="63">
        <v>0</v>
      </c>
      <c r="P247" s="63" t="s">
        <v>12</v>
      </c>
      <c r="Q247" s="63"/>
      <c r="R247" s="63">
        <f t="shared" si="4"/>
        <v>0</v>
      </c>
      <c r="S247" s="63"/>
      <c r="T247" s="63">
        <f t="shared" si="5"/>
        <v>0</v>
      </c>
    </row>
    <row r="248" spans="1:20" x14ac:dyDescent="0.2">
      <c r="A248" s="63" t="str">
        <f t="shared" si="0"/>
        <v>RTO-clean_capacity_types</v>
      </c>
      <c r="B248" s="63" t="str">
        <f t="shared" si="6"/>
        <v>clean_capacity</v>
      </c>
      <c r="D248" s="63" t="str">
        <f t="shared" si="7"/>
        <v>clean_capacity_types</v>
      </c>
      <c r="E248" s="63" t="str">
        <f t="shared" ref="E248:F248" si="9">E5</f>
        <v>RTO</v>
      </c>
      <c r="F248" s="63">
        <f t="shared" si="9"/>
        <v>2026</v>
      </c>
      <c r="G248" s="7">
        <v>0</v>
      </c>
      <c r="H248" s="2">
        <f>IFERROR((1-G248)*VLOOKUP(E248&amp;F248,RPS_to_clean_capacity!$AZ$2:$BF$218,7,FALSE)+G248*VLOOKUP(E248&amp;F248,RPS_to_clean_capacity!$AC$2:$AI$218,7,FALSE),0)</f>
        <v>64711.029519241696</v>
      </c>
      <c r="I248" s="63">
        <f t="shared" si="2"/>
        <v>0</v>
      </c>
      <c r="J248" s="63">
        <v>0</v>
      </c>
      <c r="K248" s="63"/>
      <c r="L248" s="63"/>
      <c r="M248" s="63"/>
      <c r="N248" s="63">
        <f t="shared" si="3"/>
        <v>9.01E-2</v>
      </c>
      <c r="O248" s="63">
        <v>0</v>
      </c>
      <c r="P248" s="63" t="s">
        <v>12</v>
      </c>
      <c r="Q248" s="63"/>
      <c r="R248" s="63">
        <f t="shared" si="4"/>
        <v>0</v>
      </c>
      <c r="S248" s="63"/>
      <c r="T248" s="63">
        <f t="shared" si="5"/>
        <v>0</v>
      </c>
    </row>
    <row r="249" spans="1:20" x14ac:dyDescent="0.2">
      <c r="A249" s="63" t="str">
        <f t="shared" si="0"/>
        <v>RTO-clean_capacity_types</v>
      </c>
      <c r="B249" s="63" t="str">
        <f t="shared" si="6"/>
        <v>clean_capacity</v>
      </c>
      <c r="D249" s="63" t="str">
        <f t="shared" si="7"/>
        <v>clean_capacity_types</v>
      </c>
      <c r="E249" s="63" t="str">
        <f t="shared" ref="E249:F249" si="10">E6</f>
        <v>RTO</v>
      </c>
      <c r="F249" s="63">
        <f t="shared" si="10"/>
        <v>2027</v>
      </c>
      <c r="G249" s="7">
        <v>0</v>
      </c>
      <c r="H249" s="2">
        <f>IFERROR((1-G249)*VLOOKUP(E249&amp;F249,RPS_to_clean_capacity!$AZ$2:$BF$218,7,FALSE)+G249*VLOOKUP(E249&amp;F249,RPS_to_clean_capacity!$AC$2:$AI$218,7,FALSE),0)</f>
        <v>65956.698364561453</v>
      </c>
      <c r="I249" s="63">
        <f t="shared" si="2"/>
        <v>0</v>
      </c>
      <c r="J249" s="63">
        <v>0</v>
      </c>
      <c r="K249" s="63"/>
      <c r="L249" s="63"/>
      <c r="M249" s="63"/>
      <c r="N249" s="63">
        <f t="shared" si="3"/>
        <v>9.01E-2</v>
      </c>
      <c r="O249" s="63">
        <v>0</v>
      </c>
      <c r="P249" s="63" t="s">
        <v>12</v>
      </c>
      <c r="Q249" s="63"/>
      <c r="R249" s="63">
        <f t="shared" si="4"/>
        <v>0</v>
      </c>
      <c r="S249" s="63"/>
      <c r="T249" s="63">
        <f t="shared" si="5"/>
        <v>0</v>
      </c>
    </row>
    <row r="250" spans="1:20" x14ac:dyDescent="0.2">
      <c r="A250" s="63" t="str">
        <f t="shared" si="0"/>
        <v>RTO-clean_capacity_types</v>
      </c>
      <c r="B250" s="63" t="str">
        <f t="shared" si="6"/>
        <v>clean_capacity</v>
      </c>
      <c r="D250" s="63" t="str">
        <f t="shared" si="7"/>
        <v>clean_capacity_types</v>
      </c>
      <c r="E250" s="63" t="str">
        <f t="shared" ref="E250:F250" si="11">E7</f>
        <v>RTO</v>
      </c>
      <c r="F250" s="63">
        <f t="shared" si="11"/>
        <v>2028</v>
      </c>
      <c r="G250" s="7">
        <v>0</v>
      </c>
      <c r="H250" s="2">
        <f>IFERROR((1-G250)*VLOOKUP(E250&amp;F250,RPS_to_clean_capacity!$AZ$2:$BF$218,7,FALSE)+G250*VLOOKUP(E250&amp;F250,RPS_to_clean_capacity!$AC$2:$AI$218,7,FALSE),0)</f>
        <v>66745.691219138622</v>
      </c>
      <c r="I250" s="63">
        <f t="shared" si="2"/>
        <v>0</v>
      </c>
      <c r="J250" s="63">
        <v>0</v>
      </c>
      <c r="K250" s="63"/>
      <c r="L250" s="63"/>
      <c r="M250" s="63"/>
      <c r="N250" s="63">
        <f t="shared" si="3"/>
        <v>9.01E-2</v>
      </c>
      <c r="O250" s="63">
        <v>0</v>
      </c>
      <c r="P250" s="63" t="s">
        <v>12</v>
      </c>
      <c r="Q250" s="63"/>
      <c r="R250" s="63">
        <f t="shared" si="4"/>
        <v>0</v>
      </c>
      <c r="S250" s="63"/>
      <c r="T250" s="63">
        <f t="shared" si="5"/>
        <v>0</v>
      </c>
    </row>
    <row r="251" spans="1:20" x14ac:dyDescent="0.2">
      <c r="A251" s="63" t="str">
        <f t="shared" si="0"/>
        <v>RTO-clean_capacity_types</v>
      </c>
      <c r="B251" s="63" t="str">
        <f t="shared" si="6"/>
        <v>clean_capacity</v>
      </c>
      <c r="D251" s="63" t="str">
        <f t="shared" si="7"/>
        <v>clean_capacity_types</v>
      </c>
      <c r="E251" s="63" t="str">
        <f t="shared" ref="E251:F251" si="12">E8</f>
        <v>RTO</v>
      </c>
      <c r="F251" s="63">
        <f t="shared" si="12"/>
        <v>2029</v>
      </c>
      <c r="G251" s="7">
        <v>0</v>
      </c>
      <c r="H251" s="2">
        <f>IFERROR((1-G251)*VLOOKUP(E251&amp;F251,RPS_to_clean_capacity!$AZ$2:$BF$218,7,FALSE)+G251*VLOOKUP(E251&amp;F251,RPS_to_clean_capacity!$AC$2:$AI$218,7,FALSE),0)</f>
        <v>68096.981895269375</v>
      </c>
      <c r="I251" s="63">
        <f t="shared" si="2"/>
        <v>0</v>
      </c>
      <c r="J251" s="63">
        <v>0</v>
      </c>
      <c r="K251" s="63"/>
      <c r="L251" s="63"/>
      <c r="M251" s="63"/>
      <c r="N251" s="63">
        <f t="shared" si="3"/>
        <v>9.01E-2</v>
      </c>
      <c r="O251" s="63">
        <v>0</v>
      </c>
      <c r="P251" s="63" t="s">
        <v>12</v>
      </c>
      <c r="Q251" s="63"/>
      <c r="R251" s="63">
        <f t="shared" si="4"/>
        <v>0</v>
      </c>
      <c r="S251" s="63"/>
      <c r="T251" s="63">
        <f t="shared" si="5"/>
        <v>0</v>
      </c>
    </row>
    <row r="252" spans="1:20" x14ac:dyDescent="0.2">
      <c r="A252" s="63" t="str">
        <f t="shared" si="0"/>
        <v>RTO-clean_capacity_types</v>
      </c>
      <c r="B252" s="63" t="str">
        <f t="shared" si="6"/>
        <v>clean_capacity</v>
      </c>
      <c r="D252" s="63" t="str">
        <f t="shared" si="7"/>
        <v>clean_capacity_types</v>
      </c>
      <c r="E252" s="63" t="str">
        <f t="shared" ref="E252:F252" si="13">E9</f>
        <v>RTO</v>
      </c>
      <c r="F252" s="63">
        <f t="shared" si="13"/>
        <v>2030</v>
      </c>
      <c r="G252" s="7">
        <v>0</v>
      </c>
      <c r="H252" s="2">
        <f>IFERROR((1-G252)*VLOOKUP(E252&amp;F252,RPS_to_clean_capacity!$AZ$2:$BF$218,7,FALSE)+G252*VLOOKUP(E252&amp;F252,RPS_to_clean_capacity!$AC$2:$AI$218,7,FALSE),0)</f>
        <v>69436.808911930391</v>
      </c>
      <c r="I252" s="63">
        <f t="shared" si="2"/>
        <v>0</v>
      </c>
      <c r="J252" s="63">
        <v>0</v>
      </c>
      <c r="K252" s="63"/>
      <c r="L252" s="63"/>
      <c r="M252" s="63"/>
      <c r="N252" s="63">
        <f t="shared" si="3"/>
        <v>9.01E-2</v>
      </c>
      <c r="O252" s="63">
        <v>0</v>
      </c>
      <c r="P252" s="63" t="s">
        <v>12</v>
      </c>
      <c r="Q252" s="63"/>
      <c r="R252" s="63">
        <f t="shared" si="4"/>
        <v>0</v>
      </c>
      <c r="S252" s="63"/>
      <c r="T252" s="63">
        <f t="shared" si="5"/>
        <v>0</v>
      </c>
    </row>
    <row r="253" spans="1:20" x14ac:dyDescent="0.2">
      <c r="A253" s="63" t="str">
        <f t="shared" si="0"/>
        <v>RTO-clean_capacity_types</v>
      </c>
      <c r="B253" s="63" t="str">
        <f t="shared" si="6"/>
        <v>clean_capacity</v>
      </c>
      <c r="D253" s="63" t="str">
        <f t="shared" si="7"/>
        <v>clean_capacity_types</v>
      </c>
      <c r="E253" s="63" t="str">
        <f t="shared" ref="E253:F253" si="14">E10</f>
        <v>RTO</v>
      </c>
      <c r="F253" s="63">
        <f t="shared" si="14"/>
        <v>2031</v>
      </c>
      <c r="G253" s="7">
        <v>0</v>
      </c>
      <c r="H253" s="2">
        <f>IFERROR((1-G253)*VLOOKUP(E253&amp;F253,RPS_to_clean_capacity!$AZ$2:$BF$218,7,FALSE)+G253*VLOOKUP(E253&amp;F253,RPS_to_clean_capacity!$AC$2:$AI$218,7,FALSE),0)</f>
        <v>0</v>
      </c>
      <c r="I253" s="63">
        <f t="shared" si="2"/>
        <v>0</v>
      </c>
      <c r="J253" s="63">
        <v>0</v>
      </c>
      <c r="K253" s="63"/>
      <c r="L253" s="63"/>
      <c r="M253" s="63"/>
      <c r="N253" s="63">
        <f t="shared" si="3"/>
        <v>9.01E-2</v>
      </c>
      <c r="O253" s="63">
        <v>0</v>
      </c>
      <c r="P253" s="63" t="s">
        <v>12</v>
      </c>
      <c r="Q253" s="63"/>
      <c r="R253" s="63">
        <f t="shared" si="4"/>
        <v>0</v>
      </c>
      <c r="S253" s="63"/>
      <c r="T253" s="63">
        <f t="shared" si="5"/>
        <v>0</v>
      </c>
    </row>
    <row r="254" spans="1:20" x14ac:dyDescent="0.2">
      <c r="A254" s="63" t="str">
        <f t="shared" si="0"/>
        <v>PJM_AEP-clean_capacity_types</v>
      </c>
      <c r="B254" s="63" t="str">
        <f t="shared" si="6"/>
        <v>clean_capacity</v>
      </c>
      <c r="C254" s="63" t="str">
        <f>E254</f>
        <v>PJM_AEP</v>
      </c>
      <c r="D254" s="63" t="str">
        <f t="shared" si="7"/>
        <v>clean_capacity_types</v>
      </c>
      <c r="E254" s="63" t="str">
        <f t="shared" ref="E254:F254" si="15">E11</f>
        <v>PJM_AEP</v>
      </c>
      <c r="F254" s="63">
        <f t="shared" si="15"/>
        <v>2023</v>
      </c>
      <c r="G254" s="7">
        <v>0</v>
      </c>
      <c r="H254" s="2">
        <f>IFERROR((1-G254)*VLOOKUP(E254&amp;F254,RPS_to_clean_capacity!$AZ$2:$BF$218,7,FALSE)+G254*VLOOKUP(E254&amp;F254,RPS_to_clean_capacity!$AC$2:$AI$218,7,FALSE),0)</f>
        <v>4542.7986776147563</v>
      </c>
      <c r="I254" s="63">
        <f t="shared" si="2"/>
        <v>12275</v>
      </c>
      <c r="J254" s="63">
        <v>0</v>
      </c>
      <c r="K254" s="63"/>
      <c r="L254" s="63"/>
      <c r="M254" s="63"/>
      <c r="N254" s="63">
        <f t="shared" si="3"/>
        <v>9.01E-2</v>
      </c>
      <c r="O254" s="63">
        <v>0</v>
      </c>
      <c r="P254" s="63" t="s">
        <v>12</v>
      </c>
      <c r="Q254" s="63" t="str">
        <f>VLOOKUP(E254,mappings!$C$1:$K$22,6,FALSE)&amp;"-"&amp;D254</f>
        <v>WEST-clean_capacity_types</v>
      </c>
      <c r="R254" s="63">
        <f t="shared" si="4"/>
        <v>2</v>
      </c>
      <c r="S254" s="34">
        <f>VLOOKUP(E254&amp;F254,RPS_to_clean_capacity!$AC$2:$AM$218,11,FALSE)</f>
        <v>4.7430850978262599E-2</v>
      </c>
      <c r="T254" s="63">
        <f t="shared" si="5"/>
        <v>1</v>
      </c>
    </row>
    <row r="255" spans="1:20" x14ac:dyDescent="0.2">
      <c r="A255" s="63" t="str">
        <f t="shared" si="0"/>
        <v>PJM_AEP-clean_capacity_types</v>
      </c>
      <c r="B255" s="63" t="str">
        <f t="shared" si="6"/>
        <v>clean_capacity</v>
      </c>
      <c r="C255" s="63" t="str">
        <f t="shared" ref="C255:C318" si="16">E255</f>
        <v>PJM_AEP</v>
      </c>
      <c r="D255" s="63" t="str">
        <f t="shared" si="7"/>
        <v>clean_capacity_types</v>
      </c>
      <c r="E255" s="63" t="str">
        <f t="shared" ref="E255:F255" si="17">E12</f>
        <v>PJM_AEP</v>
      </c>
      <c r="F255" s="63">
        <f t="shared" si="17"/>
        <v>2024</v>
      </c>
      <c r="G255" s="7">
        <v>0</v>
      </c>
      <c r="H255" s="2">
        <f>IFERROR((1-G255)*VLOOKUP(E255&amp;F255,RPS_to_clean_capacity!$AZ$2:$BF$218,7,FALSE)+G255*VLOOKUP(E255&amp;F255,RPS_to_clean_capacity!$AC$2:$AI$218,7,FALSE),0)</f>
        <v>4602.0076776147562</v>
      </c>
      <c r="I255" s="63">
        <f t="shared" si="2"/>
        <v>12275</v>
      </c>
      <c r="J255" s="63">
        <v>0</v>
      </c>
      <c r="K255" s="63"/>
      <c r="L255" s="63"/>
      <c r="M255" s="63"/>
      <c r="N255" s="63">
        <f t="shared" si="3"/>
        <v>9.01E-2</v>
      </c>
      <c r="O255" s="63">
        <v>0</v>
      </c>
      <c r="P255" s="63" t="s">
        <v>12</v>
      </c>
      <c r="Q255" s="63" t="str">
        <f>VLOOKUP(E255,mappings!$C$1:$K$22,6,FALSE)&amp;"-"&amp;D255</f>
        <v>WEST-clean_capacity_types</v>
      </c>
      <c r="R255" s="63">
        <f t="shared" si="4"/>
        <v>2</v>
      </c>
      <c r="S255" s="34">
        <f>VLOOKUP(E255&amp;F255,RPS_to_clean_capacity!$AC$2:$AM$218,11,FALSE)</f>
        <v>5.2148408747907618E-2</v>
      </c>
      <c r="T255" s="63">
        <f t="shared" si="5"/>
        <v>1</v>
      </c>
    </row>
    <row r="256" spans="1:20" x14ac:dyDescent="0.2">
      <c r="A256" s="63" t="str">
        <f t="shared" si="0"/>
        <v>PJM_AEP-clean_capacity_types</v>
      </c>
      <c r="B256" s="63" t="str">
        <f t="shared" si="6"/>
        <v>clean_capacity</v>
      </c>
      <c r="C256" s="63" t="str">
        <f t="shared" si="16"/>
        <v>PJM_AEP</v>
      </c>
      <c r="D256" s="63" t="str">
        <f t="shared" si="7"/>
        <v>clean_capacity_types</v>
      </c>
      <c r="E256" s="63" t="str">
        <f t="shared" ref="E256:F256" si="18">E13</f>
        <v>PJM_AEP</v>
      </c>
      <c r="F256" s="63">
        <f t="shared" si="18"/>
        <v>2025</v>
      </c>
      <c r="G256" s="7">
        <v>0</v>
      </c>
      <c r="H256" s="2">
        <f>IFERROR((1-G256)*VLOOKUP(E256&amp;F256,RPS_to_clean_capacity!$AZ$2:$BF$218,7,FALSE)+G256*VLOOKUP(E256&amp;F256,RPS_to_clean_capacity!$AC$2:$AI$218,7,FALSE),0)</f>
        <v>4560.7790116917149</v>
      </c>
      <c r="I256" s="63">
        <f t="shared" si="2"/>
        <v>12275</v>
      </c>
      <c r="J256" s="63">
        <v>0</v>
      </c>
      <c r="K256" s="63"/>
      <c r="L256" s="63"/>
      <c r="M256" s="63"/>
      <c r="N256" s="63">
        <f t="shared" si="3"/>
        <v>9.01E-2</v>
      </c>
      <c r="O256" s="63">
        <v>0</v>
      </c>
      <c r="P256" s="63" t="s">
        <v>12</v>
      </c>
      <c r="Q256" s="63" t="str">
        <f>VLOOKUP(E256,mappings!$C$1:$K$22,6,FALSE)&amp;"-"&amp;D256</f>
        <v>WEST-clean_capacity_types</v>
      </c>
      <c r="R256" s="63">
        <f t="shared" si="4"/>
        <v>2</v>
      </c>
      <c r="S256" s="34">
        <f>VLOOKUP(E256&amp;F256,RPS_to_clean_capacity!$AC$2:$AM$218,11,FALSE)</f>
        <v>5.9561078567385572E-2</v>
      </c>
      <c r="T256" s="63">
        <f t="shared" si="5"/>
        <v>1</v>
      </c>
    </row>
    <row r="257" spans="1:20" x14ac:dyDescent="0.2">
      <c r="A257" s="63" t="str">
        <f t="shared" si="0"/>
        <v>PJM_AEP-clean_capacity_types</v>
      </c>
      <c r="B257" s="63" t="str">
        <f t="shared" si="6"/>
        <v>clean_capacity</v>
      </c>
      <c r="C257" s="63" t="str">
        <f t="shared" si="16"/>
        <v>PJM_AEP</v>
      </c>
      <c r="D257" s="63" t="str">
        <f t="shared" si="7"/>
        <v>clean_capacity_types</v>
      </c>
      <c r="E257" s="63" t="str">
        <f t="shared" ref="E257:F257" si="19">E14</f>
        <v>PJM_AEP</v>
      </c>
      <c r="F257" s="63">
        <f t="shared" si="19"/>
        <v>2026</v>
      </c>
      <c r="G257" s="7">
        <v>0</v>
      </c>
      <c r="H257" s="2">
        <f>IFERROR((1-G257)*VLOOKUP(E257&amp;F257,RPS_to_clean_capacity!$AZ$2:$BF$218,7,FALSE)+G257*VLOOKUP(E257&amp;F257,RPS_to_clean_capacity!$AC$2:$AI$218,7,FALSE),0)</f>
        <v>4512.4044571276572</v>
      </c>
      <c r="I257" s="63">
        <f t="shared" si="2"/>
        <v>12275</v>
      </c>
      <c r="J257" s="63">
        <v>0</v>
      </c>
      <c r="K257" s="63"/>
      <c r="L257" s="63"/>
      <c r="M257" s="63"/>
      <c r="N257" s="63">
        <f t="shared" si="3"/>
        <v>9.01E-2</v>
      </c>
      <c r="O257" s="63">
        <v>0</v>
      </c>
      <c r="P257" s="63" t="s">
        <v>12</v>
      </c>
      <c r="Q257" s="63" t="str">
        <f>VLOOKUP(E257,mappings!$C$1:$K$22,6,FALSE)&amp;"-"&amp;D257</f>
        <v>WEST-clean_capacity_types</v>
      </c>
      <c r="R257" s="63">
        <f t="shared" si="4"/>
        <v>2</v>
      </c>
      <c r="S257" s="34">
        <f>VLOOKUP(E257&amp;F257,RPS_to_clean_capacity!$AC$2:$AM$218,11,FALSE)</f>
        <v>6.4212103449708818E-2</v>
      </c>
      <c r="T257" s="63">
        <f t="shared" si="5"/>
        <v>1</v>
      </c>
    </row>
    <row r="258" spans="1:20" x14ac:dyDescent="0.2">
      <c r="A258" s="63" t="str">
        <f t="shared" si="0"/>
        <v>PJM_AEP-clean_capacity_types</v>
      </c>
      <c r="B258" s="63" t="str">
        <f t="shared" si="6"/>
        <v>clean_capacity</v>
      </c>
      <c r="C258" s="63" t="str">
        <f t="shared" si="16"/>
        <v>PJM_AEP</v>
      </c>
      <c r="D258" s="63" t="str">
        <f t="shared" si="7"/>
        <v>clean_capacity_types</v>
      </c>
      <c r="E258" s="63" t="str">
        <f t="shared" ref="E258:F258" si="20">E15</f>
        <v>PJM_AEP</v>
      </c>
      <c r="F258" s="63">
        <f t="shared" si="20"/>
        <v>2027</v>
      </c>
      <c r="G258" s="7">
        <v>0</v>
      </c>
      <c r="H258" s="2">
        <f>IFERROR((1-G258)*VLOOKUP(E258&amp;F258,RPS_to_clean_capacity!$AZ$2:$BF$218,7,FALSE)+G258*VLOOKUP(E258&amp;F258,RPS_to_clean_capacity!$AC$2:$AI$218,7,FALSE),0)</f>
        <v>4565.3223278828928</v>
      </c>
      <c r="I258" s="63">
        <f t="shared" si="2"/>
        <v>12275</v>
      </c>
      <c r="J258" s="63">
        <v>0</v>
      </c>
      <c r="K258" s="63"/>
      <c r="L258" s="63"/>
      <c r="M258" s="63"/>
      <c r="N258" s="63">
        <f t="shared" si="3"/>
        <v>9.01E-2</v>
      </c>
      <c r="O258" s="63">
        <v>0</v>
      </c>
      <c r="P258" s="63" t="s">
        <v>12</v>
      </c>
      <c r="Q258" s="63" t="str">
        <f>VLOOKUP(E258,mappings!$C$1:$K$22,6,FALSE)&amp;"-"&amp;D258</f>
        <v>WEST-clean_capacity_types</v>
      </c>
      <c r="R258" s="63">
        <f t="shared" si="4"/>
        <v>2</v>
      </c>
      <c r="S258" s="34">
        <f>VLOOKUP(E258&amp;F258,RPS_to_clean_capacity!$AC$2:$AM$218,11,FALSE)</f>
        <v>3.3684144959975564E-2</v>
      </c>
      <c r="T258" s="63">
        <f t="shared" si="5"/>
        <v>1</v>
      </c>
    </row>
    <row r="259" spans="1:20" x14ac:dyDescent="0.2">
      <c r="A259" s="63" t="str">
        <f t="shared" si="0"/>
        <v>PJM_AEP-clean_capacity_types</v>
      </c>
      <c r="B259" s="63" t="str">
        <f t="shared" si="6"/>
        <v>clean_capacity</v>
      </c>
      <c r="C259" s="63" t="str">
        <f t="shared" si="16"/>
        <v>PJM_AEP</v>
      </c>
      <c r="D259" s="63" t="str">
        <f t="shared" si="7"/>
        <v>clean_capacity_types</v>
      </c>
      <c r="E259" s="63" t="str">
        <f t="shared" ref="E259:F259" si="21">E16</f>
        <v>PJM_AEP</v>
      </c>
      <c r="F259" s="63">
        <f t="shared" si="21"/>
        <v>2028</v>
      </c>
      <c r="G259" s="7">
        <v>0</v>
      </c>
      <c r="H259" s="2">
        <f>IFERROR((1-G259)*VLOOKUP(E259&amp;F259,RPS_to_clean_capacity!$AZ$2:$BF$218,7,FALSE)+G259*VLOOKUP(E259&amp;F259,RPS_to_clean_capacity!$AC$2:$AI$218,7,FALSE),0)</f>
        <v>4529.5887245299036</v>
      </c>
      <c r="I259" s="63">
        <f t="shared" si="2"/>
        <v>12275</v>
      </c>
      <c r="J259" s="63">
        <v>0</v>
      </c>
      <c r="K259" s="63"/>
      <c r="L259" s="63"/>
      <c r="M259" s="63"/>
      <c r="N259" s="63">
        <f t="shared" si="3"/>
        <v>9.01E-2</v>
      </c>
      <c r="O259" s="63">
        <v>0</v>
      </c>
      <c r="P259" s="63" t="s">
        <v>12</v>
      </c>
      <c r="Q259" s="63" t="str">
        <f>VLOOKUP(E259,mappings!$C$1:$K$22,6,FALSE)&amp;"-"&amp;D259</f>
        <v>WEST-clean_capacity_types</v>
      </c>
      <c r="R259" s="63">
        <f t="shared" si="4"/>
        <v>2</v>
      </c>
      <c r="S259" s="34">
        <f>VLOOKUP(E259&amp;F259,RPS_to_clean_capacity!$AC$2:$AM$218,11,FALSE)</f>
        <v>3.9183389822376784E-2</v>
      </c>
      <c r="T259" s="63">
        <f t="shared" si="5"/>
        <v>1</v>
      </c>
    </row>
    <row r="260" spans="1:20" x14ac:dyDescent="0.2">
      <c r="A260" s="63" t="str">
        <f t="shared" si="0"/>
        <v>PJM_AEP-clean_capacity_types</v>
      </c>
      <c r="B260" s="63" t="str">
        <f t="shared" si="6"/>
        <v>clean_capacity</v>
      </c>
      <c r="C260" s="63" t="str">
        <f t="shared" si="16"/>
        <v>PJM_AEP</v>
      </c>
      <c r="D260" s="63" t="str">
        <f t="shared" si="7"/>
        <v>clean_capacity_types</v>
      </c>
      <c r="E260" s="63" t="str">
        <f t="shared" ref="E260:F260" si="22">E17</f>
        <v>PJM_AEP</v>
      </c>
      <c r="F260" s="63">
        <f t="shared" si="22"/>
        <v>2029</v>
      </c>
      <c r="G260" s="7">
        <v>0</v>
      </c>
      <c r="H260" s="2">
        <f>IFERROR((1-G260)*VLOOKUP(E260&amp;F260,RPS_to_clean_capacity!$AZ$2:$BF$218,7,FALSE)+G260*VLOOKUP(E260&amp;F260,RPS_to_clean_capacity!$AC$2:$AI$218,7,FALSE),0)</f>
        <v>4502.6635220151611</v>
      </c>
      <c r="I260" s="63">
        <f t="shared" si="2"/>
        <v>12275</v>
      </c>
      <c r="J260" s="63">
        <v>0</v>
      </c>
      <c r="K260" s="63"/>
      <c r="L260" s="63"/>
      <c r="M260" s="63"/>
      <c r="N260" s="63">
        <f t="shared" si="3"/>
        <v>9.01E-2</v>
      </c>
      <c r="O260" s="63">
        <v>0</v>
      </c>
      <c r="P260" s="63" t="s">
        <v>12</v>
      </c>
      <c r="Q260" s="63" t="str">
        <f>VLOOKUP(E260,mappings!$C$1:$K$22,6,FALSE)&amp;"-"&amp;D260</f>
        <v>WEST-clean_capacity_types</v>
      </c>
      <c r="R260" s="63">
        <f t="shared" si="4"/>
        <v>2</v>
      </c>
      <c r="S260" s="34">
        <f>VLOOKUP(E260&amp;F260,RPS_to_clean_capacity!$AC$2:$AM$218,11,FALSE)</f>
        <v>4.2707658945331066E-2</v>
      </c>
      <c r="T260" s="63">
        <f t="shared" si="5"/>
        <v>1</v>
      </c>
    </row>
    <row r="261" spans="1:20" x14ac:dyDescent="0.2">
      <c r="A261" s="63" t="str">
        <f t="shared" si="0"/>
        <v>PJM_AEP-clean_capacity_types</v>
      </c>
      <c r="B261" s="63" t="str">
        <f t="shared" si="6"/>
        <v>clean_capacity</v>
      </c>
      <c r="C261" s="63" t="str">
        <f t="shared" si="16"/>
        <v>PJM_AEP</v>
      </c>
      <c r="D261" s="63" t="str">
        <f t="shared" si="7"/>
        <v>clean_capacity_types</v>
      </c>
      <c r="E261" s="63" t="str">
        <f t="shared" ref="E261:F261" si="23">E18</f>
        <v>PJM_AEP</v>
      </c>
      <c r="F261" s="63">
        <f t="shared" si="23"/>
        <v>2030</v>
      </c>
      <c r="G261" s="7">
        <v>0</v>
      </c>
      <c r="H261" s="2">
        <f>IFERROR((1-G261)*VLOOKUP(E261&amp;F261,RPS_to_clean_capacity!$AZ$2:$BF$218,7,FALSE)+G261*VLOOKUP(E261&amp;F261,RPS_to_clean_capacity!$AC$2:$AI$218,7,FALSE),0)</f>
        <v>4814.6110553984518</v>
      </c>
      <c r="I261" s="63">
        <f t="shared" si="2"/>
        <v>12275</v>
      </c>
      <c r="J261" s="63">
        <v>0</v>
      </c>
      <c r="K261" s="63"/>
      <c r="L261" s="63"/>
      <c r="M261" s="63"/>
      <c r="N261" s="63">
        <f t="shared" si="3"/>
        <v>9.01E-2</v>
      </c>
      <c r="O261" s="63">
        <v>0</v>
      </c>
      <c r="P261" s="63" t="s">
        <v>12</v>
      </c>
      <c r="Q261" s="63" t="str">
        <f>VLOOKUP(E261,mappings!$C$1:$K$22,6,FALSE)&amp;"-"&amp;D261</f>
        <v>WEST-clean_capacity_types</v>
      </c>
      <c r="R261" s="63">
        <f t="shared" si="4"/>
        <v>2</v>
      </c>
      <c r="S261" s="34">
        <f>VLOOKUP(E261&amp;F261,RPS_to_clean_capacity!$AC$2:$AM$218,11,FALSE)</f>
        <v>4.614013972477226E-2</v>
      </c>
      <c r="T261" s="63">
        <f t="shared" si="5"/>
        <v>1</v>
      </c>
    </row>
    <row r="262" spans="1:20" x14ac:dyDescent="0.2">
      <c r="A262" s="63" t="str">
        <f t="shared" si="0"/>
        <v>PJM_AEP-clean_capacity_types</v>
      </c>
      <c r="B262" s="63" t="str">
        <f t="shared" si="6"/>
        <v>clean_capacity</v>
      </c>
      <c r="C262" s="63" t="str">
        <f t="shared" si="16"/>
        <v>PJM_AEP</v>
      </c>
      <c r="D262" s="63" t="str">
        <f t="shared" si="7"/>
        <v>clean_capacity_types</v>
      </c>
      <c r="E262" s="63" t="str">
        <f t="shared" ref="E262:F262" si="24">E19</f>
        <v>PJM_AEP</v>
      </c>
      <c r="F262" s="63">
        <f t="shared" si="24"/>
        <v>2031</v>
      </c>
      <c r="G262" s="7">
        <v>0</v>
      </c>
      <c r="H262" s="2">
        <f>IFERROR((1-G262)*VLOOKUP(E262&amp;F262,RPS_to_clean_capacity!$AZ$2:$BF$218,7,FALSE)+G262*VLOOKUP(E262&amp;F262,RPS_to_clean_capacity!$AC$2:$AI$218,7,FALSE),0)</f>
        <v>0</v>
      </c>
      <c r="I262" s="63">
        <f t="shared" si="2"/>
        <v>12275</v>
      </c>
      <c r="J262" s="63">
        <v>0</v>
      </c>
      <c r="K262" s="63"/>
      <c r="L262" s="63"/>
      <c r="M262" s="63"/>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 t="shared" si="6"/>
        <v>clean_capacity</v>
      </c>
      <c r="C263" s="63" t="str">
        <f t="shared" si="16"/>
        <v>PJM_AlleghenyPower</v>
      </c>
      <c r="D263" s="63" t="str">
        <f t="shared" si="7"/>
        <v>clean_capacity_types</v>
      </c>
      <c r="E263" s="63" t="str">
        <f t="shared" ref="E263:F263" si="25">E20</f>
        <v>PJM_AlleghenyPower</v>
      </c>
      <c r="F263" s="63">
        <f t="shared" si="25"/>
        <v>2023</v>
      </c>
      <c r="G263" s="7">
        <v>0</v>
      </c>
      <c r="H263" s="2">
        <f>IFERROR((1-G263)*VLOOKUP(E263&amp;F263,RPS_to_clean_capacity!$AZ$2:$BF$218,7,FALSE)+G263*VLOOKUP(E263&amp;F263,RPS_to_clean_capacity!$AC$2:$AI$218,7,FALSE),0)</f>
        <v>1252.3679506744586</v>
      </c>
      <c r="I263" s="63">
        <f t="shared" si="2"/>
        <v>9658</v>
      </c>
      <c r="J263" s="63">
        <v>0</v>
      </c>
      <c r="K263" s="63"/>
      <c r="L263" s="63"/>
      <c r="M263" s="63"/>
      <c r="N263" s="63">
        <f t="shared" si="3"/>
        <v>9.01E-2</v>
      </c>
      <c r="O263" s="63">
        <v>0</v>
      </c>
      <c r="P263" s="63" t="s">
        <v>12</v>
      </c>
      <c r="Q263" s="63" t="str">
        <f>VLOOKUP(E263,mappings!$C$1:$K$22,6,FALSE)&amp;"-"&amp;D263</f>
        <v>WEST-clean_capacity_types</v>
      </c>
      <c r="R263" s="63">
        <f t="shared" si="4"/>
        <v>2</v>
      </c>
      <c r="S263" s="34">
        <f>VLOOKUP(E263&amp;F263,RPS_to_clean_capacity!$AC$2:$AM$218,11,FALSE)</f>
        <v>3.9879211285365014E-2</v>
      </c>
      <c r="T263" s="63">
        <f t="shared" si="5"/>
        <v>1</v>
      </c>
    </row>
    <row r="264" spans="1:20" x14ac:dyDescent="0.2">
      <c r="A264" s="63" t="str">
        <f t="shared" si="0"/>
        <v>PJM_AlleghenyPower-clean_capacity_types</v>
      </c>
      <c r="B264" s="63" t="str">
        <f t="shared" si="6"/>
        <v>clean_capacity</v>
      </c>
      <c r="C264" s="63" t="str">
        <f t="shared" si="16"/>
        <v>PJM_AlleghenyPower</v>
      </c>
      <c r="D264" s="63" t="str">
        <f t="shared" si="7"/>
        <v>clean_capacity_types</v>
      </c>
      <c r="E264" s="63" t="str">
        <f t="shared" ref="E264:F264" si="26">E21</f>
        <v>PJM_AlleghenyPower</v>
      </c>
      <c r="F264" s="63">
        <f t="shared" si="26"/>
        <v>2024</v>
      </c>
      <c r="G264" s="7">
        <v>0</v>
      </c>
      <c r="H264" s="2">
        <f>IFERROR((1-G264)*VLOOKUP(E264&amp;F264,RPS_to_clean_capacity!$AZ$2:$BF$218,7,FALSE)+G264*VLOOKUP(E264&amp;F264,RPS_to_clean_capacity!$AC$2:$AI$218,7,FALSE),0)</f>
        <v>1265.8889506744586</v>
      </c>
      <c r="I264" s="63">
        <f t="shared" si="2"/>
        <v>9658</v>
      </c>
      <c r="J264" s="63">
        <v>0</v>
      </c>
      <c r="K264" s="63"/>
      <c r="L264" s="63"/>
      <c r="M264" s="63"/>
      <c r="N264" s="63">
        <f t="shared" si="3"/>
        <v>9.01E-2</v>
      </c>
      <c r="O264" s="63">
        <v>0</v>
      </c>
      <c r="P264" s="63" t="s">
        <v>12</v>
      </c>
      <c r="Q264" s="63" t="str">
        <f>VLOOKUP(E264,mappings!$C$1:$K$22,6,FALSE)&amp;"-"&amp;D264</f>
        <v>WEST-clean_capacity_types</v>
      </c>
      <c r="R264" s="63">
        <f t="shared" si="4"/>
        <v>2</v>
      </c>
      <c r="S264" s="34">
        <f>VLOOKUP(E264&amp;F264,RPS_to_clean_capacity!$AC$2:$AM$218,11,FALSE)</f>
        <v>4.0440711537014146E-2</v>
      </c>
      <c r="T264" s="63">
        <f t="shared" si="5"/>
        <v>1</v>
      </c>
    </row>
    <row r="265" spans="1:20" x14ac:dyDescent="0.2">
      <c r="A265" s="63" t="str">
        <f t="shared" si="0"/>
        <v>PJM_AlleghenyPower-clean_capacity_types</v>
      </c>
      <c r="B265" s="63" t="str">
        <f t="shared" si="6"/>
        <v>clean_capacity</v>
      </c>
      <c r="C265" s="63" t="str">
        <f t="shared" si="16"/>
        <v>PJM_AlleghenyPower</v>
      </c>
      <c r="D265" s="63" t="str">
        <f t="shared" si="7"/>
        <v>clean_capacity_types</v>
      </c>
      <c r="E265" s="63" t="str">
        <f t="shared" ref="E265:F265" si="27">E22</f>
        <v>PJM_AlleghenyPower</v>
      </c>
      <c r="F265" s="63">
        <f t="shared" si="27"/>
        <v>2025</v>
      </c>
      <c r="G265" s="7">
        <v>0</v>
      </c>
      <c r="H265" s="2">
        <f>IFERROR((1-G265)*VLOOKUP(E265&amp;F265,RPS_to_clean_capacity!$AZ$2:$BF$218,7,FALSE)+G265*VLOOKUP(E265&amp;F265,RPS_to_clean_capacity!$AC$2:$AI$218,7,FALSE),0)</f>
        <v>1242.6565089703211</v>
      </c>
      <c r="I265" s="63">
        <f t="shared" si="2"/>
        <v>9658</v>
      </c>
      <c r="J265" s="63">
        <v>0</v>
      </c>
      <c r="K265" s="63"/>
      <c r="L265" s="63"/>
      <c r="M265" s="63"/>
      <c r="N265" s="63">
        <f t="shared" si="3"/>
        <v>9.01E-2</v>
      </c>
      <c r="O265" s="63">
        <v>0</v>
      </c>
      <c r="P265" s="63" t="s">
        <v>12</v>
      </c>
      <c r="Q265" s="63" t="str">
        <f>VLOOKUP(E265,mappings!$C$1:$K$22,6,FALSE)&amp;"-"&amp;D265</f>
        <v>WEST-clean_capacity_types</v>
      </c>
      <c r="R265" s="63">
        <f t="shared" si="4"/>
        <v>2</v>
      </c>
      <c r="S265" s="34">
        <f>VLOOKUP(E265&amp;F265,RPS_to_clean_capacity!$AC$2:$AM$218,11,FALSE)</f>
        <v>4.083264710012726E-2</v>
      </c>
      <c r="T265" s="63">
        <f t="shared" si="5"/>
        <v>1</v>
      </c>
    </row>
    <row r="266" spans="1:20" x14ac:dyDescent="0.2">
      <c r="A266" s="63" t="str">
        <f t="shared" si="0"/>
        <v>PJM_AlleghenyPower-clean_capacity_types</v>
      </c>
      <c r="B266" s="63" t="str">
        <f t="shared" si="6"/>
        <v>clean_capacity</v>
      </c>
      <c r="C266" s="63" t="str">
        <f t="shared" si="16"/>
        <v>PJM_AlleghenyPower</v>
      </c>
      <c r="D266" s="63" t="str">
        <f t="shared" si="7"/>
        <v>clean_capacity_types</v>
      </c>
      <c r="E266" s="63" t="str">
        <f t="shared" ref="E266:F266" si="28">E23</f>
        <v>PJM_AlleghenyPower</v>
      </c>
      <c r="F266" s="63">
        <f t="shared" si="28"/>
        <v>2026</v>
      </c>
      <c r="G266" s="7">
        <v>0</v>
      </c>
      <c r="H266" s="2">
        <f>IFERROR((1-G266)*VLOOKUP(E266&amp;F266,RPS_to_clean_capacity!$AZ$2:$BF$218,7,FALSE)+G266*VLOOKUP(E266&amp;F266,RPS_to_clean_capacity!$AC$2:$AI$218,7,FALSE),0)</f>
        <v>1215.3255866981394</v>
      </c>
      <c r="I266" s="63">
        <f t="shared" si="2"/>
        <v>9658</v>
      </c>
      <c r="J266" s="63">
        <v>0</v>
      </c>
      <c r="K266" s="63"/>
      <c r="L266" s="63"/>
      <c r="M266" s="63"/>
      <c r="N266" s="63">
        <f t="shared" si="3"/>
        <v>9.01E-2</v>
      </c>
      <c r="O266" s="63">
        <v>0</v>
      </c>
      <c r="P266" s="63" t="s">
        <v>12</v>
      </c>
      <c r="Q266" s="63" t="str">
        <f>VLOOKUP(E266,mappings!$C$1:$K$22,6,FALSE)&amp;"-"&amp;D266</f>
        <v>WEST-clean_capacity_types</v>
      </c>
      <c r="R266" s="63">
        <f t="shared" si="4"/>
        <v>2</v>
      </c>
      <c r="S266" s="34">
        <f>VLOOKUP(E266&amp;F266,RPS_to_clean_capacity!$AC$2:$AM$218,11,FALSE)</f>
        <v>4.1097157775405471E-2</v>
      </c>
      <c r="T266" s="63">
        <f t="shared" si="5"/>
        <v>1</v>
      </c>
    </row>
    <row r="267" spans="1:20" x14ac:dyDescent="0.2">
      <c r="A267" s="63" t="str">
        <f t="shared" si="0"/>
        <v>PJM_AlleghenyPower-clean_capacity_types</v>
      </c>
      <c r="B267" s="63" t="str">
        <f t="shared" si="6"/>
        <v>clean_capacity</v>
      </c>
      <c r="C267" s="63" t="str">
        <f t="shared" si="16"/>
        <v>PJM_AlleghenyPower</v>
      </c>
      <c r="D267" s="63" t="str">
        <f t="shared" si="7"/>
        <v>clean_capacity_types</v>
      </c>
      <c r="E267" s="63" t="str">
        <f t="shared" ref="E267:F267" si="29">E24</f>
        <v>PJM_AlleghenyPower</v>
      </c>
      <c r="F267" s="63">
        <f t="shared" si="29"/>
        <v>2027</v>
      </c>
      <c r="G267" s="7">
        <v>0</v>
      </c>
      <c r="H267" s="2">
        <f>IFERROR((1-G267)*VLOOKUP(E267&amp;F267,RPS_to_clean_capacity!$AZ$2:$BF$218,7,FALSE)+G267*VLOOKUP(E267&amp;F267,RPS_to_clean_capacity!$AC$2:$AI$218,7,FALSE),0)</f>
        <v>1192.0931449940028</v>
      </c>
      <c r="I267" s="63">
        <f t="shared" si="2"/>
        <v>9658</v>
      </c>
      <c r="J267" s="63">
        <v>0</v>
      </c>
      <c r="K267" s="63"/>
      <c r="L267" s="63"/>
      <c r="M267" s="63"/>
      <c r="N267" s="63">
        <f t="shared" si="3"/>
        <v>9.01E-2</v>
      </c>
      <c r="O267" s="63">
        <v>0</v>
      </c>
      <c r="P267" s="63" t="s">
        <v>12</v>
      </c>
      <c r="Q267" s="63" t="str">
        <f>VLOOKUP(E267,mappings!$C$1:$K$22,6,FALSE)&amp;"-"&amp;D267</f>
        <v>WEST-clean_capacity_types</v>
      </c>
      <c r="R267" s="63">
        <f t="shared" si="4"/>
        <v>2</v>
      </c>
      <c r="S267" s="34">
        <f>VLOOKUP(E267&amp;F267,RPS_to_clean_capacity!$AC$2:$AM$218,11,FALSE)</f>
        <v>4.7577385476640165E-2</v>
      </c>
      <c r="T267" s="63">
        <f t="shared" si="5"/>
        <v>1</v>
      </c>
    </row>
    <row r="268" spans="1:20" x14ac:dyDescent="0.2">
      <c r="A268" s="63" t="str">
        <f t="shared" si="0"/>
        <v>PJM_AlleghenyPower-clean_capacity_types</v>
      </c>
      <c r="B268" s="63" t="str">
        <f t="shared" si="6"/>
        <v>clean_capacity</v>
      </c>
      <c r="C268" s="63" t="str">
        <f t="shared" si="16"/>
        <v>PJM_AlleghenyPower</v>
      </c>
      <c r="D268" s="63" t="str">
        <f t="shared" si="7"/>
        <v>clean_capacity_types</v>
      </c>
      <c r="E268" s="63" t="str">
        <f t="shared" ref="E268:F268" si="30">E25</f>
        <v>PJM_AlleghenyPower</v>
      </c>
      <c r="F268" s="63">
        <f t="shared" si="30"/>
        <v>2028</v>
      </c>
      <c r="G268" s="7">
        <v>0</v>
      </c>
      <c r="H268" s="2">
        <f>IFERROR((1-G268)*VLOOKUP(E268&amp;F268,RPS_to_clean_capacity!$AZ$2:$BF$218,7,FALSE)+G268*VLOOKUP(E268&amp;F268,RPS_to_clean_capacity!$AC$2:$AI$218,7,FALSE),0)</f>
        <v>1168.638222721821</v>
      </c>
      <c r="I268" s="63">
        <f t="shared" si="2"/>
        <v>9658</v>
      </c>
      <c r="J268" s="63">
        <v>0</v>
      </c>
      <c r="K268" s="63"/>
      <c r="L268" s="63"/>
      <c r="M268" s="63"/>
      <c r="N268" s="63">
        <f t="shared" si="3"/>
        <v>9.01E-2</v>
      </c>
      <c r="O268" s="63">
        <v>0</v>
      </c>
      <c r="P268" s="63" t="s">
        <v>12</v>
      </c>
      <c r="Q268" s="63" t="str">
        <f>VLOOKUP(E268,mappings!$C$1:$K$22,6,FALSE)&amp;"-"&amp;D268</f>
        <v>WEST-clean_capacity_types</v>
      </c>
      <c r="R268" s="63">
        <f t="shared" si="4"/>
        <v>2</v>
      </c>
      <c r="S268" s="34">
        <f>VLOOKUP(E268&amp;F268,RPS_to_clean_capacity!$AC$2:$AM$218,11,FALSE)</f>
        <v>4.7213742080004735E-2</v>
      </c>
      <c r="T268" s="63">
        <f t="shared" si="5"/>
        <v>1</v>
      </c>
    </row>
    <row r="269" spans="1:20" x14ac:dyDescent="0.2">
      <c r="A269" s="63" t="str">
        <f t="shared" si="0"/>
        <v>PJM_AlleghenyPower-clean_capacity_types</v>
      </c>
      <c r="B269" s="63" t="str">
        <f t="shared" si="6"/>
        <v>clean_capacity</v>
      </c>
      <c r="C269" s="63" t="str">
        <f t="shared" si="16"/>
        <v>PJM_AlleghenyPower</v>
      </c>
      <c r="D269" s="63" t="str">
        <f t="shared" si="7"/>
        <v>clean_capacity_types</v>
      </c>
      <c r="E269" s="63" t="str">
        <f t="shared" ref="E269:F269" si="31">E26</f>
        <v>PJM_AlleghenyPower</v>
      </c>
      <c r="F269" s="63">
        <f t="shared" si="31"/>
        <v>2029</v>
      </c>
      <c r="G269" s="7">
        <v>0</v>
      </c>
      <c r="H269" s="2">
        <f>IFERROR((1-G269)*VLOOKUP(E269&amp;F269,RPS_to_clean_capacity!$AZ$2:$BF$218,7,FALSE)+G269*VLOOKUP(E269&amp;F269,RPS_to_clean_capacity!$AC$2:$AI$218,7,FALSE),0)</f>
        <v>1147.9897810176844</v>
      </c>
      <c r="I269" s="63">
        <f t="shared" si="2"/>
        <v>9658</v>
      </c>
      <c r="J269" s="63">
        <v>0</v>
      </c>
      <c r="K269" s="63"/>
      <c r="L269" s="63"/>
      <c r="M269" s="63"/>
      <c r="N269" s="63">
        <f t="shared" si="3"/>
        <v>9.01E-2</v>
      </c>
      <c r="O269" s="63">
        <v>0</v>
      </c>
      <c r="P269" s="63" t="s">
        <v>12</v>
      </c>
      <c r="Q269" s="63" t="str">
        <f>VLOOKUP(E269,mappings!$C$1:$K$22,6,FALSE)&amp;"-"&amp;D269</f>
        <v>WEST-clean_capacity_types</v>
      </c>
      <c r="R269" s="63">
        <f t="shared" si="4"/>
        <v>2</v>
      </c>
      <c r="S269" s="34">
        <f>VLOOKUP(E269&amp;F269,RPS_to_clean_capacity!$AC$2:$AM$218,11,FALSE)</f>
        <v>4.8995154709099445E-2</v>
      </c>
      <c r="T269" s="63">
        <f t="shared" si="5"/>
        <v>1</v>
      </c>
    </row>
    <row r="270" spans="1:20" x14ac:dyDescent="0.2">
      <c r="A270" s="63" t="str">
        <f t="shared" si="0"/>
        <v>PJM_AlleghenyPower-clean_capacity_types</v>
      </c>
      <c r="B270" s="63" t="str">
        <f t="shared" si="6"/>
        <v>clean_capacity</v>
      </c>
      <c r="C270" s="63" t="str">
        <f t="shared" si="16"/>
        <v>PJM_AlleghenyPower</v>
      </c>
      <c r="D270" s="63" t="str">
        <f t="shared" si="7"/>
        <v>clean_capacity_types</v>
      </c>
      <c r="E270" s="63" t="str">
        <f t="shared" ref="E270:F270" si="32">E27</f>
        <v>PJM_AlleghenyPower</v>
      </c>
      <c r="F270" s="63">
        <f t="shared" si="32"/>
        <v>2030</v>
      </c>
      <c r="G270" s="7">
        <v>0</v>
      </c>
      <c r="H270" s="2">
        <f>IFERROR((1-G270)*VLOOKUP(E270&amp;F270,RPS_to_clean_capacity!$AZ$2:$BF$218,7,FALSE)+G270*VLOOKUP(E270&amp;F270,RPS_to_clean_capacity!$AC$2:$AI$218,7,FALSE),0)</f>
        <v>1139.1253781774567</v>
      </c>
      <c r="I270" s="63">
        <f t="shared" si="2"/>
        <v>9658</v>
      </c>
      <c r="J270" s="63">
        <v>0</v>
      </c>
      <c r="K270" s="63"/>
      <c r="L270" s="63"/>
      <c r="M270" s="63"/>
      <c r="N270" s="63">
        <f t="shared" si="3"/>
        <v>9.01E-2</v>
      </c>
      <c r="O270" s="63">
        <v>0</v>
      </c>
      <c r="P270" s="63" t="s">
        <v>12</v>
      </c>
      <c r="Q270" s="63" t="str">
        <f>VLOOKUP(E270,mappings!$C$1:$K$22,6,FALSE)&amp;"-"&amp;D270</f>
        <v>WEST-clean_capacity_types</v>
      </c>
      <c r="R270" s="63">
        <f t="shared" si="4"/>
        <v>2</v>
      </c>
      <c r="S270" s="34">
        <f>VLOOKUP(E270&amp;F270,RPS_to_clean_capacity!$AC$2:$AM$218,11,FALSE)</f>
        <v>4.9410091505567889E-2</v>
      </c>
      <c r="T270" s="63">
        <f t="shared" si="5"/>
        <v>1</v>
      </c>
    </row>
    <row r="271" spans="1:20" x14ac:dyDescent="0.2">
      <c r="A271" s="63" t="str">
        <f t="shared" si="0"/>
        <v>PJM_AlleghenyPower-clean_capacity_types</v>
      </c>
      <c r="B271" s="63" t="str">
        <f t="shared" si="6"/>
        <v>clean_capacity</v>
      </c>
      <c r="C271" s="63" t="str">
        <f t="shared" si="16"/>
        <v>PJM_AlleghenyPower</v>
      </c>
      <c r="D271" s="63" t="str">
        <f t="shared" si="7"/>
        <v>clean_capacity_types</v>
      </c>
      <c r="E271" s="63" t="str">
        <f t="shared" ref="E271:F271" si="33">E28</f>
        <v>PJM_AlleghenyPower</v>
      </c>
      <c r="F271" s="63">
        <f t="shared" si="33"/>
        <v>2031</v>
      </c>
      <c r="G271" s="7">
        <v>0</v>
      </c>
      <c r="H271" s="2">
        <f>IFERROR((1-G271)*VLOOKUP(E271&amp;F271,RPS_to_clean_capacity!$AZ$2:$BF$218,7,FALSE)+G271*VLOOKUP(E271&amp;F271,RPS_to_clean_capacity!$AC$2:$AI$218,7,FALSE),0)</f>
        <v>0</v>
      </c>
      <c r="I271" s="63">
        <f t="shared" si="2"/>
        <v>9658</v>
      </c>
      <c r="J271" s="63">
        <v>0</v>
      </c>
      <c r="K271" s="63"/>
      <c r="L271" s="63"/>
      <c r="M271" s="63"/>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 t="shared" si="6"/>
        <v>clean_capacity</v>
      </c>
      <c r="C272" s="63" t="str">
        <f t="shared" si="16"/>
        <v>PJM_AtlanticElec</v>
      </c>
      <c r="D272" s="63" t="str">
        <f t="shared" si="7"/>
        <v>clean_capacity_types</v>
      </c>
      <c r="E272" s="63" t="str">
        <f t="shared" ref="E272:F272" si="34">E29</f>
        <v>PJM_AtlanticElec</v>
      </c>
      <c r="F272" s="63">
        <f t="shared" si="34"/>
        <v>2023</v>
      </c>
      <c r="G272" s="7">
        <v>0</v>
      </c>
      <c r="H272" s="2">
        <f>IFERROR((1-G272)*VLOOKUP(E272&amp;F272,RPS_to_clean_capacity!$AZ$2:$BF$218,7,FALSE)+G272*VLOOKUP(E272&amp;F272,RPS_to_clean_capacity!$AC$2:$AI$218,7,FALSE),0)</f>
        <v>495.09193379680028</v>
      </c>
      <c r="I272" s="63">
        <f t="shared" si="2"/>
        <v>12499</v>
      </c>
      <c r="J272" s="63">
        <v>0</v>
      </c>
      <c r="K272" s="63"/>
      <c r="L272" s="63"/>
      <c r="M272" s="63"/>
      <c r="N272" s="63">
        <f t="shared" si="3"/>
        <v>9.01E-2</v>
      </c>
      <c r="O272" s="63">
        <v>0</v>
      </c>
      <c r="P272" s="63" t="s">
        <v>12</v>
      </c>
      <c r="Q272" s="63" t="str">
        <f>VLOOKUP(E272,mappings!$C$1:$K$22,6,FALSE)&amp;"-"&amp;D272</f>
        <v>EMAAC-clean_capacity_types</v>
      </c>
      <c r="R272" s="63">
        <f t="shared" si="4"/>
        <v>3</v>
      </c>
      <c r="S272" s="34">
        <f>VLOOKUP(E272&amp;F272,RPS_to_clean_capacity!$AC$2:$AM$218,11,FALSE)</f>
        <v>6.3608525330357685E-2</v>
      </c>
      <c r="T272" s="63">
        <f t="shared" si="5"/>
        <v>1</v>
      </c>
    </row>
    <row r="273" spans="1:20" x14ac:dyDescent="0.2">
      <c r="A273" s="63" t="str">
        <f t="shared" si="0"/>
        <v>PJM_AtlanticElec-clean_capacity_types</v>
      </c>
      <c r="B273" s="63" t="str">
        <f t="shared" si="6"/>
        <v>clean_capacity</v>
      </c>
      <c r="C273" s="63" t="str">
        <f t="shared" si="16"/>
        <v>PJM_AtlanticElec</v>
      </c>
      <c r="D273" s="63" t="str">
        <f t="shared" si="7"/>
        <v>clean_capacity_types</v>
      </c>
      <c r="E273" s="63" t="str">
        <f t="shared" ref="E273:F273" si="35">E30</f>
        <v>PJM_AtlanticElec</v>
      </c>
      <c r="F273" s="63">
        <f t="shared" si="35"/>
        <v>2024</v>
      </c>
      <c r="G273" s="7">
        <v>0</v>
      </c>
      <c r="H273" s="2">
        <f>IFERROR((1-G273)*VLOOKUP(E273&amp;F273,RPS_to_clean_capacity!$AZ$2:$BF$218,7,FALSE)+G273*VLOOKUP(E273&amp;F273,RPS_to_clean_capacity!$AC$2:$AI$218,7,FALSE),0)</f>
        <v>616.48856680855408</v>
      </c>
      <c r="I273" s="63">
        <f t="shared" si="2"/>
        <v>12499</v>
      </c>
      <c r="J273" s="63">
        <v>0</v>
      </c>
      <c r="K273" s="63"/>
      <c r="L273" s="63"/>
      <c r="M273" s="63"/>
      <c r="N273" s="63">
        <f t="shared" si="3"/>
        <v>9.01E-2</v>
      </c>
      <c r="O273" s="63">
        <v>0</v>
      </c>
      <c r="P273" s="63" t="s">
        <v>12</v>
      </c>
      <c r="Q273" s="63" t="str">
        <f>VLOOKUP(E273,mappings!$C$1:$K$22,6,FALSE)&amp;"-"&amp;D273</f>
        <v>EMAAC-clean_capacity_types</v>
      </c>
      <c r="R273" s="63">
        <f t="shared" si="4"/>
        <v>3</v>
      </c>
      <c r="S273" s="34">
        <f>VLOOKUP(E273&amp;F273,RPS_to_clean_capacity!$AC$2:$AM$218,11,FALSE)</f>
        <v>7.0460843722214908E-2</v>
      </c>
      <c r="T273" s="63">
        <f t="shared" si="5"/>
        <v>1</v>
      </c>
    </row>
    <row r="274" spans="1:20" x14ac:dyDescent="0.2">
      <c r="A274" s="63" t="str">
        <f t="shared" si="0"/>
        <v>PJM_AtlanticElec-clean_capacity_types</v>
      </c>
      <c r="B274" s="63" t="str">
        <f t="shared" si="6"/>
        <v>clean_capacity</v>
      </c>
      <c r="C274" s="63" t="str">
        <f t="shared" si="16"/>
        <v>PJM_AtlanticElec</v>
      </c>
      <c r="D274" s="63" t="str">
        <f t="shared" si="7"/>
        <v>clean_capacity_types</v>
      </c>
      <c r="E274" s="63" t="str">
        <f t="shared" ref="E274:F274" si="36">E31</f>
        <v>PJM_AtlanticElec</v>
      </c>
      <c r="F274" s="63">
        <f t="shared" si="36"/>
        <v>2025</v>
      </c>
      <c r="G274" s="7">
        <v>0</v>
      </c>
      <c r="H274" s="2">
        <f>IFERROR((1-G274)*VLOOKUP(E274&amp;F274,RPS_to_clean_capacity!$AZ$2:$BF$218,7,FALSE)+G274*VLOOKUP(E274&amp;F274,RPS_to_clean_capacity!$AC$2:$AI$218,7,FALSE),0)</f>
        <v>717.37294921607895</v>
      </c>
      <c r="I274" s="63">
        <f t="shared" si="2"/>
        <v>12499</v>
      </c>
      <c r="J274" s="63">
        <v>0</v>
      </c>
      <c r="K274" s="63"/>
      <c r="L274" s="63"/>
      <c r="M274" s="63"/>
      <c r="N274" s="63">
        <f t="shared" si="3"/>
        <v>9.01E-2</v>
      </c>
      <c r="O274" s="63">
        <v>0</v>
      </c>
      <c r="P274" s="63" t="s">
        <v>12</v>
      </c>
      <c r="Q274" s="63" t="str">
        <f>VLOOKUP(E274,mappings!$C$1:$K$22,6,FALSE)&amp;"-"&amp;D274</f>
        <v>EMAAC-clean_capacity_types</v>
      </c>
      <c r="R274" s="63">
        <f t="shared" si="4"/>
        <v>3</v>
      </c>
      <c r="S274" s="34">
        <f>VLOOKUP(E274&amp;F274,RPS_to_clean_capacity!$AC$2:$AM$218,11,FALSE)</f>
        <v>7.9488285179564105E-2</v>
      </c>
      <c r="T274" s="63">
        <f t="shared" si="5"/>
        <v>1</v>
      </c>
    </row>
    <row r="275" spans="1:20" x14ac:dyDescent="0.2">
      <c r="A275" s="63" t="str">
        <f t="shared" si="0"/>
        <v>PJM_AtlanticElec-clean_capacity_types</v>
      </c>
      <c r="B275" s="63" t="str">
        <f t="shared" si="6"/>
        <v>clean_capacity</v>
      </c>
      <c r="C275" s="63" t="str">
        <f t="shared" si="16"/>
        <v>PJM_AtlanticElec</v>
      </c>
      <c r="D275" s="63" t="str">
        <f t="shared" si="7"/>
        <v>clean_capacity_types</v>
      </c>
      <c r="E275" s="63" t="str">
        <f t="shared" ref="E275:F275" si="37">E32</f>
        <v>PJM_AtlanticElec</v>
      </c>
      <c r="F275" s="63">
        <f t="shared" si="37"/>
        <v>2026</v>
      </c>
      <c r="G275" s="7">
        <v>0</v>
      </c>
      <c r="H275" s="2">
        <f>IFERROR((1-G275)*VLOOKUP(E275&amp;F275,RPS_to_clean_capacity!$AZ$2:$BF$218,7,FALSE)+G275*VLOOKUP(E275&amp;F275,RPS_to_clean_capacity!$AC$2:$AI$218,7,FALSE),0)</f>
        <v>740.35942330175794</v>
      </c>
      <c r="I275" s="63">
        <f t="shared" si="2"/>
        <v>12499</v>
      </c>
      <c r="J275" s="63">
        <v>0</v>
      </c>
      <c r="K275" s="63"/>
      <c r="L275" s="63"/>
      <c r="M275" s="63"/>
      <c r="N275" s="63">
        <f t="shared" si="3"/>
        <v>9.01E-2</v>
      </c>
      <c r="O275" s="63">
        <v>0</v>
      </c>
      <c r="P275" s="63" t="s">
        <v>12</v>
      </c>
      <c r="Q275" s="63" t="str">
        <f>VLOOKUP(E275,mappings!$C$1:$K$22,6,FALSE)&amp;"-"&amp;D275</f>
        <v>EMAAC-clean_capacity_types</v>
      </c>
      <c r="R275" s="63">
        <f t="shared" si="4"/>
        <v>3</v>
      </c>
      <c r="S275" s="34">
        <f>VLOOKUP(E275&amp;F275,RPS_to_clean_capacity!$AC$2:$AM$218,11,FALSE)</f>
        <v>8.2106753415004272E-2</v>
      </c>
      <c r="T275" s="63">
        <f t="shared" si="5"/>
        <v>1</v>
      </c>
    </row>
    <row r="276" spans="1:20" x14ac:dyDescent="0.2">
      <c r="A276" s="63" t="str">
        <f t="shared" si="0"/>
        <v>PJM_AtlanticElec-clean_capacity_types</v>
      </c>
      <c r="B276" s="63" t="str">
        <f t="shared" si="6"/>
        <v>clean_capacity</v>
      </c>
      <c r="C276" s="63" t="str">
        <f t="shared" si="16"/>
        <v>PJM_AtlanticElec</v>
      </c>
      <c r="D276" s="63" t="str">
        <f t="shared" si="7"/>
        <v>clean_capacity_types</v>
      </c>
      <c r="E276" s="63" t="str">
        <f t="shared" ref="E276:F276" si="38">E33</f>
        <v>PJM_AtlanticElec</v>
      </c>
      <c r="F276" s="63">
        <f t="shared" si="38"/>
        <v>2027</v>
      </c>
      <c r="G276" s="7">
        <v>0</v>
      </c>
      <c r="H276" s="2">
        <f>IFERROR((1-G276)*VLOOKUP(E276&amp;F276,RPS_to_clean_capacity!$AZ$2:$BF$218,7,FALSE)+G276*VLOOKUP(E276&amp;F276,RPS_to_clean_capacity!$AC$2:$AI$218,7,FALSE),0)</f>
        <v>816.22868546755001</v>
      </c>
      <c r="I276" s="63">
        <f t="shared" si="2"/>
        <v>12499</v>
      </c>
      <c r="J276" s="63">
        <v>0</v>
      </c>
      <c r="K276" s="63"/>
      <c r="L276" s="63"/>
      <c r="M276" s="63"/>
      <c r="N276" s="63">
        <f t="shared" si="3"/>
        <v>9.01E-2</v>
      </c>
      <c r="O276" s="63">
        <v>0</v>
      </c>
      <c r="P276" s="63" t="s">
        <v>12</v>
      </c>
      <c r="Q276" s="63" t="str">
        <f>VLOOKUP(E276,mappings!$C$1:$K$22,6,FALSE)&amp;"-"&amp;D276</f>
        <v>EMAAC-clean_capacity_types</v>
      </c>
      <c r="R276" s="63">
        <f t="shared" si="4"/>
        <v>3</v>
      </c>
      <c r="S276" s="34">
        <f>VLOOKUP(E276&amp;F276,RPS_to_clean_capacity!$AC$2:$AM$218,11,FALSE)</f>
        <v>8.4385020060332327E-2</v>
      </c>
      <c r="T276" s="63">
        <f t="shared" si="5"/>
        <v>1</v>
      </c>
    </row>
    <row r="277" spans="1:20" x14ac:dyDescent="0.2">
      <c r="A277" s="63" t="str">
        <f t="shared" si="0"/>
        <v>PJM_AtlanticElec-clean_capacity_types</v>
      </c>
      <c r="B277" s="63" t="str">
        <f t="shared" si="6"/>
        <v>clean_capacity</v>
      </c>
      <c r="C277" s="63" t="str">
        <f t="shared" si="16"/>
        <v>PJM_AtlanticElec</v>
      </c>
      <c r="D277" s="63" t="str">
        <f t="shared" si="7"/>
        <v>clean_capacity_types</v>
      </c>
      <c r="E277" s="63" t="str">
        <f t="shared" ref="E277:F277" si="39">E34</f>
        <v>PJM_AtlanticElec</v>
      </c>
      <c r="F277" s="63">
        <f t="shared" si="39"/>
        <v>2028</v>
      </c>
      <c r="G277" s="7">
        <v>0</v>
      </c>
      <c r="H277" s="2">
        <f>IFERROR((1-G277)*VLOOKUP(E277&amp;F277,RPS_to_clean_capacity!$AZ$2:$BF$218,7,FALSE)+G277*VLOOKUP(E277&amp;F277,RPS_to_clean_capacity!$AC$2:$AI$218,7,FALSE),0)</f>
        <v>828.96053877942495</v>
      </c>
      <c r="I277" s="63">
        <f t="shared" si="2"/>
        <v>12499</v>
      </c>
      <c r="J277" s="63">
        <v>0</v>
      </c>
      <c r="K277" s="63"/>
      <c r="L277" s="63"/>
      <c r="M277" s="63"/>
      <c r="N277" s="63">
        <f t="shared" si="3"/>
        <v>9.01E-2</v>
      </c>
      <c r="O277" s="63">
        <v>0</v>
      </c>
      <c r="P277" s="63" t="s">
        <v>12</v>
      </c>
      <c r="Q277" s="63" t="str">
        <f>VLOOKUP(E277,mappings!$C$1:$K$22,6,FALSE)&amp;"-"&amp;D277</f>
        <v>EMAAC-clean_capacity_types</v>
      </c>
      <c r="R277" s="63">
        <f t="shared" si="4"/>
        <v>3</v>
      </c>
      <c r="S277" s="34">
        <f>VLOOKUP(E277&amp;F277,RPS_to_clean_capacity!$AC$2:$AM$218,11,FALSE)</f>
        <v>8.6579772938697383E-2</v>
      </c>
      <c r="T277" s="63">
        <f t="shared" si="5"/>
        <v>1</v>
      </c>
    </row>
    <row r="278" spans="1:20" x14ac:dyDescent="0.2">
      <c r="A278" s="63" t="str">
        <f t="shared" si="0"/>
        <v>PJM_AtlanticElec-clean_capacity_types</v>
      </c>
      <c r="B278" s="63" t="str">
        <f t="shared" si="6"/>
        <v>clean_capacity</v>
      </c>
      <c r="C278" s="63" t="str">
        <f t="shared" si="16"/>
        <v>PJM_AtlanticElec</v>
      </c>
      <c r="D278" s="63" t="str">
        <f t="shared" si="7"/>
        <v>clean_capacity_types</v>
      </c>
      <c r="E278" s="63" t="str">
        <f t="shared" ref="E278:F278" si="40">E35</f>
        <v>PJM_AtlanticElec</v>
      </c>
      <c r="F278" s="63">
        <f t="shared" si="40"/>
        <v>2029</v>
      </c>
      <c r="G278" s="7">
        <v>0</v>
      </c>
      <c r="H278" s="2">
        <f>IFERROR((1-G278)*VLOOKUP(E278&amp;F278,RPS_to_clean_capacity!$AZ$2:$BF$218,7,FALSE)+G278*VLOOKUP(E278&amp;F278,RPS_to_clean_capacity!$AC$2:$AI$218,7,FALSE),0)</f>
        <v>850.67292255118491</v>
      </c>
      <c r="I278" s="63">
        <f t="shared" si="2"/>
        <v>12499</v>
      </c>
      <c r="J278" s="63">
        <v>0</v>
      </c>
      <c r="K278" s="63"/>
      <c r="L278" s="63"/>
      <c r="M278" s="63"/>
      <c r="N278" s="63">
        <f t="shared" si="3"/>
        <v>9.01E-2</v>
      </c>
      <c r="O278" s="63">
        <v>0</v>
      </c>
      <c r="P278" s="63" t="s">
        <v>12</v>
      </c>
      <c r="Q278" s="63" t="str">
        <f>VLOOKUP(E278,mappings!$C$1:$K$22,6,FALSE)&amp;"-"&amp;D278</f>
        <v>EMAAC-clean_capacity_types</v>
      </c>
      <c r="R278" s="63">
        <f t="shared" si="4"/>
        <v>3</v>
      </c>
      <c r="S278" s="34">
        <f>VLOOKUP(E278&amp;F278,RPS_to_clean_capacity!$AC$2:$AM$218,11,FALSE)</f>
        <v>8.8373683810196821E-2</v>
      </c>
      <c r="T278" s="63">
        <f t="shared" si="5"/>
        <v>1</v>
      </c>
    </row>
    <row r="279" spans="1:20" x14ac:dyDescent="0.2">
      <c r="A279" s="63" t="str">
        <f t="shared" si="0"/>
        <v>PJM_AtlanticElec-clean_capacity_types</v>
      </c>
      <c r="B279" s="63" t="str">
        <f t="shared" si="6"/>
        <v>clean_capacity</v>
      </c>
      <c r="C279" s="63" t="str">
        <f t="shared" si="16"/>
        <v>PJM_AtlanticElec</v>
      </c>
      <c r="D279" s="63" t="str">
        <f t="shared" si="7"/>
        <v>clean_capacity_types</v>
      </c>
      <c r="E279" s="63" t="str">
        <f t="shared" ref="E279:F279" si="41">E36</f>
        <v>PJM_AtlanticElec</v>
      </c>
      <c r="F279" s="63">
        <f t="shared" si="41"/>
        <v>2030</v>
      </c>
      <c r="G279" s="7">
        <v>0</v>
      </c>
      <c r="H279" s="2">
        <f>IFERROR((1-G279)*VLOOKUP(E279&amp;F279,RPS_to_clean_capacity!$AZ$2:$BF$218,7,FALSE)+G279*VLOOKUP(E279&amp;F279,RPS_to_clean_capacity!$AC$2:$AI$218,7,FALSE),0)</f>
        <v>906.31581321391297</v>
      </c>
      <c r="I279" s="63">
        <f t="shared" si="2"/>
        <v>12499</v>
      </c>
      <c r="J279" s="63">
        <v>0</v>
      </c>
      <c r="K279" s="63"/>
      <c r="L279" s="63"/>
      <c r="M279" s="63"/>
      <c r="N279" s="63">
        <f t="shared" si="3"/>
        <v>9.01E-2</v>
      </c>
      <c r="O279" s="63">
        <v>0</v>
      </c>
      <c r="P279" s="63" t="s">
        <v>12</v>
      </c>
      <c r="Q279" s="63" t="str">
        <f>VLOOKUP(E279,mappings!$C$1:$K$22,6,FALSE)&amp;"-"&amp;D279</f>
        <v>EMAAC-clean_capacity_types</v>
      </c>
      <c r="R279" s="63">
        <f t="shared" si="4"/>
        <v>3</v>
      </c>
      <c r="S279" s="34">
        <f>VLOOKUP(E279&amp;F279,RPS_to_clean_capacity!$AC$2:$AM$218,11,FALSE)</f>
        <v>9.018412126336163E-2</v>
      </c>
      <c r="T279" s="63">
        <f t="shared" si="5"/>
        <v>1</v>
      </c>
    </row>
    <row r="280" spans="1:20" x14ac:dyDescent="0.2">
      <c r="A280" s="63" t="str">
        <f t="shared" si="0"/>
        <v>PJM_AtlanticElec-clean_capacity_types</v>
      </c>
      <c r="B280" s="63" t="str">
        <f t="shared" si="6"/>
        <v>clean_capacity</v>
      </c>
      <c r="C280" s="63" t="str">
        <f t="shared" si="16"/>
        <v>PJM_AtlanticElec</v>
      </c>
      <c r="D280" s="63" t="str">
        <f t="shared" si="7"/>
        <v>clean_capacity_types</v>
      </c>
      <c r="E280" s="63" t="str">
        <f t="shared" ref="E280:F280" si="42">E37</f>
        <v>PJM_AtlanticElec</v>
      </c>
      <c r="F280" s="63">
        <f t="shared" si="42"/>
        <v>2031</v>
      </c>
      <c r="G280" s="7">
        <v>0</v>
      </c>
      <c r="H280" s="2">
        <f>IFERROR((1-G280)*VLOOKUP(E280&amp;F280,RPS_to_clean_capacity!$AZ$2:$BF$218,7,FALSE)+G280*VLOOKUP(E280&amp;F280,RPS_to_clean_capacity!$AC$2:$AI$218,7,FALSE),0)</f>
        <v>0</v>
      </c>
      <c r="I280" s="63">
        <f t="shared" si="2"/>
        <v>12499</v>
      </c>
      <c r="J280" s="63">
        <v>0</v>
      </c>
      <c r="K280" s="63"/>
      <c r="L280" s="63"/>
      <c r="M280" s="63"/>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 t="shared" si="6"/>
        <v>clean_capacity</v>
      </c>
      <c r="C281" s="63" t="str">
        <f t="shared" si="16"/>
        <v>PJM_BaltimoreGE</v>
      </c>
      <c r="D281" s="63" t="str">
        <f t="shared" si="7"/>
        <v>clean_capacity_types</v>
      </c>
      <c r="E281" s="63" t="str">
        <f t="shared" ref="E281:F281" si="43">E38</f>
        <v>PJM_BaltimoreGE</v>
      </c>
      <c r="F281" s="63">
        <f t="shared" si="43"/>
        <v>2023</v>
      </c>
      <c r="G281" s="7">
        <v>0</v>
      </c>
      <c r="H281" s="2">
        <f>IFERROR((1-G281)*VLOOKUP(E281&amp;F281,RPS_to_clean_capacity!$AZ$2:$BF$218,7,FALSE)+G281*VLOOKUP(E281&amp;F281,RPS_to_clean_capacity!$AC$2:$AI$218,7,FALSE),0)</f>
        <v>2187.7184650433942</v>
      </c>
      <c r="I281" s="63">
        <f t="shared" si="2"/>
        <v>14561</v>
      </c>
      <c r="J281" s="63">
        <v>0</v>
      </c>
      <c r="K281" s="63"/>
      <c r="L281" s="63"/>
      <c r="M281" s="63"/>
      <c r="N281" s="63">
        <f t="shared" si="3"/>
        <v>9.01E-2</v>
      </c>
      <c r="O281" s="63">
        <v>0</v>
      </c>
      <c r="P281" s="63" t="s">
        <v>12</v>
      </c>
      <c r="Q281" s="63" t="str">
        <f>VLOOKUP(E281,mappings!$C$1:$K$22,6,FALSE)&amp;"-"&amp;D281</f>
        <v>SWMAAC-clean_capacity_types</v>
      </c>
      <c r="R281" s="63">
        <f t="shared" si="4"/>
        <v>3</v>
      </c>
      <c r="S281" s="34">
        <f>VLOOKUP(E281&amp;F281,RPS_to_clean_capacity!$AC$2:$AM$218,11,FALSE)</f>
        <v>0.50545981781855087</v>
      </c>
      <c r="T281" s="63">
        <f t="shared" si="5"/>
        <v>1</v>
      </c>
    </row>
    <row r="282" spans="1:20" x14ac:dyDescent="0.2">
      <c r="A282" s="63" t="str">
        <f t="shared" si="0"/>
        <v>PJM_BaltimoreGE-clean_capacity_types</v>
      </c>
      <c r="B282" s="63" t="str">
        <f t="shared" si="6"/>
        <v>clean_capacity</v>
      </c>
      <c r="C282" s="63" t="str">
        <f t="shared" si="16"/>
        <v>PJM_BaltimoreGE</v>
      </c>
      <c r="D282" s="63" t="str">
        <f t="shared" si="7"/>
        <v>clean_capacity_types</v>
      </c>
      <c r="E282" s="63" t="str">
        <f t="shared" ref="E282:F282" si="44">E39</f>
        <v>PJM_BaltimoreGE</v>
      </c>
      <c r="F282" s="63">
        <f t="shared" si="44"/>
        <v>2024</v>
      </c>
      <c r="G282" s="7">
        <v>0</v>
      </c>
      <c r="H282" s="2">
        <f>IFERROR((1-G282)*VLOOKUP(E282&amp;F282,RPS_to_clean_capacity!$AZ$2:$BF$218,7,FALSE)+G282*VLOOKUP(E282&amp;F282,RPS_to_clean_capacity!$AC$2:$AI$218,7,FALSE),0)</f>
        <v>2187.7184650433942</v>
      </c>
      <c r="I282" s="63">
        <f t="shared" si="2"/>
        <v>14561</v>
      </c>
      <c r="J282" s="63">
        <v>0</v>
      </c>
      <c r="K282" s="63"/>
      <c r="L282" s="63"/>
      <c r="M282" s="63"/>
      <c r="N282" s="63">
        <f t="shared" si="3"/>
        <v>9.01E-2</v>
      </c>
      <c r="O282" s="63">
        <v>0</v>
      </c>
      <c r="P282" s="63" t="s">
        <v>12</v>
      </c>
      <c r="Q282" s="63" t="str">
        <f>VLOOKUP(E282,mappings!$C$1:$K$22,6,FALSE)&amp;"-"&amp;D282</f>
        <v>SWMAAC-clean_capacity_types</v>
      </c>
      <c r="R282" s="63">
        <f t="shared" si="4"/>
        <v>3</v>
      </c>
      <c r="S282" s="34">
        <f>VLOOKUP(E282&amp;F282,RPS_to_clean_capacity!$AC$2:$AM$218,11,FALSE)</f>
        <v>0.49726723560999736</v>
      </c>
      <c r="T282" s="63">
        <f t="shared" si="5"/>
        <v>1</v>
      </c>
    </row>
    <row r="283" spans="1:20" x14ac:dyDescent="0.2">
      <c r="A283" s="63" t="str">
        <f t="shared" si="0"/>
        <v>PJM_BaltimoreGE-clean_capacity_types</v>
      </c>
      <c r="B283" s="63" t="str">
        <f t="shared" si="6"/>
        <v>clean_capacity</v>
      </c>
      <c r="C283" s="63" t="str">
        <f t="shared" si="16"/>
        <v>PJM_BaltimoreGE</v>
      </c>
      <c r="D283" s="63" t="str">
        <f t="shared" si="7"/>
        <v>clean_capacity_types</v>
      </c>
      <c r="E283" s="63" t="str">
        <f t="shared" ref="E283:F283" si="45">E40</f>
        <v>PJM_BaltimoreGE</v>
      </c>
      <c r="F283" s="63">
        <f t="shared" si="45"/>
        <v>2025</v>
      </c>
      <c r="G283" s="7">
        <v>0</v>
      </c>
      <c r="H283" s="2">
        <f>IFERROR((1-G283)*VLOOKUP(E283&amp;F283,RPS_to_clean_capacity!$AZ$2:$BF$218,7,FALSE)+G283*VLOOKUP(E283&amp;F283,RPS_to_clean_capacity!$AC$2:$AI$218,7,FALSE),0)</f>
        <v>2347.5244399353419</v>
      </c>
      <c r="I283" s="63">
        <f t="shared" si="2"/>
        <v>14561</v>
      </c>
      <c r="J283" s="63">
        <v>0</v>
      </c>
      <c r="K283" s="63"/>
      <c r="L283" s="63"/>
      <c r="M283" s="63"/>
      <c r="N283" s="63">
        <f t="shared" si="3"/>
        <v>9.01E-2</v>
      </c>
      <c r="O283" s="63">
        <v>0</v>
      </c>
      <c r="P283" s="63" t="s">
        <v>12</v>
      </c>
      <c r="Q283" s="63" t="str">
        <f>VLOOKUP(E283,mappings!$C$1:$K$22,6,FALSE)&amp;"-"&amp;D283</f>
        <v>SWMAAC-clean_capacity_types</v>
      </c>
      <c r="R283" s="63">
        <f t="shared" si="4"/>
        <v>3</v>
      </c>
      <c r="S283" s="34">
        <f>VLOOKUP(E283&amp;F283,RPS_to_clean_capacity!$AC$2:$AM$218,11,FALSE)</f>
        <v>0.48845743355818599</v>
      </c>
      <c r="T283" s="63">
        <f t="shared" si="5"/>
        <v>1</v>
      </c>
    </row>
    <row r="284" spans="1:20" x14ac:dyDescent="0.2">
      <c r="A284" s="63" t="str">
        <f t="shared" si="0"/>
        <v>PJM_BaltimoreGE-clean_capacity_types</v>
      </c>
      <c r="B284" s="63" t="str">
        <f t="shared" si="6"/>
        <v>clean_capacity</v>
      </c>
      <c r="C284" s="63" t="str">
        <f t="shared" si="16"/>
        <v>PJM_BaltimoreGE</v>
      </c>
      <c r="D284" s="63" t="str">
        <f t="shared" si="7"/>
        <v>clean_capacity_types</v>
      </c>
      <c r="E284" s="63" t="str">
        <f t="shared" ref="E284:F284" si="46">E41</f>
        <v>PJM_BaltimoreGE</v>
      </c>
      <c r="F284" s="63">
        <f t="shared" si="46"/>
        <v>2026</v>
      </c>
      <c r="G284" s="7">
        <v>0</v>
      </c>
      <c r="H284" s="2">
        <f>IFERROR((1-G284)*VLOOKUP(E284&amp;F284,RPS_to_clean_capacity!$AZ$2:$BF$218,7,FALSE)+G284*VLOOKUP(E284&amp;F284,RPS_to_clean_capacity!$AC$2:$AI$218,7,FALSE),0)</f>
        <v>2552.8500352345309</v>
      </c>
      <c r="I284" s="63">
        <f t="shared" si="2"/>
        <v>14561</v>
      </c>
      <c r="J284" s="63">
        <v>0</v>
      </c>
      <c r="K284" s="63"/>
      <c r="L284" s="63"/>
      <c r="M284" s="63"/>
      <c r="N284" s="63">
        <f t="shared" si="3"/>
        <v>9.01E-2</v>
      </c>
      <c r="O284" s="63">
        <v>0</v>
      </c>
      <c r="P284" s="63" t="s">
        <v>12</v>
      </c>
      <c r="Q284" s="63" t="str">
        <f>VLOOKUP(E284,mappings!$C$1:$K$22,6,FALSE)&amp;"-"&amp;D284</f>
        <v>SWMAAC-clean_capacity_types</v>
      </c>
      <c r="R284" s="63">
        <f t="shared" si="4"/>
        <v>3</v>
      </c>
      <c r="S284" s="34">
        <f>VLOOKUP(E284&amp;F284,RPS_to_clean_capacity!$AC$2:$AM$218,11,FALSE)</f>
        <v>0.48341946556905152</v>
      </c>
      <c r="T284" s="63">
        <f t="shared" si="5"/>
        <v>1</v>
      </c>
    </row>
    <row r="285" spans="1:20" x14ac:dyDescent="0.2">
      <c r="A285" s="63" t="str">
        <f t="shared" si="0"/>
        <v>PJM_BaltimoreGE-clean_capacity_types</v>
      </c>
      <c r="B285" s="63" t="str">
        <f t="shared" si="6"/>
        <v>clean_capacity</v>
      </c>
      <c r="C285" s="63" t="str">
        <f t="shared" si="16"/>
        <v>PJM_BaltimoreGE</v>
      </c>
      <c r="D285" s="63" t="str">
        <f t="shared" si="7"/>
        <v>clean_capacity_types</v>
      </c>
      <c r="E285" s="63" t="str">
        <f t="shared" ref="E285:F285" si="47">E42</f>
        <v>PJM_BaltimoreGE</v>
      </c>
      <c r="F285" s="63">
        <f t="shared" si="47"/>
        <v>2027</v>
      </c>
      <c r="G285" s="7">
        <v>0</v>
      </c>
      <c r="H285" s="2">
        <f>IFERROR((1-G285)*VLOOKUP(E285&amp;F285,RPS_to_clean_capacity!$AZ$2:$BF$218,7,FALSE)+G285*VLOOKUP(E285&amp;F285,RPS_to_clean_capacity!$AC$2:$AI$218,7,FALSE),0)</f>
        <v>2610.1988642209631</v>
      </c>
      <c r="I285" s="63">
        <f t="shared" si="2"/>
        <v>14561</v>
      </c>
      <c r="J285" s="63">
        <v>0</v>
      </c>
      <c r="K285" s="63"/>
      <c r="L285" s="63"/>
      <c r="M285" s="63"/>
      <c r="N285" s="63">
        <f t="shared" si="3"/>
        <v>9.01E-2</v>
      </c>
      <c r="O285" s="63">
        <v>0</v>
      </c>
      <c r="P285" s="63" t="s">
        <v>12</v>
      </c>
      <c r="Q285" s="63" t="str">
        <f>VLOOKUP(E285,mappings!$C$1:$K$22,6,FALSE)&amp;"-"&amp;D285</f>
        <v>SWMAAC-clean_capacity_types</v>
      </c>
      <c r="R285" s="63">
        <f t="shared" si="4"/>
        <v>3</v>
      </c>
      <c r="S285" s="34">
        <f>VLOOKUP(E285&amp;F285,RPS_to_clean_capacity!$AC$2:$AM$218,11,FALSE)</f>
        <v>0.48183877071268849</v>
      </c>
      <c r="T285" s="63">
        <f t="shared" si="5"/>
        <v>1</v>
      </c>
    </row>
    <row r="286" spans="1:20" x14ac:dyDescent="0.2">
      <c r="A286" s="63" t="str">
        <f t="shared" si="0"/>
        <v>PJM_BaltimoreGE-clean_capacity_types</v>
      </c>
      <c r="B286" s="63" t="str">
        <f t="shared" si="6"/>
        <v>clean_capacity</v>
      </c>
      <c r="C286" s="63" t="str">
        <f t="shared" si="16"/>
        <v>PJM_BaltimoreGE</v>
      </c>
      <c r="D286" s="63" t="str">
        <f t="shared" si="7"/>
        <v>clean_capacity_types</v>
      </c>
      <c r="E286" s="63" t="str">
        <f t="shared" ref="E286:F286" si="48">E43</f>
        <v>PJM_BaltimoreGE</v>
      </c>
      <c r="F286" s="63">
        <f t="shared" si="48"/>
        <v>2028</v>
      </c>
      <c r="G286" s="7">
        <v>0</v>
      </c>
      <c r="H286" s="2">
        <f>IFERROR((1-G286)*VLOOKUP(E286&amp;F286,RPS_to_clean_capacity!$AZ$2:$BF$218,7,FALSE)+G286*VLOOKUP(E286&amp;F286,RPS_to_clean_capacity!$AC$2:$AI$218,7,FALSE),0)</f>
        <v>2551.9240383826932</v>
      </c>
      <c r="I286" s="63">
        <f t="shared" si="2"/>
        <v>14561</v>
      </c>
      <c r="J286" s="63">
        <v>0</v>
      </c>
      <c r="K286" s="63"/>
      <c r="L286" s="63"/>
      <c r="M286" s="63"/>
      <c r="N286" s="63">
        <f t="shared" si="3"/>
        <v>9.01E-2</v>
      </c>
      <c r="O286" s="63">
        <v>0</v>
      </c>
      <c r="P286" s="63" t="s">
        <v>12</v>
      </c>
      <c r="Q286" s="63" t="str">
        <f>VLOOKUP(E286,mappings!$C$1:$K$22,6,FALSE)&amp;"-"&amp;D286</f>
        <v>SWMAAC-clean_capacity_types</v>
      </c>
      <c r="R286" s="63">
        <f t="shared" si="4"/>
        <v>3</v>
      </c>
      <c r="S286" s="34">
        <f>VLOOKUP(E286&amp;F286,RPS_to_clean_capacity!$AC$2:$AM$218,11,FALSE)</f>
        <v>0.4763933867393898</v>
      </c>
      <c r="T286" s="63">
        <f t="shared" si="5"/>
        <v>1</v>
      </c>
    </row>
    <row r="287" spans="1:20" x14ac:dyDescent="0.2">
      <c r="A287" s="63" t="str">
        <f t="shared" si="0"/>
        <v>PJM_BaltimoreGE-clean_capacity_types</v>
      </c>
      <c r="B287" s="63" t="str">
        <f t="shared" si="6"/>
        <v>clean_capacity</v>
      </c>
      <c r="C287" s="63" t="str">
        <f t="shared" si="16"/>
        <v>PJM_BaltimoreGE</v>
      </c>
      <c r="D287" s="63" t="str">
        <f t="shared" si="7"/>
        <v>clean_capacity_types</v>
      </c>
      <c r="E287" s="63" t="str">
        <f t="shared" ref="E287:F287" si="49">E44</f>
        <v>PJM_BaltimoreGE</v>
      </c>
      <c r="F287" s="63">
        <f t="shared" si="49"/>
        <v>2029</v>
      </c>
      <c r="G287" s="7">
        <v>0</v>
      </c>
      <c r="H287" s="2">
        <f>IFERROR((1-G287)*VLOOKUP(E287&amp;F287,RPS_to_clean_capacity!$AZ$2:$BF$218,7,FALSE)+G287*VLOOKUP(E287&amp;F287,RPS_to_clean_capacity!$AC$2:$AI$218,7,FALSE),0)</f>
        <v>2597.7394628089251</v>
      </c>
      <c r="I287" s="63">
        <f t="shared" si="2"/>
        <v>14561</v>
      </c>
      <c r="J287" s="63">
        <v>0</v>
      </c>
      <c r="K287" s="63"/>
      <c r="L287" s="63"/>
      <c r="M287" s="63"/>
      <c r="N287" s="63">
        <f t="shared" si="3"/>
        <v>9.01E-2</v>
      </c>
      <c r="O287" s="63">
        <v>0</v>
      </c>
      <c r="P287" s="63" t="s">
        <v>12</v>
      </c>
      <c r="Q287" s="63" t="str">
        <f>VLOOKUP(E287,mappings!$C$1:$K$22,6,FALSE)&amp;"-"&amp;D287</f>
        <v>SWMAAC-clean_capacity_types</v>
      </c>
      <c r="R287" s="63">
        <f t="shared" si="4"/>
        <v>3</v>
      </c>
      <c r="S287" s="34">
        <f>VLOOKUP(E287&amp;F287,RPS_to_clean_capacity!$AC$2:$AM$218,11,FALSE)</f>
        <v>0.47826140083690744</v>
      </c>
      <c r="T287" s="63">
        <f t="shared" si="5"/>
        <v>1</v>
      </c>
    </row>
    <row r="288" spans="1:20" x14ac:dyDescent="0.2">
      <c r="A288" s="63" t="str">
        <f t="shared" si="0"/>
        <v>PJM_BaltimoreGE-clean_capacity_types</v>
      </c>
      <c r="B288" s="63" t="str">
        <f t="shared" si="6"/>
        <v>clean_capacity</v>
      </c>
      <c r="C288" s="63" t="str">
        <f t="shared" si="16"/>
        <v>PJM_BaltimoreGE</v>
      </c>
      <c r="D288" s="63" t="str">
        <f t="shared" si="7"/>
        <v>clean_capacity_types</v>
      </c>
      <c r="E288" s="63" t="str">
        <f t="shared" ref="E288:F288" si="50">E45</f>
        <v>PJM_BaltimoreGE</v>
      </c>
      <c r="F288" s="63">
        <f t="shared" si="50"/>
        <v>2030</v>
      </c>
      <c r="G288" s="7">
        <v>0</v>
      </c>
      <c r="H288" s="2">
        <f>IFERROR((1-G288)*VLOOKUP(E288&amp;F288,RPS_to_clean_capacity!$AZ$2:$BF$218,7,FALSE)+G288*VLOOKUP(E288&amp;F288,RPS_to_clean_capacity!$AC$2:$AI$218,7,FALSE),0)</f>
        <v>2648.157966978376</v>
      </c>
      <c r="I288" s="63">
        <f t="shared" si="2"/>
        <v>14561</v>
      </c>
      <c r="J288" s="63">
        <v>0</v>
      </c>
      <c r="K288" s="63"/>
      <c r="L288" s="63"/>
      <c r="M288" s="63"/>
      <c r="N288" s="63">
        <f t="shared" si="3"/>
        <v>9.01E-2</v>
      </c>
      <c r="O288" s="63">
        <v>0</v>
      </c>
      <c r="P288" s="63" t="s">
        <v>12</v>
      </c>
      <c r="Q288" s="63" t="str">
        <f>VLOOKUP(E288,mappings!$C$1:$K$22,6,FALSE)&amp;"-"&amp;D288</f>
        <v>SWMAAC-clean_capacity_types</v>
      </c>
      <c r="R288" s="63">
        <f t="shared" si="4"/>
        <v>3</v>
      </c>
      <c r="S288" s="34">
        <f>VLOOKUP(E288&amp;F288,RPS_to_clean_capacity!$AC$2:$AM$218,11,FALSE)</f>
        <v>0.47636575625087035</v>
      </c>
      <c r="T288" s="63">
        <f t="shared" si="5"/>
        <v>1</v>
      </c>
    </row>
    <row r="289" spans="1:20" x14ac:dyDescent="0.2">
      <c r="A289" s="63" t="str">
        <f t="shared" si="0"/>
        <v>PJM_BaltimoreGE-clean_capacity_types</v>
      </c>
      <c r="B289" s="63" t="str">
        <f t="shared" si="6"/>
        <v>clean_capacity</v>
      </c>
      <c r="C289" s="63" t="str">
        <f t="shared" si="16"/>
        <v>PJM_BaltimoreGE</v>
      </c>
      <c r="D289" s="63" t="str">
        <f t="shared" si="7"/>
        <v>clean_capacity_types</v>
      </c>
      <c r="E289" s="63" t="str">
        <f t="shared" ref="E289:F289" si="51">E46</f>
        <v>PJM_BaltimoreGE</v>
      </c>
      <c r="F289" s="63">
        <f t="shared" si="51"/>
        <v>2031</v>
      </c>
      <c r="G289" s="7">
        <v>0</v>
      </c>
      <c r="H289" s="2">
        <f>IFERROR((1-G289)*VLOOKUP(E289&amp;F289,RPS_to_clean_capacity!$AZ$2:$BF$218,7,FALSE)+G289*VLOOKUP(E289&amp;F289,RPS_to_clean_capacity!$AC$2:$AI$218,7,FALSE),0)</f>
        <v>0</v>
      </c>
      <c r="I289" s="63">
        <f t="shared" si="2"/>
        <v>14561</v>
      </c>
      <c r="J289" s="63">
        <v>0</v>
      </c>
      <c r="K289" s="63"/>
      <c r="L289" s="63"/>
      <c r="M289" s="63"/>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 t="shared" si="6"/>
        <v>clean_capacity</v>
      </c>
      <c r="C290" s="63" t="str">
        <f t="shared" si="16"/>
        <v>PJM_ComEd</v>
      </c>
      <c r="D290" s="63" t="str">
        <f t="shared" si="7"/>
        <v>clean_capacity_types</v>
      </c>
      <c r="E290" s="63" t="str">
        <f t="shared" ref="E290:F290" si="52">E47</f>
        <v>PJM_ComEd</v>
      </c>
      <c r="F290" s="63">
        <f t="shared" si="52"/>
        <v>2023</v>
      </c>
      <c r="G290" s="7">
        <v>0</v>
      </c>
      <c r="H290" s="2">
        <f>IFERROR((1-G290)*VLOOKUP(E290&amp;F290,RPS_to_clean_capacity!$AZ$2:$BF$218,7,FALSE)+G290*VLOOKUP(E290&amp;F290,RPS_to_clean_capacity!$AC$2:$AI$218,7,FALSE),0)</f>
        <v>13097.836296543901</v>
      </c>
      <c r="I290" s="63">
        <f t="shared" si="2"/>
        <v>1300</v>
      </c>
      <c r="J290" s="63">
        <v>0</v>
      </c>
      <c r="K290" s="63"/>
      <c r="L290" s="63"/>
      <c r="M290" s="63"/>
      <c r="N290" s="63">
        <f t="shared" si="3"/>
        <v>9.01E-2</v>
      </c>
      <c r="O290" s="63">
        <v>0</v>
      </c>
      <c r="P290" s="63" t="s">
        <v>12</v>
      </c>
      <c r="Q290" s="63" t="str">
        <f>VLOOKUP(E290,mappings!$C$1:$K$22,6,FALSE)&amp;"-"&amp;D290</f>
        <v>WEST-clean_capacity_types</v>
      </c>
      <c r="R290" s="63">
        <f t="shared" si="4"/>
        <v>2</v>
      </c>
      <c r="S290" s="34">
        <f>VLOOKUP(E290&amp;F290,RPS_to_clean_capacity!$AC$2:$AM$218,11,FALSE)</f>
        <v>0.72305610421138278</v>
      </c>
      <c r="T290" s="63">
        <f t="shared" si="5"/>
        <v>1</v>
      </c>
    </row>
    <row r="291" spans="1:20" x14ac:dyDescent="0.2">
      <c r="A291" s="63" t="str">
        <f t="shared" si="0"/>
        <v>PJM_ComEd-clean_capacity_types</v>
      </c>
      <c r="B291" s="63" t="str">
        <f t="shared" si="6"/>
        <v>clean_capacity</v>
      </c>
      <c r="C291" s="63" t="str">
        <f t="shared" si="16"/>
        <v>PJM_ComEd</v>
      </c>
      <c r="D291" s="63" t="str">
        <f t="shared" si="7"/>
        <v>clean_capacity_types</v>
      </c>
      <c r="E291" s="63" t="str">
        <f t="shared" ref="E291:F291" si="53">E48</f>
        <v>PJM_ComEd</v>
      </c>
      <c r="F291" s="63">
        <f t="shared" si="53"/>
        <v>2024</v>
      </c>
      <c r="G291" s="7">
        <v>0</v>
      </c>
      <c r="H291" s="2">
        <f>IFERROR((1-G291)*VLOOKUP(E291&amp;F291,RPS_to_clean_capacity!$AZ$2:$BF$218,7,FALSE)+G291*VLOOKUP(E291&amp;F291,RPS_to_clean_capacity!$AC$2:$AI$218,7,FALSE),0)</f>
        <v>13148.1462965439</v>
      </c>
      <c r="I291" s="63">
        <f t="shared" si="2"/>
        <v>1300</v>
      </c>
      <c r="J291" s="63">
        <v>0</v>
      </c>
      <c r="K291" s="63"/>
      <c r="L291" s="63"/>
      <c r="M291" s="63"/>
      <c r="N291" s="63">
        <f t="shared" si="3"/>
        <v>9.01E-2</v>
      </c>
      <c r="O291" s="63">
        <v>0</v>
      </c>
      <c r="P291" s="63" t="s">
        <v>12</v>
      </c>
      <c r="Q291" s="63" t="str">
        <f>VLOOKUP(E291,mappings!$C$1:$K$22,6,FALSE)&amp;"-"&amp;D291</f>
        <v>WEST-clean_capacity_types</v>
      </c>
      <c r="R291" s="63">
        <f t="shared" si="4"/>
        <v>2</v>
      </c>
      <c r="S291" s="34">
        <f>VLOOKUP(E291&amp;F291,RPS_to_clean_capacity!$AC$2:$AM$218,11,FALSE)</f>
        <v>0.71733100209851119</v>
      </c>
      <c r="T291" s="63">
        <f t="shared" si="5"/>
        <v>1</v>
      </c>
    </row>
    <row r="292" spans="1:20" x14ac:dyDescent="0.2">
      <c r="A292" s="63" t="str">
        <f t="shared" si="0"/>
        <v>PJM_ComEd-clean_capacity_types</v>
      </c>
      <c r="B292" s="63" t="str">
        <f t="shared" si="6"/>
        <v>clean_capacity</v>
      </c>
      <c r="C292" s="63" t="str">
        <f t="shared" si="16"/>
        <v>PJM_ComEd</v>
      </c>
      <c r="D292" s="63" t="str">
        <f t="shared" si="7"/>
        <v>clean_capacity_types</v>
      </c>
      <c r="E292" s="63" t="str">
        <f t="shared" ref="E292:F292" si="54">E49</f>
        <v>PJM_ComEd</v>
      </c>
      <c r="F292" s="63">
        <f t="shared" si="54"/>
        <v>2025</v>
      </c>
      <c r="G292" s="7">
        <v>0</v>
      </c>
      <c r="H292" s="2">
        <f>IFERROR((1-G292)*VLOOKUP(E292&amp;F292,RPS_to_clean_capacity!$AZ$2:$BF$218,7,FALSE)+G292*VLOOKUP(E292&amp;F292,RPS_to_clean_capacity!$AC$2:$AI$218,7,FALSE),0)</f>
        <v>13080.141758124801</v>
      </c>
      <c r="I292" s="63">
        <f t="shared" si="2"/>
        <v>1300</v>
      </c>
      <c r="J292" s="63">
        <v>0</v>
      </c>
      <c r="K292" s="63"/>
      <c r="L292" s="63"/>
      <c r="M292" s="63"/>
      <c r="N292" s="63">
        <f t="shared" si="3"/>
        <v>9.01E-2</v>
      </c>
      <c r="O292" s="63">
        <v>0</v>
      </c>
      <c r="P292" s="63" t="s">
        <v>12</v>
      </c>
      <c r="Q292" s="63" t="str">
        <f>VLOOKUP(E292,mappings!$C$1:$K$22,6,FALSE)&amp;"-"&amp;D292</f>
        <v>WEST-clean_capacity_types</v>
      </c>
      <c r="R292" s="63">
        <f t="shared" si="4"/>
        <v>2</v>
      </c>
      <c r="S292" s="34">
        <f>VLOOKUP(E292&amp;F292,RPS_to_clean_capacity!$AC$2:$AM$218,11,FALSE)</f>
        <v>0.70982805002011251</v>
      </c>
      <c r="T292" s="63">
        <f t="shared" si="5"/>
        <v>1</v>
      </c>
    </row>
    <row r="293" spans="1:20" x14ac:dyDescent="0.2">
      <c r="A293" s="63" t="str">
        <f t="shared" si="0"/>
        <v>PJM_ComEd-clean_capacity_types</v>
      </c>
      <c r="B293" s="63" t="str">
        <f t="shared" si="6"/>
        <v>clean_capacity</v>
      </c>
      <c r="C293" s="63" t="str">
        <f t="shared" si="16"/>
        <v>PJM_ComEd</v>
      </c>
      <c r="D293" s="63" t="str">
        <f t="shared" si="7"/>
        <v>clean_capacity_types</v>
      </c>
      <c r="E293" s="63" t="str">
        <f t="shared" ref="E293:F293" si="55">E50</f>
        <v>PJM_ComEd</v>
      </c>
      <c r="F293" s="63">
        <f t="shared" si="55"/>
        <v>2026</v>
      </c>
      <c r="G293" s="7">
        <v>0</v>
      </c>
      <c r="H293" s="2">
        <f>IFERROR((1-G293)*VLOOKUP(E293&amp;F293,RPS_to_clean_capacity!$AZ$2:$BF$218,7,FALSE)+G293*VLOOKUP(E293&amp;F293,RPS_to_clean_capacity!$AC$2:$AI$218,7,FALSE),0)</f>
        <v>13006.239040232662</v>
      </c>
      <c r="I293" s="63">
        <f t="shared" si="2"/>
        <v>1300</v>
      </c>
      <c r="J293" s="63">
        <v>0</v>
      </c>
      <c r="K293" s="63"/>
      <c r="L293" s="63"/>
      <c r="M293" s="63"/>
      <c r="N293" s="63">
        <f t="shared" si="3"/>
        <v>9.01E-2</v>
      </c>
      <c r="O293" s="63">
        <v>0</v>
      </c>
      <c r="P293" s="63" t="s">
        <v>12</v>
      </c>
      <c r="Q293" s="63" t="str">
        <f>VLOOKUP(E293,mappings!$C$1:$K$22,6,FALSE)&amp;"-"&amp;D293</f>
        <v>WEST-clean_capacity_types</v>
      </c>
      <c r="R293" s="63">
        <f t="shared" si="4"/>
        <v>2</v>
      </c>
      <c r="S293" s="34">
        <f>VLOOKUP(E293&amp;F293,RPS_to_clean_capacity!$AC$2:$AM$218,11,FALSE)</f>
        <v>0.70734675279798587</v>
      </c>
      <c r="T293" s="63">
        <f t="shared" si="5"/>
        <v>1</v>
      </c>
    </row>
    <row r="294" spans="1:20" x14ac:dyDescent="0.2">
      <c r="A294" s="63" t="str">
        <f t="shared" si="0"/>
        <v>PJM_ComEd-clean_capacity_types</v>
      </c>
      <c r="B294" s="63" t="str">
        <f t="shared" si="6"/>
        <v>clean_capacity</v>
      </c>
      <c r="C294" s="63" t="str">
        <f t="shared" si="16"/>
        <v>PJM_ComEd</v>
      </c>
      <c r="D294" s="63" t="str">
        <f t="shared" si="7"/>
        <v>clean_capacity_types</v>
      </c>
      <c r="E294" s="63" t="str">
        <f t="shared" ref="E294:F294" si="56">E51</f>
        <v>PJM_ComEd</v>
      </c>
      <c r="F294" s="63">
        <f t="shared" si="56"/>
        <v>2027</v>
      </c>
      <c r="G294" s="7">
        <v>0</v>
      </c>
      <c r="H294" s="2">
        <f>IFERROR((1-G294)*VLOOKUP(E294&amp;F294,RPS_to_clean_capacity!$AZ$2:$BF$218,7,FALSE)+G294*VLOOKUP(E294&amp;F294,RPS_to_clean_capacity!$AC$2:$AI$218,7,FALSE),0)</f>
        <v>12938.234501813555</v>
      </c>
      <c r="I294" s="63">
        <f t="shared" si="2"/>
        <v>1300</v>
      </c>
      <c r="J294" s="63">
        <v>0</v>
      </c>
      <c r="K294" s="63"/>
      <c r="L294" s="63"/>
      <c r="M294" s="63"/>
      <c r="N294" s="63">
        <f t="shared" si="3"/>
        <v>9.01E-2</v>
      </c>
      <c r="O294" s="63">
        <v>0</v>
      </c>
      <c r="P294" s="63" t="s">
        <v>12</v>
      </c>
      <c r="Q294" s="63" t="str">
        <f>VLOOKUP(E294,mappings!$C$1:$K$22,6,FALSE)&amp;"-"&amp;D294</f>
        <v>WEST-clean_capacity_types</v>
      </c>
      <c r="R294" s="63">
        <f t="shared" si="4"/>
        <v>2</v>
      </c>
      <c r="S294" s="34">
        <f>VLOOKUP(E294&amp;F294,RPS_to_clean_capacity!$AC$2:$AM$218,11,FALSE)</f>
        <v>0.79739813679107041</v>
      </c>
      <c r="T294" s="63">
        <f t="shared" si="5"/>
        <v>1</v>
      </c>
    </row>
    <row r="295" spans="1:20" x14ac:dyDescent="0.2">
      <c r="A295" s="63" t="str">
        <f t="shared" si="0"/>
        <v>PJM_ComEd-clean_capacity_types</v>
      </c>
      <c r="B295" s="63" t="str">
        <f t="shared" si="6"/>
        <v>clean_capacity</v>
      </c>
      <c r="C295" s="63" t="str">
        <f t="shared" si="16"/>
        <v>PJM_ComEd</v>
      </c>
      <c r="D295" s="63" t="str">
        <f t="shared" si="7"/>
        <v>clean_capacity_types</v>
      </c>
      <c r="E295" s="63" t="str">
        <f t="shared" ref="E295:F295" si="57">E52</f>
        <v>PJM_ComEd</v>
      </c>
      <c r="F295" s="63">
        <f t="shared" si="57"/>
        <v>2028</v>
      </c>
      <c r="G295" s="7">
        <v>0</v>
      </c>
      <c r="H295" s="2">
        <f>IFERROR((1-G295)*VLOOKUP(E295&amp;F295,RPS_to_clean_capacity!$AZ$2:$BF$218,7,FALSE)+G295*VLOOKUP(E295&amp;F295,RPS_to_clean_capacity!$AC$2:$AI$218,7,FALSE),0)</f>
        <v>13038.586260203359</v>
      </c>
      <c r="I295" s="63">
        <f t="shared" si="2"/>
        <v>1300</v>
      </c>
      <c r="J295" s="63">
        <v>0</v>
      </c>
      <c r="K295" s="63"/>
      <c r="L295" s="63"/>
      <c r="M295" s="63"/>
      <c r="N295" s="63">
        <f t="shared" si="3"/>
        <v>9.01E-2</v>
      </c>
      <c r="O295" s="63">
        <v>0</v>
      </c>
      <c r="P295" s="63" t="s">
        <v>12</v>
      </c>
      <c r="Q295" s="63" t="str">
        <f>VLOOKUP(E295,mappings!$C$1:$K$22,6,FALSE)&amp;"-"&amp;D295</f>
        <v>WEST-clean_capacity_types</v>
      </c>
      <c r="R295" s="63">
        <f t="shared" si="4"/>
        <v>2</v>
      </c>
      <c r="S295" s="34">
        <f>VLOOKUP(E295&amp;F295,RPS_to_clean_capacity!$AC$2:$AM$218,11,FALSE)</f>
        <v>0.79633428652855964</v>
      </c>
      <c r="T295" s="63">
        <f t="shared" si="5"/>
        <v>1</v>
      </c>
    </row>
    <row r="296" spans="1:20" x14ac:dyDescent="0.2">
      <c r="A296" s="63" t="str">
        <f t="shared" si="0"/>
        <v>PJM_ComEd-clean_capacity_types</v>
      </c>
      <c r="B296" s="63" t="str">
        <f t="shared" si="6"/>
        <v>clean_capacity</v>
      </c>
      <c r="C296" s="63" t="str">
        <f t="shared" si="16"/>
        <v>PJM_ComEd</v>
      </c>
      <c r="D296" s="63" t="str">
        <f t="shared" si="7"/>
        <v>clean_capacity_types</v>
      </c>
      <c r="E296" s="63" t="str">
        <f t="shared" ref="E296:F296" si="58">E53</f>
        <v>PJM_ComEd</v>
      </c>
      <c r="F296" s="63">
        <f t="shared" si="58"/>
        <v>2029</v>
      </c>
      <c r="G296" s="7">
        <v>0</v>
      </c>
      <c r="H296" s="2">
        <f>IFERROR((1-G296)*VLOOKUP(E296&amp;F296,RPS_to_clean_capacity!$AZ$2:$BF$218,7,FALSE)+G296*VLOOKUP(E296&amp;F296,RPS_to_clean_capacity!$AC$2:$AI$218,7,FALSE),0)</f>
        <v>13735.81765868724</v>
      </c>
      <c r="I296" s="63">
        <f t="shared" si="2"/>
        <v>1300</v>
      </c>
      <c r="J296" s="63">
        <v>0</v>
      </c>
      <c r="K296" s="63"/>
      <c r="L296" s="63"/>
      <c r="M296" s="63"/>
      <c r="N296" s="63">
        <f t="shared" si="3"/>
        <v>9.01E-2</v>
      </c>
      <c r="O296" s="63">
        <v>0</v>
      </c>
      <c r="P296" s="63" t="s">
        <v>12</v>
      </c>
      <c r="Q296" s="63" t="str">
        <f>VLOOKUP(E296,mappings!$C$1:$K$22,6,FALSE)&amp;"-"&amp;D296</f>
        <v>WEST-clean_capacity_types</v>
      </c>
      <c r="R296" s="63">
        <f t="shared" si="4"/>
        <v>2</v>
      </c>
      <c r="S296" s="34">
        <f>VLOOKUP(E296&amp;F296,RPS_to_clean_capacity!$AC$2:$AM$218,11,FALSE)</f>
        <v>0.79502243432700714</v>
      </c>
      <c r="T296" s="63">
        <f t="shared" si="5"/>
        <v>1</v>
      </c>
    </row>
    <row r="297" spans="1:20" x14ac:dyDescent="0.2">
      <c r="A297" s="63" t="str">
        <f t="shared" si="0"/>
        <v>PJM_ComEd-clean_capacity_types</v>
      </c>
      <c r="B297" s="63" t="str">
        <f t="shared" si="6"/>
        <v>clean_capacity</v>
      </c>
      <c r="C297" s="63" t="str">
        <f t="shared" si="16"/>
        <v>PJM_ComEd</v>
      </c>
      <c r="D297" s="63" t="str">
        <f t="shared" si="7"/>
        <v>clean_capacity_types</v>
      </c>
      <c r="E297" s="63" t="str">
        <f t="shared" ref="E297:F297" si="59">E54</f>
        <v>PJM_ComEd</v>
      </c>
      <c r="F297" s="63">
        <f t="shared" si="59"/>
        <v>2030</v>
      </c>
      <c r="G297" s="7">
        <v>0</v>
      </c>
      <c r="H297" s="2">
        <f>IFERROR((1-G297)*VLOOKUP(E297&amp;F297,RPS_to_clean_capacity!$AZ$2:$BF$218,7,FALSE)+G297*VLOOKUP(E297&amp;F297,RPS_to_clean_capacity!$AC$2:$AI$218,7,FALSE),0)</f>
        <v>14299.477408188961</v>
      </c>
      <c r="I297" s="63">
        <f t="shared" si="2"/>
        <v>1300</v>
      </c>
      <c r="J297" s="63">
        <v>0</v>
      </c>
      <c r="K297" s="63"/>
      <c r="L297" s="63"/>
      <c r="M297" s="63"/>
      <c r="N297" s="63">
        <f t="shared" si="3"/>
        <v>9.01E-2</v>
      </c>
      <c r="O297" s="63">
        <v>0</v>
      </c>
      <c r="P297" s="63" t="s">
        <v>12</v>
      </c>
      <c r="Q297" s="63" t="str">
        <f>VLOOKUP(E297,mappings!$C$1:$K$22,6,FALSE)&amp;"-"&amp;D297</f>
        <v>WEST-clean_capacity_types</v>
      </c>
      <c r="R297" s="63">
        <f t="shared" si="4"/>
        <v>2</v>
      </c>
      <c r="S297" s="34">
        <f>VLOOKUP(E297&amp;F297,RPS_to_clean_capacity!$AC$2:$AM$218,11,FALSE)</f>
        <v>0.79472255232383049</v>
      </c>
      <c r="T297" s="63">
        <f t="shared" si="5"/>
        <v>1</v>
      </c>
    </row>
    <row r="298" spans="1:20" x14ac:dyDescent="0.2">
      <c r="A298" s="63" t="str">
        <f t="shared" si="0"/>
        <v>PJM_ComEd-clean_capacity_types</v>
      </c>
      <c r="B298" s="63" t="str">
        <f t="shared" si="6"/>
        <v>clean_capacity</v>
      </c>
      <c r="C298" s="63" t="str">
        <f t="shared" si="16"/>
        <v>PJM_ComEd</v>
      </c>
      <c r="D298" s="63" t="str">
        <f t="shared" si="7"/>
        <v>clean_capacity_types</v>
      </c>
      <c r="E298" s="63" t="str">
        <f t="shared" ref="E298:F298" si="60">E55</f>
        <v>PJM_ComEd</v>
      </c>
      <c r="F298" s="63">
        <f t="shared" si="60"/>
        <v>2031</v>
      </c>
      <c r="G298" s="7">
        <v>0</v>
      </c>
      <c r="H298" s="2">
        <f>IFERROR((1-G298)*VLOOKUP(E298&amp;F298,RPS_to_clean_capacity!$AZ$2:$BF$218,7,FALSE)+G298*VLOOKUP(E298&amp;F298,RPS_to_clean_capacity!$AC$2:$AI$218,7,FALSE),0)</f>
        <v>0</v>
      </c>
      <c r="I298" s="63">
        <f t="shared" si="2"/>
        <v>1300</v>
      </c>
      <c r="J298" s="63">
        <v>0</v>
      </c>
      <c r="K298" s="63"/>
      <c r="L298" s="63"/>
      <c r="M298" s="63"/>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 t="shared" si="6"/>
        <v>clean_capacity</v>
      </c>
      <c r="C299" s="63" t="str">
        <f t="shared" si="16"/>
        <v>PJM_DaytonPL</v>
      </c>
      <c r="D299" s="63" t="str">
        <f t="shared" si="7"/>
        <v>clean_capacity_types</v>
      </c>
      <c r="E299" s="63" t="str">
        <f t="shared" ref="E299:F299" si="61">E56</f>
        <v>PJM_DaytonPL</v>
      </c>
      <c r="F299" s="63">
        <f t="shared" si="61"/>
        <v>2023</v>
      </c>
      <c r="G299" s="7">
        <v>0</v>
      </c>
      <c r="H299" s="2">
        <f>IFERROR((1-G299)*VLOOKUP(E299&amp;F299,RPS_to_clean_capacity!$AZ$2:$BF$218,7,FALSE)+G299*VLOOKUP(E299&amp;F299,RPS_to_clean_capacity!$AC$2:$AI$218,7,FALSE),0)</f>
        <v>456.056846617877</v>
      </c>
      <c r="I299" s="63">
        <f t="shared" si="2"/>
        <v>2584</v>
      </c>
      <c r="J299" s="63">
        <v>0</v>
      </c>
      <c r="K299" s="63"/>
      <c r="L299" s="63"/>
      <c r="M299" s="63"/>
      <c r="N299" s="63">
        <f t="shared" si="3"/>
        <v>9.01E-2</v>
      </c>
      <c r="O299" s="63">
        <v>0</v>
      </c>
      <c r="P299" s="63" t="s">
        <v>12</v>
      </c>
      <c r="Q299" s="63" t="str">
        <f>VLOOKUP(E299,mappings!$C$1:$K$22,6,FALSE)&amp;"-"&amp;D299</f>
        <v>WEST-clean_capacity_types</v>
      </c>
      <c r="R299" s="63">
        <f t="shared" si="4"/>
        <v>2</v>
      </c>
      <c r="S299" s="34">
        <f>VLOOKUP(E299&amp;F299,RPS_to_clean_capacity!$AC$2:$AM$218,11,FALSE)</f>
        <v>1.1650342362889853E-2</v>
      </c>
      <c r="T299" s="63">
        <f t="shared" si="5"/>
        <v>1</v>
      </c>
    </row>
    <row r="300" spans="1:20" x14ac:dyDescent="0.2">
      <c r="A300" s="63" t="str">
        <f t="shared" si="0"/>
        <v>PJM_DaytonPL-clean_capacity_types</v>
      </c>
      <c r="B300" s="63" t="str">
        <f t="shared" si="6"/>
        <v>clean_capacity</v>
      </c>
      <c r="C300" s="63" t="str">
        <f t="shared" si="16"/>
        <v>PJM_DaytonPL</v>
      </c>
      <c r="D300" s="63" t="str">
        <f t="shared" si="7"/>
        <v>clean_capacity_types</v>
      </c>
      <c r="E300" s="63" t="str">
        <f t="shared" ref="E300:F300" si="62">E57</f>
        <v>PJM_DaytonPL</v>
      </c>
      <c r="F300" s="63">
        <f t="shared" si="62"/>
        <v>2024</v>
      </c>
      <c r="G300" s="7">
        <v>0</v>
      </c>
      <c r="H300" s="2">
        <f>IFERROR((1-G300)*VLOOKUP(E300&amp;F300,RPS_to_clean_capacity!$AZ$2:$BF$218,7,FALSE)+G300*VLOOKUP(E300&amp;F300,RPS_to_clean_capacity!$AC$2:$AI$218,7,FALSE),0)</f>
        <v>726.056846617877</v>
      </c>
      <c r="I300" s="63">
        <f t="shared" si="2"/>
        <v>2584</v>
      </c>
      <c r="J300" s="63">
        <v>0</v>
      </c>
      <c r="K300" s="63"/>
      <c r="L300" s="63"/>
      <c r="M300" s="63"/>
      <c r="N300" s="63">
        <f t="shared" si="3"/>
        <v>9.01E-2</v>
      </c>
      <c r="O300" s="63">
        <v>0</v>
      </c>
      <c r="P300" s="63" t="s">
        <v>12</v>
      </c>
      <c r="Q300" s="63" t="str">
        <f>VLOOKUP(E300,mappings!$C$1:$K$22,6,FALSE)&amp;"-"&amp;D300</f>
        <v>WEST-clean_capacity_types</v>
      </c>
      <c r="R300" s="63">
        <f t="shared" si="4"/>
        <v>2</v>
      </c>
      <c r="S300" s="34">
        <f>VLOOKUP(E300&amp;F300,RPS_to_clean_capacity!$AC$2:$AM$218,11,FALSE)</f>
        <v>1.2206194286164868E-2</v>
      </c>
      <c r="T300" s="63">
        <f t="shared" si="5"/>
        <v>1</v>
      </c>
    </row>
    <row r="301" spans="1:20" x14ac:dyDescent="0.2">
      <c r="A301" s="63" t="str">
        <f t="shared" si="0"/>
        <v>PJM_DaytonPL-clean_capacity_types</v>
      </c>
      <c r="B301" s="63" t="str">
        <f t="shared" si="6"/>
        <v>clean_capacity</v>
      </c>
      <c r="C301" s="63" t="str">
        <f t="shared" si="16"/>
        <v>PJM_DaytonPL</v>
      </c>
      <c r="D301" s="63" t="str">
        <f t="shared" si="7"/>
        <v>clean_capacity_types</v>
      </c>
      <c r="E301" s="63" t="str">
        <f t="shared" ref="E301:F301" si="63">E58</f>
        <v>PJM_DaytonPL</v>
      </c>
      <c r="F301" s="63">
        <f t="shared" si="63"/>
        <v>2025</v>
      </c>
      <c r="G301" s="7">
        <v>0</v>
      </c>
      <c r="H301" s="2">
        <f>IFERROR((1-G301)*VLOOKUP(E301&amp;F301,RPS_to_clean_capacity!$AZ$2:$BF$218,7,FALSE)+G301*VLOOKUP(E301&amp;F301,RPS_to_clean_capacity!$AC$2:$AI$218,7,FALSE),0)</f>
        <v>795.10955457218301</v>
      </c>
      <c r="I301" s="63">
        <f t="shared" si="2"/>
        <v>2584</v>
      </c>
      <c r="J301" s="63">
        <v>0</v>
      </c>
      <c r="K301" s="63"/>
      <c r="L301" s="63"/>
      <c r="M301" s="63"/>
      <c r="N301" s="63">
        <f t="shared" si="3"/>
        <v>9.01E-2</v>
      </c>
      <c r="O301" s="63">
        <v>0</v>
      </c>
      <c r="P301" s="63" t="s">
        <v>12</v>
      </c>
      <c r="Q301" s="63" t="str">
        <f>VLOOKUP(E301,mappings!$C$1:$K$22,6,FALSE)&amp;"-"&amp;D301</f>
        <v>WEST-clean_capacity_types</v>
      </c>
      <c r="R301" s="63">
        <f t="shared" si="4"/>
        <v>2</v>
      </c>
      <c r="S301" s="34">
        <f>VLOOKUP(E301&amp;F301,RPS_to_clean_capacity!$AC$2:$AM$218,11,FALSE)</f>
        <v>1.2687813782395221E-2</v>
      </c>
      <c r="T301" s="63">
        <f t="shared" si="5"/>
        <v>1</v>
      </c>
    </row>
    <row r="302" spans="1:20" x14ac:dyDescent="0.2">
      <c r="A302" s="63" t="str">
        <f t="shared" si="0"/>
        <v>PJM_DaytonPL-clean_capacity_types</v>
      </c>
      <c r="B302" s="63" t="str">
        <f t="shared" si="6"/>
        <v>clean_capacity</v>
      </c>
      <c r="C302" s="63" t="str">
        <f t="shared" si="16"/>
        <v>PJM_DaytonPL</v>
      </c>
      <c r="D302" s="63" t="str">
        <f t="shared" si="7"/>
        <v>clean_capacity_types</v>
      </c>
      <c r="E302" s="63" t="str">
        <f t="shared" ref="E302:F302" si="64">E59</f>
        <v>PJM_DaytonPL</v>
      </c>
      <c r="F302" s="63">
        <f t="shared" si="64"/>
        <v>2026</v>
      </c>
      <c r="G302" s="7">
        <v>0</v>
      </c>
      <c r="H302" s="2">
        <f>IFERROR((1-G302)*VLOOKUP(E302&amp;F302,RPS_to_clean_capacity!$AZ$2:$BF$218,7,FALSE)+G302*VLOOKUP(E302&amp;F302,RPS_to_clean_capacity!$AC$2:$AI$218,7,FALSE),0)</f>
        <v>981.85519735083597</v>
      </c>
      <c r="I302" s="63">
        <f t="shared" si="2"/>
        <v>2584</v>
      </c>
      <c r="J302" s="63">
        <v>0</v>
      </c>
      <c r="K302" s="63"/>
      <c r="L302" s="63"/>
      <c r="M302" s="63"/>
      <c r="N302" s="63">
        <f t="shared" si="3"/>
        <v>9.01E-2</v>
      </c>
      <c r="O302" s="63">
        <v>0</v>
      </c>
      <c r="P302" s="63" t="s">
        <v>12</v>
      </c>
      <c r="Q302" s="63" t="str">
        <f>VLOOKUP(E302,mappings!$C$1:$K$22,6,FALSE)&amp;"-"&amp;D302</f>
        <v>WEST-clean_capacity_types</v>
      </c>
      <c r="R302" s="63">
        <f t="shared" si="4"/>
        <v>2</v>
      </c>
      <c r="S302" s="34">
        <f>VLOOKUP(E302&amp;F302,RPS_to_clean_capacity!$AC$2:$AM$218,11,FALSE)</f>
        <v>1.298666059930198E-2</v>
      </c>
      <c r="T302" s="63">
        <f t="shared" si="5"/>
        <v>1</v>
      </c>
    </row>
    <row r="303" spans="1:20" x14ac:dyDescent="0.2">
      <c r="A303" s="63" t="str">
        <f t="shared" si="0"/>
        <v>PJM_DaytonPL-clean_capacity_types</v>
      </c>
      <c r="B303" s="63" t="str">
        <f t="shared" si="6"/>
        <v>clean_capacity</v>
      </c>
      <c r="C303" s="63" t="str">
        <f t="shared" si="16"/>
        <v>PJM_DaytonPL</v>
      </c>
      <c r="D303" s="63" t="str">
        <f t="shared" si="7"/>
        <v>clean_capacity_types</v>
      </c>
      <c r="E303" s="63" t="str">
        <f t="shared" ref="E303:F303" si="65">E60</f>
        <v>PJM_DaytonPL</v>
      </c>
      <c r="F303" s="63">
        <f t="shared" si="65"/>
        <v>2027</v>
      </c>
      <c r="G303" s="7">
        <v>0</v>
      </c>
      <c r="H303" s="2">
        <f>IFERROR((1-G303)*VLOOKUP(E303&amp;F303,RPS_to_clean_capacity!$AZ$2:$BF$218,7,FALSE)+G303*VLOOKUP(E303&amp;F303,RPS_to_clean_capacity!$AC$2:$AI$218,7,FALSE),0)</f>
        <v>930.66442943482502</v>
      </c>
      <c r="I303" s="63">
        <f t="shared" si="2"/>
        <v>2584</v>
      </c>
      <c r="J303" s="63">
        <v>0</v>
      </c>
      <c r="K303" s="63"/>
      <c r="L303" s="63"/>
      <c r="M303" s="63"/>
      <c r="N303" s="63">
        <f t="shared" si="3"/>
        <v>9.01E-2</v>
      </c>
      <c r="O303" s="63">
        <v>0</v>
      </c>
      <c r="P303" s="63" t="s">
        <v>12</v>
      </c>
      <c r="Q303" s="63" t="str">
        <f>VLOOKUP(E303,mappings!$C$1:$K$22,6,FALSE)&amp;"-"&amp;D303</f>
        <v>WEST-clean_capacity_types</v>
      </c>
      <c r="R303" s="63">
        <f t="shared" si="4"/>
        <v>2</v>
      </c>
      <c r="S303" s="34">
        <f>VLOOKUP(E303&amp;F303,RPS_to_clean_capacity!$AC$2:$AM$218,11,FALSE)</f>
        <v>0</v>
      </c>
      <c r="T303" s="63">
        <f t="shared" si="5"/>
        <v>1</v>
      </c>
    </row>
    <row r="304" spans="1:20" x14ac:dyDescent="0.2">
      <c r="A304" s="63" t="str">
        <f t="shared" si="0"/>
        <v>PJM_DaytonPL-clean_capacity_types</v>
      </c>
      <c r="B304" s="63" t="str">
        <f t="shared" si="6"/>
        <v>clean_capacity</v>
      </c>
      <c r="C304" s="63" t="str">
        <f t="shared" si="16"/>
        <v>PJM_DaytonPL</v>
      </c>
      <c r="D304" s="63" t="str">
        <f t="shared" si="7"/>
        <v>clean_capacity_types</v>
      </c>
      <c r="E304" s="63" t="str">
        <f t="shared" ref="E304:F304" si="66">E61</f>
        <v>PJM_DaytonPL</v>
      </c>
      <c r="F304" s="63">
        <f t="shared" si="66"/>
        <v>2028</v>
      </c>
      <c r="G304" s="7">
        <v>0</v>
      </c>
      <c r="H304" s="2">
        <f>IFERROR((1-G304)*VLOOKUP(E304&amp;F304,RPS_to_clean_capacity!$AZ$2:$BF$218,7,FALSE)+G304*VLOOKUP(E304&amp;F304,RPS_to_clean_capacity!$AC$2:$AI$218,7,FALSE),0)</f>
        <v>862.41007221347695</v>
      </c>
      <c r="I304" s="63">
        <f t="shared" si="2"/>
        <v>2584</v>
      </c>
      <c r="J304" s="63">
        <v>0</v>
      </c>
      <c r="K304" s="63"/>
      <c r="L304" s="63"/>
      <c r="M304" s="63"/>
      <c r="N304" s="63">
        <f t="shared" si="3"/>
        <v>9.01E-2</v>
      </c>
      <c r="O304" s="63">
        <v>0</v>
      </c>
      <c r="P304" s="63" t="s">
        <v>12</v>
      </c>
      <c r="Q304" s="63" t="str">
        <f>VLOOKUP(E304,mappings!$C$1:$K$22,6,FALSE)&amp;"-"&amp;D304</f>
        <v>WEST-clean_capacity_types</v>
      </c>
      <c r="R304" s="63">
        <f t="shared" si="4"/>
        <v>2</v>
      </c>
      <c r="S304" s="34">
        <f>VLOOKUP(E304&amp;F304,RPS_to_clean_capacity!$AC$2:$AM$218,11,FALSE)</f>
        <v>0</v>
      </c>
      <c r="T304" s="63">
        <f t="shared" si="5"/>
        <v>1</v>
      </c>
    </row>
    <row r="305" spans="1:20" x14ac:dyDescent="0.2">
      <c r="A305" s="63" t="str">
        <f t="shared" si="0"/>
        <v>PJM_DaytonPL-clean_capacity_types</v>
      </c>
      <c r="B305" s="63" t="str">
        <f t="shared" si="6"/>
        <v>clean_capacity</v>
      </c>
      <c r="C305" s="63" t="str">
        <f t="shared" si="16"/>
        <v>PJM_DaytonPL</v>
      </c>
      <c r="D305" s="63" t="str">
        <f t="shared" si="7"/>
        <v>clean_capacity_types</v>
      </c>
      <c r="E305" s="63" t="str">
        <f t="shared" ref="E305:F305" si="67">E62</f>
        <v>PJM_DaytonPL</v>
      </c>
      <c r="F305" s="63">
        <f t="shared" si="67"/>
        <v>2029</v>
      </c>
      <c r="G305" s="7">
        <v>0</v>
      </c>
      <c r="H305" s="2">
        <f>IFERROR((1-G305)*VLOOKUP(E305&amp;F305,RPS_to_clean_capacity!$AZ$2:$BF$218,7,FALSE)+G305*VLOOKUP(E305&amp;F305,RPS_to_clean_capacity!$AC$2:$AI$218,7,FALSE),0)</f>
        <v>811.21930429746601</v>
      </c>
      <c r="I305" s="63">
        <f t="shared" si="2"/>
        <v>2584</v>
      </c>
      <c r="J305" s="63">
        <v>0</v>
      </c>
      <c r="K305" s="63"/>
      <c r="L305" s="63"/>
      <c r="M305" s="63"/>
      <c r="N305" s="63">
        <f t="shared" si="3"/>
        <v>9.01E-2</v>
      </c>
      <c r="O305" s="63">
        <v>0</v>
      </c>
      <c r="P305" s="63" t="s">
        <v>12</v>
      </c>
      <c r="Q305" s="63" t="str">
        <f>VLOOKUP(E305,mappings!$C$1:$K$22,6,FALSE)&amp;"-"&amp;D305</f>
        <v>WEST-clean_capacity_types</v>
      </c>
      <c r="R305" s="63">
        <f t="shared" si="4"/>
        <v>2</v>
      </c>
      <c r="S305" s="34">
        <f>VLOOKUP(E305&amp;F305,RPS_to_clean_capacity!$AC$2:$AM$218,11,FALSE)</f>
        <v>0</v>
      </c>
      <c r="T305" s="63">
        <f t="shared" si="5"/>
        <v>1</v>
      </c>
    </row>
    <row r="306" spans="1:20" x14ac:dyDescent="0.2">
      <c r="A306" s="63" t="str">
        <f t="shared" si="0"/>
        <v>PJM_DaytonPL-clean_capacity_types</v>
      </c>
      <c r="B306" s="63" t="str">
        <f t="shared" si="6"/>
        <v>clean_capacity</v>
      </c>
      <c r="C306" s="63" t="str">
        <f t="shared" si="16"/>
        <v>PJM_DaytonPL</v>
      </c>
      <c r="D306" s="63" t="str">
        <f t="shared" si="7"/>
        <v>clean_capacity_types</v>
      </c>
      <c r="E306" s="63" t="str">
        <f t="shared" ref="E306:F306" si="68">E63</f>
        <v>PJM_DaytonPL</v>
      </c>
      <c r="F306" s="63">
        <f t="shared" si="68"/>
        <v>2030</v>
      </c>
      <c r="G306" s="7">
        <v>0</v>
      </c>
      <c r="H306" s="2">
        <f>IFERROR((1-G306)*VLOOKUP(E306&amp;F306,RPS_to_clean_capacity!$AZ$2:$BF$218,7,FALSE)+G306*VLOOKUP(E306&amp;F306,RPS_to_clean_capacity!$AC$2:$AI$218,7,FALSE),0)</f>
        <v>725.90135777078194</v>
      </c>
      <c r="I306" s="63">
        <f t="shared" si="2"/>
        <v>2584</v>
      </c>
      <c r="J306" s="63">
        <v>0</v>
      </c>
      <c r="K306" s="63"/>
      <c r="L306" s="63"/>
      <c r="M306" s="63"/>
      <c r="N306" s="63">
        <f t="shared" si="3"/>
        <v>9.01E-2</v>
      </c>
      <c r="O306" s="63">
        <v>0</v>
      </c>
      <c r="P306" s="63" t="s">
        <v>12</v>
      </c>
      <c r="Q306" s="63" t="str">
        <f>VLOOKUP(E306,mappings!$C$1:$K$22,6,FALSE)&amp;"-"&amp;D306</f>
        <v>WEST-clean_capacity_types</v>
      </c>
      <c r="R306" s="63">
        <f t="shared" si="4"/>
        <v>2</v>
      </c>
      <c r="S306" s="34">
        <f>VLOOKUP(E306&amp;F306,RPS_to_clean_capacity!$AC$2:$AM$218,11,FALSE)</f>
        <v>0</v>
      </c>
      <c r="T306" s="63">
        <f t="shared" si="5"/>
        <v>1</v>
      </c>
    </row>
    <row r="307" spans="1:20" x14ac:dyDescent="0.2">
      <c r="A307" s="63" t="str">
        <f t="shared" si="0"/>
        <v>PJM_DaytonPL-clean_capacity_types</v>
      </c>
      <c r="B307" s="63" t="str">
        <f t="shared" si="6"/>
        <v>clean_capacity</v>
      </c>
      <c r="C307" s="63" t="str">
        <f t="shared" si="16"/>
        <v>PJM_DaytonPL</v>
      </c>
      <c r="D307" s="63" t="str">
        <f t="shared" si="7"/>
        <v>clean_capacity_types</v>
      </c>
      <c r="E307" s="63" t="str">
        <f t="shared" ref="E307:F307" si="69">E64</f>
        <v>PJM_DaytonPL</v>
      </c>
      <c r="F307" s="63">
        <f t="shared" si="69"/>
        <v>2031</v>
      </c>
      <c r="G307" s="7">
        <v>0</v>
      </c>
      <c r="H307" s="2">
        <f>IFERROR((1-G307)*VLOOKUP(E307&amp;F307,RPS_to_clean_capacity!$AZ$2:$BF$218,7,FALSE)+G307*VLOOKUP(E307&amp;F307,RPS_to_clean_capacity!$AC$2:$AI$218,7,FALSE),0)</f>
        <v>0</v>
      </c>
      <c r="I307" s="63">
        <f t="shared" si="2"/>
        <v>2584</v>
      </c>
      <c r="J307" s="63">
        <v>0</v>
      </c>
      <c r="K307" s="63"/>
      <c r="L307" s="63"/>
      <c r="M307" s="63"/>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 t="shared" si="6"/>
        <v>clean_capacity</v>
      </c>
      <c r="C308" s="63" t="str">
        <f t="shared" si="16"/>
        <v>PJM_DelmarvaPL</v>
      </c>
      <c r="D308" s="63" t="str">
        <f t="shared" si="7"/>
        <v>clean_capacity_types</v>
      </c>
      <c r="E308" s="63" t="str">
        <f t="shared" ref="E308:F308" si="70">E65</f>
        <v>PJM_DelmarvaPL</v>
      </c>
      <c r="F308" s="63">
        <f t="shared" si="70"/>
        <v>2023</v>
      </c>
      <c r="G308" s="7">
        <v>0</v>
      </c>
      <c r="H308" s="2">
        <f>IFERROR((1-G308)*VLOOKUP(E308&amp;F308,RPS_to_clean_capacity!$AZ$2:$BF$218,7,FALSE)+G308*VLOOKUP(E308&amp;F308,RPS_to_clean_capacity!$AC$2:$AI$218,7,FALSE),0)</f>
        <v>915.28418905955834</v>
      </c>
      <c r="I308" s="63">
        <f t="shared" si="2"/>
        <v>11499</v>
      </c>
      <c r="J308" s="63">
        <v>0</v>
      </c>
      <c r="K308" s="63"/>
      <c r="L308" s="63"/>
      <c r="M308" s="63"/>
      <c r="N308" s="63">
        <f t="shared" si="3"/>
        <v>9.01E-2</v>
      </c>
      <c r="O308" s="63">
        <v>0</v>
      </c>
      <c r="P308" s="63" t="s">
        <v>12</v>
      </c>
      <c r="Q308" s="63" t="str">
        <f>VLOOKUP(E308,mappings!$C$1:$K$22,6,FALSE)&amp;"-"&amp;D308</f>
        <v>EMAAC-clean_capacity_types</v>
      </c>
      <c r="R308" s="63">
        <f t="shared" si="4"/>
        <v>3</v>
      </c>
      <c r="S308" s="34">
        <f>VLOOKUP(E308&amp;F308,RPS_to_clean_capacity!$AC$2:$AM$218,11,FALSE)</f>
        <v>0.109341792153345</v>
      </c>
      <c r="T308" s="63">
        <f t="shared" si="5"/>
        <v>1</v>
      </c>
    </row>
    <row r="309" spans="1:20" x14ac:dyDescent="0.2">
      <c r="A309" s="63" t="str">
        <f t="shared" si="0"/>
        <v>PJM_DelmarvaPL-clean_capacity_types</v>
      </c>
      <c r="B309" s="63" t="str">
        <f t="shared" si="6"/>
        <v>clean_capacity</v>
      </c>
      <c r="C309" s="63" t="str">
        <f t="shared" si="16"/>
        <v>PJM_DelmarvaPL</v>
      </c>
      <c r="D309" s="63" t="str">
        <f t="shared" si="7"/>
        <v>clean_capacity_types</v>
      </c>
      <c r="E309" s="63" t="str">
        <f t="shared" ref="E309:F309" si="71">E66</f>
        <v>PJM_DelmarvaPL</v>
      </c>
      <c r="F309" s="63">
        <f t="shared" si="71"/>
        <v>2024</v>
      </c>
      <c r="G309" s="7">
        <v>0</v>
      </c>
      <c r="H309" s="2">
        <f>IFERROR((1-G309)*VLOOKUP(E309&amp;F309,RPS_to_clean_capacity!$AZ$2:$BF$218,7,FALSE)+G309*VLOOKUP(E309&amp;F309,RPS_to_clean_capacity!$AC$2:$AI$218,7,FALSE),0)</f>
        <v>1373.3687947189271</v>
      </c>
      <c r="I309" s="63">
        <f t="shared" si="2"/>
        <v>11499</v>
      </c>
      <c r="J309" s="63">
        <v>0</v>
      </c>
      <c r="K309" s="63"/>
      <c r="L309" s="63"/>
      <c r="M309" s="63"/>
      <c r="N309" s="63">
        <f t="shared" si="3"/>
        <v>9.01E-2</v>
      </c>
      <c r="O309" s="63">
        <v>0</v>
      </c>
      <c r="P309" s="63" t="s">
        <v>12</v>
      </c>
      <c r="Q309" s="63" t="str">
        <f>VLOOKUP(E309,mappings!$C$1:$K$22,6,FALSE)&amp;"-"&amp;D309</f>
        <v>EMAAC-clean_capacity_types</v>
      </c>
      <c r="R309" s="63">
        <f t="shared" si="4"/>
        <v>3</v>
      </c>
      <c r="S309" s="34">
        <f>VLOOKUP(E309&amp;F309,RPS_to_clean_capacity!$AC$2:$AM$218,11,FALSE)</f>
        <v>0.10370152592923924</v>
      </c>
      <c r="T309" s="63">
        <f t="shared" si="5"/>
        <v>1</v>
      </c>
    </row>
    <row r="310" spans="1:20" x14ac:dyDescent="0.2">
      <c r="A310" s="63" t="str">
        <f t="shared" ref="A310:A373" si="72">E310&amp;"-"&amp;D310</f>
        <v>PJM_DelmarvaPL-clean_capacity_types</v>
      </c>
      <c r="B310" s="63" t="str">
        <f t="shared" si="6"/>
        <v>clean_capacity</v>
      </c>
      <c r="C310" s="63" t="str">
        <f t="shared" si="16"/>
        <v>PJM_DelmarvaPL</v>
      </c>
      <c r="D310" s="63" t="str">
        <f t="shared" si="7"/>
        <v>clean_capacity_types</v>
      </c>
      <c r="E310" s="63" t="str">
        <f t="shared" ref="E310:F310" si="73">E67</f>
        <v>PJM_DelmarvaPL</v>
      </c>
      <c r="F310" s="63">
        <f t="shared" si="73"/>
        <v>2025</v>
      </c>
      <c r="G310" s="7">
        <v>0</v>
      </c>
      <c r="H310" s="2">
        <f>IFERROR((1-G310)*VLOOKUP(E310&amp;F310,RPS_to_clean_capacity!$AZ$2:$BF$218,7,FALSE)+G310*VLOOKUP(E310&amp;F310,RPS_to_clean_capacity!$AC$2:$AI$218,7,FALSE),0)</f>
        <v>1662.6575073322765</v>
      </c>
      <c r="I310" s="63">
        <f t="shared" ref="I310:I373" si="74">I67</f>
        <v>11499</v>
      </c>
      <c r="J310" s="63">
        <v>0</v>
      </c>
      <c r="K310" s="63"/>
      <c r="L310" s="63"/>
      <c r="M310" s="63"/>
      <c r="N310" s="63">
        <f t="shared" ref="N310:N373" si="75">N67</f>
        <v>9.01E-2</v>
      </c>
      <c r="O310" s="63">
        <v>0</v>
      </c>
      <c r="P310" s="63" t="s">
        <v>12</v>
      </c>
      <c r="Q310" s="63" t="str">
        <f>VLOOKUP(E310,mappings!$C$1:$K$22,6,FALSE)&amp;"-"&amp;D310</f>
        <v>EMAAC-clean_capacity_types</v>
      </c>
      <c r="R310" s="63">
        <f t="shared" ref="R310:R373" si="76">R67</f>
        <v>3</v>
      </c>
      <c r="S310" s="34">
        <f>VLOOKUP(E310&amp;F310,RPS_to_clean_capacity!$AC$2:$AM$218,11,FALSE)</f>
        <v>9.435550553259206E-2</v>
      </c>
      <c r="T310" s="63">
        <f t="shared" ref="T310:T373" si="77">IF(COUNTIF($Q$245:$Q$487,A310)=0,1,0)</f>
        <v>1</v>
      </c>
    </row>
    <row r="311" spans="1:20" x14ac:dyDescent="0.2">
      <c r="A311" s="63" t="str">
        <f t="shared" si="72"/>
        <v>PJM_DelmarvaPL-clean_capacity_types</v>
      </c>
      <c r="B311" s="63" t="str">
        <f t="shared" ref="B311:B374" si="78">B310</f>
        <v>clean_capacity</v>
      </c>
      <c r="C311" s="63" t="str">
        <f t="shared" si="16"/>
        <v>PJM_DelmarvaPL</v>
      </c>
      <c r="D311" s="63" t="str">
        <f t="shared" ref="D311:D374" si="79">D310</f>
        <v>clean_capacity_types</v>
      </c>
      <c r="E311" s="63" t="str">
        <f t="shared" ref="E311:F311" si="80">E68</f>
        <v>PJM_DelmarvaPL</v>
      </c>
      <c r="F311" s="63">
        <f t="shared" si="80"/>
        <v>2026</v>
      </c>
      <c r="G311" s="7">
        <v>0</v>
      </c>
      <c r="H311" s="2">
        <f>IFERROR((1-G311)*VLOOKUP(E311&amp;F311,RPS_to_clean_capacity!$AZ$2:$BF$218,7,FALSE)+G311*VLOOKUP(E311&amp;F311,RPS_to_clean_capacity!$AC$2:$AI$218,7,FALSE),0)</f>
        <v>2032.8096126365756</v>
      </c>
      <c r="I311" s="63">
        <f t="shared" si="74"/>
        <v>11499</v>
      </c>
      <c r="J311" s="63">
        <v>0</v>
      </c>
      <c r="K311" s="63"/>
      <c r="L311" s="63"/>
      <c r="M311" s="63"/>
      <c r="N311" s="63">
        <f t="shared" si="75"/>
        <v>9.01E-2</v>
      </c>
      <c r="O311" s="63">
        <v>0</v>
      </c>
      <c r="P311" s="63" t="s">
        <v>12</v>
      </c>
      <c r="Q311" s="63" t="str">
        <f>VLOOKUP(E311,mappings!$C$1:$K$22,6,FALSE)&amp;"-"&amp;D311</f>
        <v>EMAAC-clean_capacity_types</v>
      </c>
      <c r="R311" s="63">
        <f t="shared" si="76"/>
        <v>3</v>
      </c>
      <c r="S311" s="34">
        <f>VLOOKUP(E311&amp;F311,RPS_to_clean_capacity!$AC$2:$AM$218,11,FALSE)</f>
        <v>9.3518163135717342E-2</v>
      </c>
      <c r="T311" s="63">
        <f t="shared" si="77"/>
        <v>1</v>
      </c>
    </row>
    <row r="312" spans="1:20" x14ac:dyDescent="0.2">
      <c r="A312" s="63" t="str">
        <f t="shared" si="72"/>
        <v>PJM_DelmarvaPL-clean_capacity_types</v>
      </c>
      <c r="B312" s="63" t="str">
        <f t="shared" si="78"/>
        <v>clean_capacity</v>
      </c>
      <c r="C312" s="63" t="str">
        <f t="shared" si="16"/>
        <v>PJM_DelmarvaPL</v>
      </c>
      <c r="D312" s="63" t="str">
        <f t="shared" si="79"/>
        <v>clean_capacity_types</v>
      </c>
      <c r="E312" s="63" t="str">
        <f t="shared" ref="E312:F312" si="81">E69</f>
        <v>PJM_DelmarvaPL</v>
      </c>
      <c r="F312" s="63">
        <f t="shared" si="81"/>
        <v>2027</v>
      </c>
      <c r="G312" s="7">
        <v>0</v>
      </c>
      <c r="H312" s="2">
        <f>IFERROR((1-G312)*VLOOKUP(E312&amp;F312,RPS_to_clean_capacity!$AZ$2:$BF$218,7,FALSE)+G312*VLOOKUP(E312&amp;F312,RPS_to_clean_capacity!$AC$2:$AI$218,7,FALSE),0)</f>
        <v>2077.0897213914518</v>
      </c>
      <c r="I312" s="63">
        <f t="shared" si="74"/>
        <v>11499</v>
      </c>
      <c r="J312" s="63">
        <v>0</v>
      </c>
      <c r="K312" s="63"/>
      <c r="L312" s="63"/>
      <c r="M312" s="63"/>
      <c r="N312" s="63">
        <f t="shared" si="75"/>
        <v>9.01E-2</v>
      </c>
      <c r="O312" s="63">
        <v>0</v>
      </c>
      <c r="P312" s="63" t="s">
        <v>12</v>
      </c>
      <c r="Q312" s="63" t="str">
        <f>VLOOKUP(E312,mappings!$C$1:$K$22,6,FALSE)&amp;"-"&amp;D312</f>
        <v>EMAAC-clean_capacity_types</v>
      </c>
      <c r="R312" s="63">
        <f t="shared" si="76"/>
        <v>3</v>
      </c>
      <c r="S312" s="34">
        <f>VLOOKUP(E312&amp;F312,RPS_to_clean_capacity!$AC$2:$AM$218,11,FALSE)</f>
        <v>9.3876350099017292E-2</v>
      </c>
      <c r="T312" s="63">
        <f t="shared" si="77"/>
        <v>1</v>
      </c>
    </row>
    <row r="313" spans="1:20" x14ac:dyDescent="0.2">
      <c r="A313" s="63" t="str">
        <f t="shared" si="72"/>
        <v>PJM_DelmarvaPL-clean_capacity_types</v>
      </c>
      <c r="B313" s="63" t="str">
        <f t="shared" si="78"/>
        <v>clean_capacity</v>
      </c>
      <c r="C313" s="63" t="str">
        <f t="shared" si="16"/>
        <v>PJM_DelmarvaPL</v>
      </c>
      <c r="D313" s="63" t="str">
        <f t="shared" si="79"/>
        <v>clean_capacity_types</v>
      </c>
      <c r="E313" s="63" t="str">
        <f t="shared" ref="E313:F313" si="82">E70</f>
        <v>PJM_DelmarvaPL</v>
      </c>
      <c r="F313" s="63">
        <f t="shared" si="82"/>
        <v>2028</v>
      </c>
      <c r="G313" s="7">
        <v>0</v>
      </c>
      <c r="H313" s="2">
        <f>IFERROR((1-G313)*VLOOKUP(E313&amp;F313,RPS_to_clean_capacity!$AZ$2:$BF$218,7,FALSE)+G313*VLOOKUP(E313&amp;F313,RPS_to_clean_capacity!$AC$2:$AI$218,7,FALSE),0)</f>
        <v>2337.7593845806568</v>
      </c>
      <c r="I313" s="63">
        <f t="shared" si="74"/>
        <v>11499</v>
      </c>
      <c r="J313" s="63">
        <v>0</v>
      </c>
      <c r="K313" s="63"/>
      <c r="L313" s="63"/>
      <c r="M313" s="63"/>
      <c r="N313" s="63">
        <f t="shared" si="75"/>
        <v>9.01E-2</v>
      </c>
      <c r="O313" s="63">
        <v>0</v>
      </c>
      <c r="P313" s="63" t="s">
        <v>12</v>
      </c>
      <c r="Q313" s="63" t="str">
        <f>VLOOKUP(E313,mappings!$C$1:$K$22,6,FALSE)&amp;"-"&amp;D313</f>
        <v>EMAAC-clean_capacity_types</v>
      </c>
      <c r="R313" s="63">
        <f t="shared" si="76"/>
        <v>3</v>
      </c>
      <c r="S313" s="34">
        <f>VLOOKUP(E313&amp;F313,RPS_to_clean_capacity!$AC$2:$AM$218,11,FALSE)</f>
        <v>9.2218271469568597E-2</v>
      </c>
      <c r="T313" s="63">
        <f t="shared" si="77"/>
        <v>1</v>
      </c>
    </row>
    <row r="314" spans="1:20" x14ac:dyDescent="0.2">
      <c r="A314" s="63" t="str">
        <f t="shared" si="72"/>
        <v>PJM_DelmarvaPL-clean_capacity_types</v>
      </c>
      <c r="B314" s="63" t="str">
        <f t="shared" si="78"/>
        <v>clean_capacity</v>
      </c>
      <c r="C314" s="63" t="str">
        <f t="shared" si="16"/>
        <v>PJM_DelmarvaPL</v>
      </c>
      <c r="D314" s="63" t="str">
        <f t="shared" si="79"/>
        <v>clean_capacity_types</v>
      </c>
      <c r="E314" s="63" t="str">
        <f t="shared" ref="E314:F314" si="83">E71</f>
        <v>PJM_DelmarvaPL</v>
      </c>
      <c r="F314" s="63">
        <f t="shared" si="83"/>
        <v>2029</v>
      </c>
      <c r="G314" s="7">
        <v>0</v>
      </c>
      <c r="H314" s="2">
        <f>IFERROR((1-G314)*VLOOKUP(E314&amp;F314,RPS_to_clean_capacity!$AZ$2:$BF$218,7,FALSE)+G314*VLOOKUP(E314&amp;F314,RPS_to_clean_capacity!$AC$2:$AI$218,7,FALSE),0)</f>
        <v>2399.922643923227</v>
      </c>
      <c r="I314" s="63">
        <f t="shared" si="74"/>
        <v>11499</v>
      </c>
      <c r="J314" s="63">
        <v>0</v>
      </c>
      <c r="K314" s="63"/>
      <c r="L314" s="63"/>
      <c r="M314" s="63"/>
      <c r="N314" s="63">
        <f t="shared" si="75"/>
        <v>9.01E-2</v>
      </c>
      <c r="O314" s="63">
        <v>0</v>
      </c>
      <c r="P314" s="63" t="s">
        <v>12</v>
      </c>
      <c r="Q314" s="63" t="str">
        <f>VLOOKUP(E314,mappings!$C$1:$K$22,6,FALSE)&amp;"-"&amp;D314</f>
        <v>EMAAC-clean_capacity_types</v>
      </c>
      <c r="R314" s="63">
        <f t="shared" si="76"/>
        <v>3</v>
      </c>
      <c r="S314" s="34">
        <f>VLOOKUP(E314&amp;F314,RPS_to_clean_capacity!$AC$2:$AM$218,11,FALSE)</f>
        <v>9.3376411643916413E-2</v>
      </c>
      <c r="T314" s="63">
        <f t="shared" si="77"/>
        <v>1</v>
      </c>
    </row>
    <row r="315" spans="1:20" x14ac:dyDescent="0.2">
      <c r="A315" s="63" t="str">
        <f t="shared" si="72"/>
        <v>PJM_DelmarvaPL-clean_capacity_types</v>
      </c>
      <c r="B315" s="63" t="str">
        <f t="shared" si="78"/>
        <v>clean_capacity</v>
      </c>
      <c r="C315" s="63" t="str">
        <f t="shared" si="16"/>
        <v>PJM_DelmarvaPL</v>
      </c>
      <c r="D315" s="63" t="str">
        <f t="shared" si="79"/>
        <v>clean_capacity_types</v>
      </c>
      <c r="E315" s="63" t="str">
        <f t="shared" ref="E315:F315" si="84">E72</f>
        <v>PJM_DelmarvaPL</v>
      </c>
      <c r="F315" s="63">
        <f t="shared" si="84"/>
        <v>2030</v>
      </c>
      <c r="G315" s="7">
        <v>0</v>
      </c>
      <c r="H315" s="2">
        <f>IFERROR((1-G315)*VLOOKUP(E315&amp;F315,RPS_to_clean_capacity!$AZ$2:$BF$218,7,FALSE)+G315*VLOOKUP(E315&amp;F315,RPS_to_clean_capacity!$AC$2:$AI$218,7,FALSE),0)</f>
        <v>2340.901496859397</v>
      </c>
      <c r="I315" s="63">
        <f t="shared" si="74"/>
        <v>11499</v>
      </c>
      <c r="J315" s="63">
        <v>0</v>
      </c>
      <c r="K315" s="63"/>
      <c r="L315" s="63"/>
      <c r="M315" s="63"/>
      <c r="N315" s="63">
        <f t="shared" si="75"/>
        <v>9.01E-2</v>
      </c>
      <c r="O315" s="63">
        <v>0</v>
      </c>
      <c r="P315" s="63" t="s">
        <v>12</v>
      </c>
      <c r="Q315" s="63" t="str">
        <f>VLOOKUP(E315,mappings!$C$1:$K$22,6,FALSE)&amp;"-"&amp;D315</f>
        <v>EMAAC-clean_capacity_types</v>
      </c>
      <c r="R315" s="63">
        <f t="shared" si="76"/>
        <v>3</v>
      </c>
      <c r="S315" s="34">
        <f>VLOOKUP(E315&amp;F315,RPS_to_clean_capacity!$AC$2:$AM$218,11,FALSE)</f>
        <v>9.3586906854264781E-2</v>
      </c>
      <c r="T315" s="63">
        <f t="shared" si="77"/>
        <v>1</v>
      </c>
    </row>
    <row r="316" spans="1:20" x14ac:dyDescent="0.2">
      <c r="A316" s="63" t="str">
        <f t="shared" si="72"/>
        <v>PJM_DelmarvaPL-clean_capacity_types</v>
      </c>
      <c r="B316" s="63" t="str">
        <f t="shared" si="78"/>
        <v>clean_capacity</v>
      </c>
      <c r="C316" s="63" t="str">
        <f t="shared" si="16"/>
        <v>PJM_DelmarvaPL</v>
      </c>
      <c r="D316" s="63" t="str">
        <f t="shared" si="79"/>
        <v>clean_capacity_types</v>
      </c>
      <c r="E316" s="63" t="str">
        <f t="shared" ref="E316:F316" si="85">E73</f>
        <v>PJM_DelmarvaPL</v>
      </c>
      <c r="F316" s="63">
        <f t="shared" si="85"/>
        <v>2031</v>
      </c>
      <c r="G316" s="7">
        <v>0</v>
      </c>
      <c r="H316" s="2">
        <f>IFERROR((1-G316)*VLOOKUP(E316&amp;F316,RPS_to_clean_capacity!$AZ$2:$BF$218,7,FALSE)+G316*VLOOKUP(E316&amp;F316,RPS_to_clean_capacity!$AC$2:$AI$218,7,FALSE),0)</f>
        <v>0</v>
      </c>
      <c r="I316" s="63">
        <f t="shared" si="74"/>
        <v>11499</v>
      </c>
      <c r="J316" s="63">
        <v>0</v>
      </c>
      <c r="K316" s="63"/>
      <c r="L316" s="63"/>
      <c r="M316" s="63"/>
      <c r="N316" s="63">
        <f t="shared" si="75"/>
        <v>9.01E-2</v>
      </c>
      <c r="O316" s="63">
        <v>0</v>
      </c>
      <c r="P316" s="63" t="s">
        <v>12</v>
      </c>
      <c r="Q316" s="63" t="str">
        <f>VLOOKUP(E316,mappings!$C$1:$K$22,6,FALSE)&amp;"-"&amp;D316</f>
        <v>EMAAC-clean_capacity_types</v>
      </c>
      <c r="R316" s="63">
        <f t="shared" si="76"/>
        <v>3</v>
      </c>
      <c r="S316" s="34"/>
      <c r="T316" s="63">
        <f t="shared" si="77"/>
        <v>1</v>
      </c>
    </row>
    <row r="317" spans="1:20" x14ac:dyDescent="0.2">
      <c r="A317" s="63" t="str">
        <f t="shared" si="72"/>
        <v>PJM_Dominion_VP-clean_capacity_types</v>
      </c>
      <c r="B317" s="63" t="str">
        <f t="shared" si="78"/>
        <v>clean_capacity</v>
      </c>
      <c r="C317" s="63" t="str">
        <f t="shared" si="16"/>
        <v>PJM_Dominion_VP</v>
      </c>
      <c r="D317" s="63" t="str">
        <f t="shared" si="79"/>
        <v>clean_capacity_types</v>
      </c>
      <c r="E317" s="63" t="str">
        <f t="shared" ref="E317:F317" si="86">E74</f>
        <v>PJM_Dominion_VP</v>
      </c>
      <c r="F317" s="63">
        <f t="shared" si="86"/>
        <v>2023</v>
      </c>
      <c r="G317" s="7">
        <v>0</v>
      </c>
      <c r="H317" s="2">
        <f>IFERROR((1-G317)*VLOOKUP(E317&amp;F317,RPS_to_clean_capacity!$AZ$2:$BF$218,7,FALSE)+G317*VLOOKUP(E317&amp;F317,RPS_to_clean_capacity!$AC$2:$AI$218,7,FALSE),0)</f>
        <v>10461.572429340009</v>
      </c>
      <c r="I317" s="63">
        <f t="shared" si="74"/>
        <v>7842</v>
      </c>
      <c r="J317" s="63">
        <v>0</v>
      </c>
      <c r="K317" s="63"/>
      <c r="L317" s="63"/>
      <c r="M317" s="63"/>
      <c r="N317" s="63">
        <f t="shared" si="75"/>
        <v>9.01E-2</v>
      </c>
      <c r="O317" s="63">
        <v>0</v>
      </c>
      <c r="P317" s="63" t="s">
        <v>12</v>
      </c>
      <c r="Q317" s="63" t="str">
        <f>VLOOKUP(E317,mappings!$C$1:$K$22,6,FALSE)&amp;"-"&amp;D317</f>
        <v>RTO-clean_capacity_types</v>
      </c>
      <c r="R317" s="63">
        <f t="shared" si="76"/>
        <v>1</v>
      </c>
      <c r="S317" s="34">
        <f>VLOOKUP(E317&amp;F317,RPS_to_clean_capacity!$AC$2:$AM$218,11,FALSE)</f>
        <v>0.10640949511345654</v>
      </c>
      <c r="T317" s="63">
        <f t="shared" si="77"/>
        <v>1</v>
      </c>
    </row>
    <row r="318" spans="1:20" x14ac:dyDescent="0.2">
      <c r="A318" s="63" t="str">
        <f t="shared" si="72"/>
        <v>PJM_Dominion_VP-clean_capacity_types</v>
      </c>
      <c r="B318" s="63" t="str">
        <f t="shared" si="78"/>
        <v>clean_capacity</v>
      </c>
      <c r="C318" s="63" t="str">
        <f t="shared" si="16"/>
        <v>PJM_Dominion_VP</v>
      </c>
      <c r="D318" s="63" t="str">
        <f t="shared" si="79"/>
        <v>clean_capacity_types</v>
      </c>
      <c r="E318" s="63" t="str">
        <f t="shared" ref="E318:F318" si="87">E75</f>
        <v>PJM_Dominion_VP</v>
      </c>
      <c r="F318" s="63">
        <f t="shared" si="87"/>
        <v>2024</v>
      </c>
      <c r="G318" s="7">
        <v>0</v>
      </c>
      <c r="H318" s="2">
        <f>IFERROR((1-G318)*VLOOKUP(E318&amp;F318,RPS_to_clean_capacity!$AZ$2:$BF$218,7,FALSE)+G318*VLOOKUP(E318&amp;F318,RPS_to_clean_capacity!$AC$2:$AI$218,7,FALSE),0)</f>
        <v>11164.29242934001</v>
      </c>
      <c r="I318" s="63">
        <f t="shared" si="74"/>
        <v>7842</v>
      </c>
      <c r="J318" s="63">
        <v>0</v>
      </c>
      <c r="K318" s="63"/>
      <c r="L318" s="63"/>
      <c r="M318" s="63"/>
      <c r="N318" s="63">
        <f t="shared" si="75"/>
        <v>9.01E-2</v>
      </c>
      <c r="O318" s="63">
        <v>0</v>
      </c>
      <c r="P318" s="63" t="s">
        <v>12</v>
      </c>
      <c r="Q318" s="63" t="str">
        <f>VLOOKUP(E318,mappings!$C$1:$K$22,6,FALSE)&amp;"-"&amp;D318</f>
        <v>RTO-clean_capacity_types</v>
      </c>
      <c r="R318" s="63">
        <f t="shared" si="76"/>
        <v>1</v>
      </c>
      <c r="S318" s="34">
        <f>VLOOKUP(E318&amp;F318,RPS_to_clean_capacity!$AC$2:$AM$218,11,FALSE)</f>
        <v>0.11840750812311698</v>
      </c>
      <c r="T318" s="63">
        <f t="shared" si="77"/>
        <v>1</v>
      </c>
    </row>
    <row r="319" spans="1:20" x14ac:dyDescent="0.2">
      <c r="A319" s="63" t="str">
        <f t="shared" si="72"/>
        <v>PJM_Dominion_VP-clean_capacity_types</v>
      </c>
      <c r="B319" s="63" t="str">
        <f t="shared" si="78"/>
        <v>clean_capacity</v>
      </c>
      <c r="C319" s="63" t="str">
        <f t="shared" ref="C319:C382" si="88">E319</f>
        <v>PJM_Dominion_VP</v>
      </c>
      <c r="D319" s="63" t="str">
        <f t="shared" si="79"/>
        <v>clean_capacity_types</v>
      </c>
      <c r="E319" s="63" t="str">
        <f t="shared" ref="E319:F319" si="89">E76</f>
        <v>PJM_Dominion_VP</v>
      </c>
      <c r="F319" s="63">
        <f t="shared" si="89"/>
        <v>2025</v>
      </c>
      <c r="G319" s="7">
        <v>0</v>
      </c>
      <c r="H319" s="2">
        <f>IFERROR((1-G319)*VLOOKUP(E319&amp;F319,RPS_to_clean_capacity!$AZ$2:$BF$218,7,FALSE)+G319*VLOOKUP(E319&amp;F319,RPS_to_clean_capacity!$AC$2:$AI$218,7,FALSE),0)</f>
        <v>12570.417598636941</v>
      </c>
      <c r="I319" s="63">
        <f t="shared" si="74"/>
        <v>7842</v>
      </c>
      <c r="J319" s="63">
        <v>0</v>
      </c>
      <c r="K319" s="63"/>
      <c r="L319" s="63"/>
      <c r="M319" s="63"/>
      <c r="N319" s="63">
        <f t="shared" si="75"/>
        <v>9.01E-2</v>
      </c>
      <c r="O319" s="63">
        <v>0</v>
      </c>
      <c r="P319" s="63" t="s">
        <v>12</v>
      </c>
      <c r="Q319" s="63" t="str">
        <f>VLOOKUP(E319,mappings!$C$1:$K$22,6,FALSE)&amp;"-"&amp;D319</f>
        <v>RTO-clean_capacity_types</v>
      </c>
      <c r="R319" s="63">
        <f t="shared" si="76"/>
        <v>1</v>
      </c>
      <c r="S319" s="34">
        <f>VLOOKUP(E319&amp;F319,RPS_to_clean_capacity!$AC$2:$AM$218,11,FALSE)</f>
        <v>0.12837427803194509</v>
      </c>
      <c r="T319" s="63">
        <f t="shared" si="77"/>
        <v>1</v>
      </c>
    </row>
    <row r="320" spans="1:20" x14ac:dyDescent="0.2">
      <c r="A320" s="63" t="str">
        <f t="shared" si="72"/>
        <v>PJM_Dominion_VP-clean_capacity_types</v>
      </c>
      <c r="B320" s="63" t="str">
        <f t="shared" si="78"/>
        <v>clean_capacity</v>
      </c>
      <c r="C320" s="63" t="str">
        <f t="shared" si="88"/>
        <v>PJM_Dominion_VP</v>
      </c>
      <c r="D320" s="63" t="str">
        <f t="shared" si="79"/>
        <v>clean_capacity_types</v>
      </c>
      <c r="E320" s="63" t="str">
        <f t="shared" ref="E320:F320" si="90">E77</f>
        <v>PJM_Dominion_VP</v>
      </c>
      <c r="F320" s="63">
        <f t="shared" si="90"/>
        <v>2026</v>
      </c>
      <c r="G320" s="7">
        <v>0</v>
      </c>
      <c r="H320" s="2">
        <f>IFERROR((1-G320)*VLOOKUP(E320&amp;F320,RPS_to_clean_capacity!$AZ$2:$BF$218,7,FALSE)+G320*VLOOKUP(E320&amp;F320,RPS_to_clean_capacity!$AC$2:$AI$218,7,FALSE),0)</f>
        <v>13352.11045020713</v>
      </c>
      <c r="I320" s="63">
        <f t="shared" si="74"/>
        <v>7842</v>
      </c>
      <c r="J320" s="63">
        <v>0</v>
      </c>
      <c r="K320" s="63"/>
      <c r="L320" s="63"/>
      <c r="M320" s="63"/>
      <c r="N320" s="63">
        <f t="shared" si="75"/>
        <v>9.01E-2</v>
      </c>
      <c r="O320" s="63">
        <v>0</v>
      </c>
      <c r="P320" s="63" t="s">
        <v>12</v>
      </c>
      <c r="Q320" s="63" t="str">
        <f>VLOOKUP(E320,mappings!$C$1:$K$22,6,FALSE)&amp;"-"&amp;D320</f>
        <v>RTO-clean_capacity_types</v>
      </c>
      <c r="R320" s="63">
        <f t="shared" si="76"/>
        <v>1</v>
      </c>
      <c r="S320" s="34">
        <f>VLOOKUP(E320&amp;F320,RPS_to_clean_capacity!$AC$2:$AM$218,11,FALSE)</f>
        <v>0.13957290832514541</v>
      </c>
      <c r="T320" s="63">
        <f t="shared" si="77"/>
        <v>1</v>
      </c>
    </row>
    <row r="321" spans="1:20" x14ac:dyDescent="0.2">
      <c r="A321" s="63" t="str">
        <f t="shared" si="72"/>
        <v>PJM_Dominion_VP-clean_capacity_types</v>
      </c>
      <c r="B321" s="63" t="str">
        <f t="shared" si="78"/>
        <v>clean_capacity</v>
      </c>
      <c r="C321" s="63" t="str">
        <f t="shared" si="88"/>
        <v>PJM_Dominion_VP</v>
      </c>
      <c r="D321" s="63" t="str">
        <f t="shared" si="79"/>
        <v>clean_capacity_types</v>
      </c>
      <c r="E321" s="63" t="str">
        <f t="shared" ref="E321:F321" si="91">E78</f>
        <v>PJM_Dominion_VP</v>
      </c>
      <c r="F321" s="63">
        <f t="shared" si="91"/>
        <v>2027</v>
      </c>
      <c r="G321" s="7">
        <v>0</v>
      </c>
      <c r="H321" s="2">
        <f>IFERROR((1-G321)*VLOOKUP(E321&amp;F321,RPS_to_clean_capacity!$AZ$2:$BF$218,7,FALSE)+G321*VLOOKUP(E321&amp;F321,RPS_to_clean_capacity!$AC$2:$AI$218,7,FALSE),0)</f>
        <v>14064.498598889781</v>
      </c>
      <c r="I321" s="63">
        <f t="shared" si="74"/>
        <v>7842</v>
      </c>
      <c r="J321" s="63">
        <v>0</v>
      </c>
      <c r="K321" s="63"/>
      <c r="L321" s="63"/>
      <c r="M321" s="63"/>
      <c r="N321" s="63">
        <f t="shared" si="75"/>
        <v>9.01E-2</v>
      </c>
      <c r="O321" s="63">
        <v>0</v>
      </c>
      <c r="P321" s="63" t="s">
        <v>12</v>
      </c>
      <c r="Q321" s="63" t="str">
        <f>VLOOKUP(E321,mappings!$C$1:$K$22,6,FALSE)&amp;"-"&amp;D321</f>
        <v>RTO-clean_capacity_types</v>
      </c>
      <c r="R321" s="63">
        <f t="shared" si="76"/>
        <v>1</v>
      </c>
      <c r="S321" s="34">
        <f>VLOOKUP(E321&amp;F321,RPS_to_clean_capacity!$AC$2:$AM$218,11,FALSE)</f>
        <v>0.15554532521933187</v>
      </c>
      <c r="T321" s="63">
        <f t="shared" si="77"/>
        <v>1</v>
      </c>
    </row>
    <row r="322" spans="1:20" x14ac:dyDescent="0.2">
      <c r="A322" s="63" t="str">
        <f t="shared" si="72"/>
        <v>PJM_Dominion_VP-clean_capacity_types</v>
      </c>
      <c r="B322" s="63" t="str">
        <f t="shared" si="78"/>
        <v>clean_capacity</v>
      </c>
      <c r="C322" s="63" t="str">
        <f t="shared" si="88"/>
        <v>PJM_Dominion_VP</v>
      </c>
      <c r="D322" s="63" t="str">
        <f t="shared" si="79"/>
        <v>clean_capacity_types</v>
      </c>
      <c r="E322" s="63" t="str">
        <f t="shared" ref="E322:F322" si="92">E79</f>
        <v>PJM_Dominion_VP</v>
      </c>
      <c r="F322" s="63">
        <f t="shared" si="92"/>
        <v>2028</v>
      </c>
      <c r="G322" s="7">
        <v>0</v>
      </c>
      <c r="H322" s="2">
        <f>IFERROR((1-G322)*VLOOKUP(E322&amp;F322,RPS_to_clean_capacity!$AZ$2:$BF$218,7,FALSE)+G322*VLOOKUP(E322&amp;F322,RPS_to_clean_capacity!$AC$2:$AI$218,7,FALSE),0)</f>
        <v>14534.87451563375</v>
      </c>
      <c r="I322" s="63">
        <f t="shared" si="74"/>
        <v>7842</v>
      </c>
      <c r="J322" s="63">
        <v>0</v>
      </c>
      <c r="K322" s="63"/>
      <c r="L322" s="63"/>
      <c r="M322" s="63"/>
      <c r="N322" s="63">
        <f t="shared" si="75"/>
        <v>9.01E-2</v>
      </c>
      <c r="O322" s="63">
        <v>0</v>
      </c>
      <c r="P322" s="63" t="s">
        <v>12</v>
      </c>
      <c r="Q322" s="63" t="str">
        <f>VLOOKUP(E322,mappings!$C$1:$K$22,6,FALSE)&amp;"-"&amp;D322</f>
        <v>RTO-clean_capacity_types</v>
      </c>
      <c r="R322" s="63">
        <f t="shared" si="76"/>
        <v>1</v>
      </c>
      <c r="S322" s="34">
        <f>VLOOKUP(E322&amp;F322,RPS_to_clean_capacity!$AC$2:$AM$218,11,FALSE)</f>
        <v>0.16423011291668405</v>
      </c>
      <c r="T322" s="63">
        <f t="shared" si="77"/>
        <v>1</v>
      </c>
    </row>
    <row r="323" spans="1:20" x14ac:dyDescent="0.2">
      <c r="A323" s="63" t="str">
        <f t="shared" si="72"/>
        <v>PJM_Dominion_VP-clean_capacity_types</v>
      </c>
      <c r="B323" s="63" t="str">
        <f t="shared" si="78"/>
        <v>clean_capacity</v>
      </c>
      <c r="C323" s="63" t="str">
        <f t="shared" si="88"/>
        <v>PJM_Dominion_VP</v>
      </c>
      <c r="D323" s="63" t="str">
        <f t="shared" si="79"/>
        <v>clean_capacity_types</v>
      </c>
      <c r="E323" s="63" t="str">
        <f t="shared" ref="E323:F323" si="93">E80</f>
        <v>PJM_Dominion_VP</v>
      </c>
      <c r="F323" s="63">
        <f t="shared" si="93"/>
        <v>2029</v>
      </c>
      <c r="G323" s="7">
        <v>0</v>
      </c>
      <c r="H323" s="2">
        <f>IFERROR((1-G323)*VLOOKUP(E323&amp;F323,RPS_to_clean_capacity!$AZ$2:$BF$218,7,FALSE)+G323*VLOOKUP(E323&amp;F323,RPS_to_clean_capacity!$AC$2:$AI$218,7,FALSE),0)</f>
        <v>15061.37344831862</v>
      </c>
      <c r="I323" s="63">
        <f t="shared" si="74"/>
        <v>7842</v>
      </c>
      <c r="J323" s="63">
        <v>0</v>
      </c>
      <c r="K323" s="63"/>
      <c r="L323" s="63"/>
      <c r="M323" s="63"/>
      <c r="N323" s="63">
        <f t="shared" si="75"/>
        <v>9.01E-2</v>
      </c>
      <c r="O323" s="63">
        <v>0</v>
      </c>
      <c r="P323" s="63" t="s">
        <v>12</v>
      </c>
      <c r="Q323" s="63" t="str">
        <f>VLOOKUP(E323,mappings!$C$1:$K$22,6,FALSE)&amp;"-"&amp;D323</f>
        <v>RTO-clean_capacity_types</v>
      </c>
      <c r="R323" s="63">
        <f t="shared" si="76"/>
        <v>1</v>
      </c>
      <c r="S323" s="34">
        <f>VLOOKUP(E323&amp;F323,RPS_to_clean_capacity!$AC$2:$AM$218,11,FALSE)</f>
        <v>0.17103220575123404</v>
      </c>
      <c r="T323" s="63">
        <f t="shared" si="77"/>
        <v>1</v>
      </c>
    </row>
    <row r="324" spans="1:20" x14ac:dyDescent="0.2">
      <c r="A324" s="63" t="str">
        <f t="shared" si="72"/>
        <v>PJM_Dominion_VP-clean_capacity_types</v>
      </c>
      <c r="B324" s="63" t="str">
        <f t="shared" si="78"/>
        <v>clean_capacity</v>
      </c>
      <c r="C324" s="63" t="str">
        <f t="shared" si="88"/>
        <v>PJM_Dominion_VP</v>
      </c>
      <c r="D324" s="63" t="str">
        <f t="shared" si="79"/>
        <v>clean_capacity_types</v>
      </c>
      <c r="E324" s="63" t="str">
        <f t="shared" ref="E324:F324" si="94">E81</f>
        <v>PJM_Dominion_VP</v>
      </c>
      <c r="F324" s="63">
        <f t="shared" si="94"/>
        <v>2030</v>
      </c>
      <c r="G324" s="7">
        <v>0</v>
      </c>
      <c r="H324" s="2">
        <f>IFERROR((1-G324)*VLOOKUP(E324&amp;F324,RPS_to_clean_capacity!$AZ$2:$BF$218,7,FALSE)+G324*VLOOKUP(E324&amp;F324,RPS_to_clean_capacity!$AC$2:$AI$218,7,FALSE),0)</f>
        <v>15283.610152887031</v>
      </c>
      <c r="I324" s="63">
        <f t="shared" si="74"/>
        <v>7842</v>
      </c>
      <c r="J324" s="63">
        <v>0</v>
      </c>
      <c r="K324" s="63"/>
      <c r="L324" s="63"/>
      <c r="M324" s="63"/>
      <c r="N324" s="63">
        <f t="shared" si="75"/>
        <v>9.01E-2</v>
      </c>
      <c r="O324" s="63">
        <v>0</v>
      </c>
      <c r="P324" s="63" t="s">
        <v>12</v>
      </c>
      <c r="Q324" s="63" t="str">
        <f>VLOOKUP(E324,mappings!$C$1:$K$22,6,FALSE)&amp;"-"&amp;D324</f>
        <v>RTO-clean_capacity_types</v>
      </c>
      <c r="R324" s="63">
        <f t="shared" si="76"/>
        <v>1</v>
      </c>
      <c r="S324" s="34">
        <f>VLOOKUP(E324&amp;F324,RPS_to_clean_capacity!$AC$2:$AM$218,11,FALSE)</f>
        <v>0.17820872941011956</v>
      </c>
      <c r="T324" s="63">
        <f t="shared" si="77"/>
        <v>1</v>
      </c>
    </row>
    <row r="325" spans="1:20" x14ac:dyDescent="0.2">
      <c r="A325" s="63" t="str">
        <f t="shared" si="72"/>
        <v>PJM_Dominion_VP-clean_capacity_types</v>
      </c>
      <c r="B325" s="63" t="str">
        <f t="shared" si="78"/>
        <v>clean_capacity</v>
      </c>
      <c r="C325" s="63" t="str">
        <f t="shared" si="88"/>
        <v>PJM_Dominion_VP</v>
      </c>
      <c r="D325" s="63" t="str">
        <f t="shared" si="79"/>
        <v>clean_capacity_types</v>
      </c>
      <c r="E325" s="63" t="str">
        <f t="shared" ref="E325:F325" si="95">E82</f>
        <v>PJM_Dominion_VP</v>
      </c>
      <c r="F325" s="63">
        <f t="shared" si="95"/>
        <v>2031</v>
      </c>
      <c r="G325" s="7">
        <v>0</v>
      </c>
      <c r="H325" s="2">
        <f>IFERROR((1-G325)*VLOOKUP(E325&amp;F325,RPS_to_clean_capacity!$AZ$2:$BF$218,7,FALSE)+G325*VLOOKUP(E325&amp;F325,RPS_to_clean_capacity!$AC$2:$AI$218,7,FALSE),0)</f>
        <v>0</v>
      </c>
      <c r="I325" s="63">
        <f t="shared" si="74"/>
        <v>7842</v>
      </c>
      <c r="J325" s="63">
        <v>0</v>
      </c>
      <c r="K325" s="63"/>
      <c r="L325" s="63"/>
      <c r="M325" s="63"/>
      <c r="N325" s="63">
        <f t="shared" si="75"/>
        <v>9.01E-2</v>
      </c>
      <c r="O325" s="63">
        <v>0</v>
      </c>
      <c r="P325" s="63" t="s">
        <v>12</v>
      </c>
      <c r="Q325" s="63" t="str">
        <f>VLOOKUP(E325,mappings!$C$1:$K$22,6,FALSE)&amp;"-"&amp;D325</f>
        <v>RTO-clean_capacity_types</v>
      </c>
      <c r="R325" s="63">
        <f t="shared" si="76"/>
        <v>1</v>
      </c>
      <c r="S325" s="34"/>
      <c r="T325" s="63">
        <f t="shared" si="77"/>
        <v>1</v>
      </c>
    </row>
    <row r="326" spans="1:20" x14ac:dyDescent="0.2">
      <c r="A326" s="63" t="str">
        <f t="shared" si="72"/>
        <v>PJM_DukeOhioKentucky-clean_capacity_types</v>
      </c>
      <c r="B326" s="63" t="str">
        <f t="shared" si="78"/>
        <v>clean_capacity</v>
      </c>
      <c r="C326" s="63" t="str">
        <f t="shared" si="88"/>
        <v>PJM_DukeOhioKentucky</v>
      </c>
      <c r="D326" s="63" t="str">
        <f t="shared" si="79"/>
        <v>clean_capacity_types</v>
      </c>
      <c r="E326" s="63" t="str">
        <f t="shared" ref="E326:F326" si="96">E83</f>
        <v>PJM_DukeOhioKentucky</v>
      </c>
      <c r="F326" s="63">
        <f t="shared" si="96"/>
        <v>2023</v>
      </c>
      <c r="G326" s="7">
        <v>0</v>
      </c>
      <c r="H326" s="2">
        <f>IFERROR((1-G326)*VLOOKUP(E326&amp;F326,RPS_to_clean_capacity!$AZ$2:$BF$218,7,FALSE)+G326*VLOOKUP(E326&amp;F326,RPS_to_clean_capacity!$AC$2:$AI$218,7,FALSE),0)</f>
        <v>399.590485107375</v>
      </c>
      <c r="I326" s="63">
        <f t="shared" si="74"/>
        <v>3778</v>
      </c>
      <c r="J326" s="63">
        <v>0</v>
      </c>
      <c r="K326" s="63"/>
      <c r="L326" s="63"/>
      <c r="M326" s="63"/>
      <c r="N326" s="63">
        <f t="shared" si="75"/>
        <v>9.01E-2</v>
      </c>
      <c r="O326" s="63">
        <v>0</v>
      </c>
      <c r="P326" s="63" t="s">
        <v>12</v>
      </c>
      <c r="Q326" s="63" t="str">
        <f>VLOOKUP(E326,mappings!$C$1:$K$22,6,FALSE)&amp;"-"&amp;D326</f>
        <v>WEST-clean_capacity_types</v>
      </c>
      <c r="R326" s="63">
        <f t="shared" si="76"/>
        <v>2</v>
      </c>
      <c r="S326" s="34">
        <f>VLOOKUP(E326&amp;F326,RPS_to_clean_capacity!$AC$2:$AM$218,11,FALSE)</f>
        <v>1.55667095750363E-2</v>
      </c>
      <c r="T326" s="63">
        <f t="shared" si="77"/>
        <v>1</v>
      </c>
    </row>
    <row r="327" spans="1:20" x14ac:dyDescent="0.2">
      <c r="A327" s="63" t="str">
        <f t="shared" si="72"/>
        <v>PJM_DukeOhioKentucky-clean_capacity_types</v>
      </c>
      <c r="B327" s="63" t="str">
        <f t="shared" si="78"/>
        <v>clean_capacity</v>
      </c>
      <c r="C327" s="63" t="str">
        <f t="shared" si="88"/>
        <v>PJM_DukeOhioKentucky</v>
      </c>
      <c r="D327" s="63" t="str">
        <f t="shared" si="79"/>
        <v>clean_capacity_types</v>
      </c>
      <c r="E327" s="63" t="str">
        <f t="shared" ref="E327:F327" si="97">E84</f>
        <v>PJM_DukeOhioKentucky</v>
      </c>
      <c r="F327" s="63">
        <f t="shared" si="97"/>
        <v>2024</v>
      </c>
      <c r="G327" s="7">
        <v>0</v>
      </c>
      <c r="H327" s="2">
        <f>IFERROR((1-G327)*VLOOKUP(E327&amp;F327,RPS_to_clean_capacity!$AZ$2:$BF$218,7,FALSE)+G327*VLOOKUP(E327&amp;F327,RPS_to_clean_capacity!$AC$2:$AI$218,7,FALSE),0)</f>
        <v>600.88580911840506</v>
      </c>
      <c r="I327" s="63">
        <f t="shared" si="74"/>
        <v>3778</v>
      </c>
      <c r="J327" s="63">
        <v>0</v>
      </c>
      <c r="K327" s="63"/>
      <c r="L327" s="63"/>
      <c r="M327" s="63"/>
      <c r="N327" s="63">
        <f t="shared" si="75"/>
        <v>9.01E-2</v>
      </c>
      <c r="O327" s="63">
        <v>0</v>
      </c>
      <c r="P327" s="63" t="s">
        <v>12</v>
      </c>
      <c r="Q327" s="63" t="str">
        <f>VLOOKUP(E327,mappings!$C$1:$K$22,6,FALSE)&amp;"-"&amp;D327</f>
        <v>WEST-clean_capacity_types</v>
      </c>
      <c r="R327" s="63">
        <f t="shared" si="76"/>
        <v>2</v>
      </c>
      <c r="S327" s="34">
        <f>VLOOKUP(E327&amp;F327,RPS_to_clean_capacity!$AC$2:$AM$218,11,FALSE)</f>
        <v>1.6370871049846643E-2</v>
      </c>
      <c r="T327" s="63">
        <f t="shared" si="77"/>
        <v>1</v>
      </c>
    </row>
    <row r="328" spans="1:20" x14ac:dyDescent="0.2">
      <c r="A328" s="63" t="str">
        <f t="shared" si="72"/>
        <v>PJM_DukeOhioKentucky-clean_capacity_types</v>
      </c>
      <c r="B328" s="63" t="str">
        <f t="shared" si="78"/>
        <v>clean_capacity</v>
      </c>
      <c r="C328" s="63" t="str">
        <f t="shared" si="88"/>
        <v>PJM_DukeOhioKentucky</v>
      </c>
      <c r="D328" s="63" t="str">
        <f t="shared" si="79"/>
        <v>clean_capacity_types</v>
      </c>
      <c r="E328" s="63" t="str">
        <f t="shared" ref="E328:F328" si="98">E85</f>
        <v>PJM_DukeOhioKentucky</v>
      </c>
      <c r="F328" s="63">
        <f t="shared" si="98"/>
        <v>2025</v>
      </c>
      <c r="G328" s="7">
        <v>0</v>
      </c>
      <c r="H328" s="2">
        <f>IFERROR((1-G328)*VLOOKUP(E328&amp;F328,RPS_to_clean_capacity!$AZ$2:$BF$218,7,FALSE)+G328*VLOOKUP(E328&amp;F328,RPS_to_clean_capacity!$AC$2:$AI$218,7,FALSE),0)</f>
        <v>1091.6224475007159</v>
      </c>
      <c r="I328" s="63">
        <f t="shared" si="74"/>
        <v>3778</v>
      </c>
      <c r="J328" s="63">
        <v>0</v>
      </c>
      <c r="K328" s="63"/>
      <c r="L328" s="63"/>
      <c r="M328" s="63"/>
      <c r="N328" s="63">
        <f t="shared" si="75"/>
        <v>9.01E-2</v>
      </c>
      <c r="O328" s="63">
        <v>0</v>
      </c>
      <c r="P328" s="63" t="s">
        <v>12</v>
      </c>
      <c r="Q328" s="63" t="str">
        <f>VLOOKUP(E328,mappings!$C$1:$K$22,6,FALSE)&amp;"-"&amp;D328</f>
        <v>WEST-clean_capacity_types</v>
      </c>
      <c r="R328" s="63">
        <f t="shared" si="76"/>
        <v>2</v>
      </c>
      <c r="S328" s="34">
        <f>VLOOKUP(E328&amp;F328,RPS_to_clean_capacity!$AC$2:$AM$218,11,FALSE)</f>
        <v>1.7072991592928244E-2</v>
      </c>
      <c r="T328" s="63">
        <f t="shared" si="77"/>
        <v>1</v>
      </c>
    </row>
    <row r="329" spans="1:20" x14ac:dyDescent="0.2">
      <c r="A329" s="63" t="str">
        <f t="shared" si="72"/>
        <v>PJM_DukeOhioKentucky-clean_capacity_types</v>
      </c>
      <c r="B329" s="63" t="str">
        <f t="shared" si="78"/>
        <v>clean_capacity</v>
      </c>
      <c r="C329" s="63" t="str">
        <f t="shared" si="88"/>
        <v>PJM_DukeOhioKentucky</v>
      </c>
      <c r="D329" s="63" t="str">
        <f t="shared" si="79"/>
        <v>clean_capacity_types</v>
      </c>
      <c r="E329" s="63" t="str">
        <f t="shared" ref="E329:F329" si="99">E86</f>
        <v>PJM_DukeOhioKentucky</v>
      </c>
      <c r="F329" s="63">
        <f t="shared" si="99"/>
        <v>2026</v>
      </c>
      <c r="G329" s="7">
        <v>0</v>
      </c>
      <c r="H329" s="2">
        <f>IFERROR((1-G329)*VLOOKUP(E329&amp;F329,RPS_to_clean_capacity!$AZ$2:$BF$218,7,FALSE)+G329*VLOOKUP(E329&amp;F329,RPS_to_clean_capacity!$AC$2:$AI$218,7,FALSE),0)</f>
        <v>1111.575572996659</v>
      </c>
      <c r="I329" s="63">
        <f t="shared" si="74"/>
        <v>3778</v>
      </c>
      <c r="J329" s="63">
        <v>0</v>
      </c>
      <c r="K329" s="63"/>
      <c r="L329" s="63"/>
      <c r="M329" s="63"/>
      <c r="N329" s="63">
        <f t="shared" si="75"/>
        <v>9.01E-2</v>
      </c>
      <c r="O329" s="63">
        <v>0</v>
      </c>
      <c r="P329" s="63" t="s">
        <v>12</v>
      </c>
      <c r="Q329" s="63" t="str">
        <f>VLOOKUP(E329,mappings!$C$1:$K$22,6,FALSE)&amp;"-"&amp;D329</f>
        <v>WEST-clean_capacity_types</v>
      </c>
      <c r="R329" s="63">
        <f t="shared" si="76"/>
        <v>2</v>
      </c>
      <c r="S329" s="34">
        <f>VLOOKUP(E329&amp;F329,RPS_to_clean_capacity!$AC$2:$AM$218,11,FALSE)</f>
        <v>1.753644974133205E-2</v>
      </c>
      <c r="T329" s="63">
        <f t="shared" si="77"/>
        <v>1</v>
      </c>
    </row>
    <row r="330" spans="1:20" x14ac:dyDescent="0.2">
      <c r="A330" s="63" t="str">
        <f t="shared" si="72"/>
        <v>PJM_DukeOhioKentucky-clean_capacity_types</v>
      </c>
      <c r="B330" s="63" t="str">
        <f t="shared" si="78"/>
        <v>clean_capacity</v>
      </c>
      <c r="C330" s="63" t="str">
        <f t="shared" si="88"/>
        <v>PJM_DukeOhioKentucky</v>
      </c>
      <c r="D330" s="63" t="str">
        <f t="shared" si="79"/>
        <v>clean_capacity_types</v>
      </c>
      <c r="E330" s="63" t="str">
        <f t="shared" ref="E330:F330" si="100">E87</f>
        <v>PJM_DukeOhioKentucky</v>
      </c>
      <c r="F330" s="63">
        <f t="shared" si="100"/>
        <v>2027</v>
      </c>
      <c r="G330" s="7">
        <v>0</v>
      </c>
      <c r="H330" s="2">
        <f>IFERROR((1-G330)*VLOOKUP(E330&amp;F330,RPS_to_clean_capacity!$AZ$2:$BF$218,7,FALSE)+G330*VLOOKUP(E330&amp;F330,RPS_to_clean_capacity!$AC$2:$AI$218,7,FALSE),0)</f>
        <v>1056.798321528787</v>
      </c>
      <c r="I330" s="63">
        <f t="shared" si="74"/>
        <v>3778</v>
      </c>
      <c r="J330" s="63">
        <v>0</v>
      </c>
      <c r="K330" s="63"/>
      <c r="L330" s="63"/>
      <c r="M330" s="63"/>
      <c r="N330" s="63">
        <f t="shared" si="75"/>
        <v>9.01E-2</v>
      </c>
      <c r="O330" s="63">
        <v>0</v>
      </c>
      <c r="P330" s="63" t="s">
        <v>12</v>
      </c>
      <c r="Q330" s="63" t="str">
        <f>VLOOKUP(E330,mappings!$C$1:$K$22,6,FALSE)&amp;"-"&amp;D330</f>
        <v>WEST-clean_capacity_types</v>
      </c>
      <c r="R330" s="63">
        <f t="shared" si="76"/>
        <v>2</v>
      </c>
      <c r="S330" s="34">
        <f>VLOOKUP(E330&amp;F330,RPS_to_clean_capacity!$AC$2:$AM$218,11,FALSE)</f>
        <v>0</v>
      </c>
      <c r="T330" s="63">
        <f t="shared" si="77"/>
        <v>1</v>
      </c>
    </row>
    <row r="331" spans="1:20" x14ac:dyDescent="0.2">
      <c r="A331" s="63" t="str">
        <f t="shared" si="72"/>
        <v>PJM_DukeOhioKentucky-clean_capacity_types</v>
      </c>
      <c r="B331" s="63" t="str">
        <f t="shared" si="78"/>
        <v>clean_capacity</v>
      </c>
      <c r="C331" s="63" t="str">
        <f t="shared" si="88"/>
        <v>PJM_DukeOhioKentucky</v>
      </c>
      <c r="D331" s="63" t="str">
        <f t="shared" si="79"/>
        <v>clean_capacity_types</v>
      </c>
      <c r="E331" s="63" t="str">
        <f t="shared" ref="E331:F331" si="101">E88</f>
        <v>PJM_DukeOhioKentucky</v>
      </c>
      <c r="F331" s="63">
        <f t="shared" si="101"/>
        <v>2028</v>
      </c>
      <c r="G331" s="7">
        <v>0</v>
      </c>
      <c r="H331" s="2">
        <f>IFERROR((1-G331)*VLOOKUP(E331&amp;F331,RPS_to_clean_capacity!$AZ$2:$BF$218,7,FALSE)+G331*VLOOKUP(E331&amp;F331,RPS_to_clean_capacity!$AC$2:$AI$218,7,FALSE),0)</f>
        <v>986.375319571624</v>
      </c>
      <c r="I331" s="63">
        <f t="shared" si="74"/>
        <v>3778</v>
      </c>
      <c r="J331" s="63">
        <v>0</v>
      </c>
      <c r="K331" s="63"/>
      <c r="L331" s="63"/>
      <c r="M331" s="63"/>
      <c r="N331" s="63">
        <f t="shared" si="75"/>
        <v>9.01E-2</v>
      </c>
      <c r="O331" s="63">
        <v>0</v>
      </c>
      <c r="P331" s="63" t="s">
        <v>12</v>
      </c>
      <c r="Q331" s="63" t="str">
        <f>VLOOKUP(E331,mappings!$C$1:$K$22,6,FALSE)&amp;"-"&amp;D331</f>
        <v>WEST-clean_capacity_types</v>
      </c>
      <c r="R331" s="63">
        <f t="shared" si="76"/>
        <v>2</v>
      </c>
      <c r="S331" s="34">
        <f>VLOOKUP(E331&amp;F331,RPS_to_clean_capacity!$AC$2:$AM$218,11,FALSE)</f>
        <v>0</v>
      </c>
      <c r="T331" s="63">
        <f t="shared" si="77"/>
        <v>1</v>
      </c>
    </row>
    <row r="332" spans="1:20" x14ac:dyDescent="0.2">
      <c r="A332" s="63" t="str">
        <f t="shared" si="72"/>
        <v>PJM_DukeOhioKentucky-clean_capacity_types</v>
      </c>
      <c r="B332" s="63" t="str">
        <f t="shared" si="78"/>
        <v>clean_capacity</v>
      </c>
      <c r="C332" s="63" t="str">
        <f t="shared" si="88"/>
        <v>PJM_DukeOhioKentucky</v>
      </c>
      <c r="D332" s="63" t="str">
        <f t="shared" si="79"/>
        <v>clean_capacity_types</v>
      </c>
      <c r="E332" s="63" t="str">
        <f t="shared" ref="E332:F332" si="102">E89</f>
        <v>PJM_DukeOhioKentucky</v>
      </c>
      <c r="F332" s="63">
        <f t="shared" si="102"/>
        <v>2029</v>
      </c>
      <c r="G332" s="7">
        <v>0</v>
      </c>
      <c r="H332" s="2">
        <f>IFERROR((1-G332)*VLOOKUP(E332&amp;F332,RPS_to_clean_capacity!$AZ$2:$BF$218,7,FALSE)+G332*VLOOKUP(E332&amp;F332,RPS_to_clean_capacity!$AC$2:$AI$218,7,FALSE),0)</f>
        <v>933.83806810375199</v>
      </c>
      <c r="I332" s="63">
        <f t="shared" si="74"/>
        <v>3778</v>
      </c>
      <c r="J332" s="63">
        <v>0</v>
      </c>
      <c r="K332" s="63"/>
      <c r="L332" s="63"/>
      <c r="M332" s="63"/>
      <c r="N332" s="63">
        <f t="shared" si="75"/>
        <v>9.01E-2</v>
      </c>
      <c r="O332" s="63">
        <v>0</v>
      </c>
      <c r="P332" s="63" t="s">
        <v>12</v>
      </c>
      <c r="Q332" s="63" t="str">
        <f>VLOOKUP(E332,mappings!$C$1:$K$22,6,FALSE)&amp;"-"&amp;D332</f>
        <v>WEST-clean_capacity_types</v>
      </c>
      <c r="R332" s="63">
        <f t="shared" si="76"/>
        <v>2</v>
      </c>
      <c r="S332" s="34">
        <f>VLOOKUP(E332&amp;F332,RPS_to_clean_capacity!$AC$2:$AM$218,11,FALSE)</f>
        <v>0</v>
      </c>
      <c r="T332" s="63">
        <f t="shared" si="77"/>
        <v>1</v>
      </c>
    </row>
    <row r="333" spans="1:20" x14ac:dyDescent="0.2">
      <c r="A333" s="63" t="str">
        <f t="shared" si="72"/>
        <v>PJM_DukeOhioKentucky-clean_capacity_types</v>
      </c>
      <c r="B333" s="63" t="str">
        <f t="shared" si="78"/>
        <v>clean_capacity</v>
      </c>
      <c r="C333" s="63" t="str">
        <f t="shared" si="88"/>
        <v>PJM_DukeOhioKentucky</v>
      </c>
      <c r="D333" s="63" t="str">
        <f t="shared" si="79"/>
        <v>clean_capacity_types</v>
      </c>
      <c r="E333" s="63" t="str">
        <f t="shared" ref="E333:F333" si="103">E90</f>
        <v>PJM_DukeOhioKentucky</v>
      </c>
      <c r="F333" s="63">
        <f t="shared" si="103"/>
        <v>2030</v>
      </c>
      <c r="G333" s="7">
        <v>0</v>
      </c>
      <c r="H333" s="2">
        <f>IFERROR((1-G333)*VLOOKUP(E333&amp;F333,RPS_to_clean_capacity!$AZ$2:$BF$218,7,FALSE)+G333*VLOOKUP(E333&amp;F333,RPS_to_clean_capacity!$AC$2:$AI$218,7,FALSE),0)</f>
        <v>848.88931565729899</v>
      </c>
      <c r="I333" s="63">
        <f t="shared" si="74"/>
        <v>3778</v>
      </c>
      <c r="J333" s="63">
        <v>0</v>
      </c>
      <c r="K333" s="63"/>
      <c r="L333" s="63"/>
      <c r="M333" s="63"/>
      <c r="N333" s="63">
        <f t="shared" si="75"/>
        <v>9.01E-2</v>
      </c>
      <c r="O333" s="63">
        <v>0</v>
      </c>
      <c r="P333" s="63" t="s">
        <v>12</v>
      </c>
      <c r="Q333" s="63" t="str">
        <f>VLOOKUP(E333,mappings!$C$1:$K$22,6,FALSE)&amp;"-"&amp;D333</f>
        <v>WEST-clean_capacity_types</v>
      </c>
      <c r="R333" s="63">
        <f t="shared" si="76"/>
        <v>2</v>
      </c>
      <c r="S333" s="34">
        <f>VLOOKUP(E333&amp;F333,RPS_to_clean_capacity!$AC$2:$AM$218,11,FALSE)</f>
        <v>0</v>
      </c>
      <c r="T333" s="63">
        <f t="shared" si="77"/>
        <v>1</v>
      </c>
    </row>
    <row r="334" spans="1:20" x14ac:dyDescent="0.2">
      <c r="A334" s="63" t="str">
        <f t="shared" si="72"/>
        <v>PJM_DukeOhioKentucky-clean_capacity_types</v>
      </c>
      <c r="B334" s="63" t="str">
        <f t="shared" si="78"/>
        <v>clean_capacity</v>
      </c>
      <c r="C334" s="63" t="str">
        <f t="shared" si="88"/>
        <v>PJM_DukeOhioKentucky</v>
      </c>
      <c r="D334" s="63" t="str">
        <f t="shared" si="79"/>
        <v>clean_capacity_types</v>
      </c>
      <c r="E334" s="63" t="str">
        <f t="shared" ref="E334:F334" si="104">E91</f>
        <v>PJM_DukeOhioKentucky</v>
      </c>
      <c r="F334" s="63">
        <f t="shared" si="104"/>
        <v>2031</v>
      </c>
      <c r="G334" s="7">
        <v>0</v>
      </c>
      <c r="H334" s="2">
        <f>IFERROR((1-G334)*VLOOKUP(E334&amp;F334,RPS_to_clean_capacity!$AZ$2:$BF$218,7,FALSE)+G334*VLOOKUP(E334&amp;F334,RPS_to_clean_capacity!$AC$2:$AI$218,7,FALSE),0)</f>
        <v>0</v>
      </c>
      <c r="I334" s="63">
        <f t="shared" si="74"/>
        <v>3778</v>
      </c>
      <c r="J334" s="63">
        <v>0</v>
      </c>
      <c r="K334" s="63"/>
      <c r="L334" s="63"/>
      <c r="M334" s="63"/>
      <c r="N334" s="63">
        <f t="shared" si="75"/>
        <v>9.01E-2</v>
      </c>
      <c r="O334" s="63">
        <v>0</v>
      </c>
      <c r="P334" s="63" t="s">
        <v>12</v>
      </c>
      <c r="Q334" s="63" t="str">
        <f>VLOOKUP(E334,mappings!$C$1:$K$22,6,FALSE)&amp;"-"&amp;D334</f>
        <v>WEST-clean_capacity_types</v>
      </c>
      <c r="R334" s="63">
        <f t="shared" si="76"/>
        <v>2</v>
      </c>
      <c r="S334" s="34"/>
      <c r="T334" s="63">
        <f t="shared" si="77"/>
        <v>1</v>
      </c>
    </row>
    <row r="335" spans="1:20" x14ac:dyDescent="0.2">
      <c r="A335" s="63" t="str">
        <f t="shared" si="72"/>
        <v>PJM_DuqLight-clean_capacity_types</v>
      </c>
      <c r="B335" s="63" t="str">
        <f t="shared" si="78"/>
        <v>clean_capacity</v>
      </c>
      <c r="C335" s="63" t="str">
        <f t="shared" si="88"/>
        <v>PJM_DuqLight</v>
      </c>
      <c r="D335" s="63" t="str">
        <f t="shared" si="79"/>
        <v>clean_capacity_types</v>
      </c>
      <c r="E335" s="63" t="str">
        <f t="shared" ref="E335:F335" si="105">E92</f>
        <v>PJM_DuqLight</v>
      </c>
      <c r="F335" s="63">
        <f t="shared" si="105"/>
        <v>2023</v>
      </c>
      <c r="G335" s="7">
        <v>0</v>
      </c>
      <c r="H335" s="2">
        <f>IFERROR((1-G335)*VLOOKUP(E335&amp;F335,RPS_to_clean_capacity!$AZ$2:$BF$218,7,FALSE)+G335*VLOOKUP(E335&amp;F335,RPS_to_clean_capacity!$AC$2:$AI$218,7,FALSE),0)</f>
        <v>1959.2172306540299</v>
      </c>
      <c r="I335" s="63">
        <f t="shared" si="74"/>
        <v>3131</v>
      </c>
      <c r="J335" s="63">
        <v>0</v>
      </c>
      <c r="K335" s="63"/>
      <c r="L335" s="63"/>
      <c r="M335" s="63"/>
      <c r="N335" s="63">
        <f t="shared" si="75"/>
        <v>9.01E-2</v>
      </c>
      <c r="O335" s="63">
        <v>0</v>
      </c>
      <c r="P335" s="63" t="s">
        <v>12</v>
      </c>
      <c r="Q335" s="63" t="str">
        <f>VLOOKUP(E335,mappings!$C$1:$K$22,6,FALSE)&amp;"-"&amp;D335</f>
        <v>WEST-clean_capacity_types</v>
      </c>
      <c r="R335" s="63">
        <f t="shared" si="76"/>
        <v>2</v>
      </c>
      <c r="S335" s="34">
        <f>VLOOKUP(E335&amp;F335,RPS_to_clean_capacity!$AC$2:$AM$218,11,FALSE)</f>
        <v>1.1201941529921483E-2</v>
      </c>
      <c r="T335" s="63">
        <f t="shared" si="77"/>
        <v>1</v>
      </c>
    </row>
    <row r="336" spans="1:20" x14ac:dyDescent="0.2">
      <c r="A336" s="63" t="str">
        <f t="shared" si="72"/>
        <v>PJM_DuqLight-clean_capacity_types</v>
      </c>
      <c r="B336" s="63" t="str">
        <f t="shared" si="78"/>
        <v>clean_capacity</v>
      </c>
      <c r="C336" s="63" t="str">
        <f t="shared" si="88"/>
        <v>PJM_DuqLight</v>
      </c>
      <c r="D336" s="63" t="str">
        <f t="shared" si="79"/>
        <v>clean_capacity_types</v>
      </c>
      <c r="E336" s="63" t="str">
        <f t="shared" ref="E336:F336" si="106">E93</f>
        <v>PJM_DuqLight</v>
      </c>
      <c r="F336" s="63">
        <f t="shared" si="106"/>
        <v>2024</v>
      </c>
      <c r="G336" s="7">
        <v>0</v>
      </c>
      <c r="H336" s="2">
        <f>IFERROR((1-G336)*VLOOKUP(E336&amp;F336,RPS_to_clean_capacity!$AZ$2:$BF$218,7,FALSE)+G336*VLOOKUP(E336&amp;F336,RPS_to_clean_capacity!$AC$2:$AI$218,7,FALSE),0)</f>
        <v>1959.2172306540299</v>
      </c>
      <c r="I336" s="63">
        <f t="shared" si="74"/>
        <v>3131</v>
      </c>
      <c r="J336" s="63">
        <v>0</v>
      </c>
      <c r="K336" s="63"/>
      <c r="L336" s="63"/>
      <c r="M336" s="63"/>
      <c r="N336" s="63">
        <f t="shared" si="75"/>
        <v>9.01E-2</v>
      </c>
      <c r="O336" s="63">
        <v>0</v>
      </c>
      <c r="P336" s="63" t="s">
        <v>12</v>
      </c>
      <c r="Q336" s="63" t="str">
        <f>VLOOKUP(E336,mappings!$C$1:$K$22,6,FALSE)&amp;"-"&amp;D336</f>
        <v>WEST-clean_capacity_types</v>
      </c>
      <c r="R336" s="63">
        <f t="shared" si="76"/>
        <v>2</v>
      </c>
      <c r="S336" s="34">
        <f>VLOOKUP(E336&amp;F336,RPS_to_clean_capacity!$AC$2:$AM$218,11,FALSE)</f>
        <v>1.1005371344705353E-2</v>
      </c>
      <c r="T336" s="63">
        <f t="shared" si="77"/>
        <v>1</v>
      </c>
    </row>
    <row r="337" spans="1:20" x14ac:dyDescent="0.2">
      <c r="A337" s="63" t="str">
        <f t="shared" si="72"/>
        <v>PJM_DuqLight-clean_capacity_types</v>
      </c>
      <c r="B337" s="63" t="str">
        <f t="shared" si="78"/>
        <v>clean_capacity</v>
      </c>
      <c r="C337" s="63" t="str">
        <f t="shared" si="88"/>
        <v>PJM_DuqLight</v>
      </c>
      <c r="D337" s="63" t="str">
        <f t="shared" si="79"/>
        <v>clean_capacity_types</v>
      </c>
      <c r="E337" s="63" t="str">
        <f t="shared" ref="E337:F337" si="107">E94</f>
        <v>PJM_DuqLight</v>
      </c>
      <c r="F337" s="63">
        <f t="shared" si="107"/>
        <v>2025</v>
      </c>
      <c r="G337" s="7">
        <v>0</v>
      </c>
      <c r="H337" s="2">
        <f>IFERROR((1-G337)*VLOOKUP(E337&amp;F337,RPS_to_clean_capacity!$AZ$2:$BF$218,7,FALSE)+G337*VLOOKUP(E337&amp;F337,RPS_to_clean_capacity!$AC$2:$AI$218,7,FALSE),0)</f>
        <v>1958.1318017288058</v>
      </c>
      <c r="I337" s="63">
        <f t="shared" si="74"/>
        <v>3131</v>
      </c>
      <c r="J337" s="63">
        <v>0</v>
      </c>
      <c r="K337" s="63"/>
      <c r="L337" s="63"/>
      <c r="M337" s="63"/>
      <c r="N337" s="63">
        <f t="shared" si="75"/>
        <v>9.01E-2</v>
      </c>
      <c r="O337" s="63">
        <v>0</v>
      </c>
      <c r="P337" s="63" t="s">
        <v>12</v>
      </c>
      <c r="Q337" s="63" t="str">
        <f>VLOOKUP(E337,mappings!$C$1:$K$22,6,FALSE)&amp;"-"&amp;D337</f>
        <v>WEST-clean_capacity_types</v>
      </c>
      <c r="R337" s="63">
        <f t="shared" si="76"/>
        <v>2</v>
      </c>
      <c r="S337" s="34">
        <f>VLOOKUP(E337&amp;F337,RPS_to_clean_capacity!$AC$2:$AM$218,11,FALSE)</f>
        <v>1.0793824692441771E-2</v>
      </c>
      <c r="T337" s="63">
        <f t="shared" si="77"/>
        <v>1</v>
      </c>
    </row>
    <row r="338" spans="1:20" x14ac:dyDescent="0.2">
      <c r="A338" s="63" t="str">
        <f t="shared" si="72"/>
        <v>PJM_DuqLight-clean_capacity_types</v>
      </c>
      <c r="B338" s="63" t="str">
        <f t="shared" si="78"/>
        <v>clean_capacity</v>
      </c>
      <c r="C338" s="63" t="str">
        <f t="shared" si="88"/>
        <v>PJM_DuqLight</v>
      </c>
      <c r="D338" s="63" t="str">
        <f t="shared" si="79"/>
        <v>clean_capacity_types</v>
      </c>
      <c r="E338" s="63" t="str">
        <f t="shared" ref="E338:F338" si="108">E95</f>
        <v>PJM_DuqLight</v>
      </c>
      <c r="F338" s="63">
        <f t="shared" si="108"/>
        <v>2026</v>
      </c>
      <c r="G338" s="7">
        <v>0</v>
      </c>
      <c r="H338" s="2">
        <f>IFERROR((1-G338)*VLOOKUP(E338&amp;F338,RPS_to_clean_capacity!$AZ$2:$BF$218,7,FALSE)+G338*VLOOKUP(E338&amp;F338,RPS_to_clean_capacity!$AC$2:$AI$218,7,FALSE),0)</f>
        <v>1956.6425631618408</v>
      </c>
      <c r="I338" s="63">
        <f t="shared" si="74"/>
        <v>3131</v>
      </c>
      <c r="J338" s="63">
        <v>0</v>
      </c>
      <c r="K338" s="63"/>
      <c r="L338" s="63"/>
      <c r="M338" s="63"/>
      <c r="N338" s="63">
        <f t="shared" si="75"/>
        <v>9.01E-2</v>
      </c>
      <c r="O338" s="63">
        <v>0</v>
      </c>
      <c r="P338" s="63" t="s">
        <v>12</v>
      </c>
      <c r="Q338" s="63" t="str">
        <f>VLOOKUP(E338,mappings!$C$1:$K$22,6,FALSE)&amp;"-"&amp;D338</f>
        <v>WEST-clean_capacity_types</v>
      </c>
      <c r="R338" s="63">
        <f t="shared" si="76"/>
        <v>2</v>
      </c>
      <c r="S338" s="34">
        <f>VLOOKUP(E338&amp;F338,RPS_to_clean_capacity!$AC$2:$AM$218,11,FALSE)</f>
        <v>1.0408282742568964E-2</v>
      </c>
      <c r="T338" s="63">
        <f t="shared" si="77"/>
        <v>1</v>
      </c>
    </row>
    <row r="339" spans="1:20" x14ac:dyDescent="0.2">
      <c r="A339" s="63" t="str">
        <f t="shared" si="72"/>
        <v>PJM_DuqLight-clean_capacity_types</v>
      </c>
      <c r="B339" s="63" t="str">
        <f t="shared" si="78"/>
        <v>clean_capacity</v>
      </c>
      <c r="C339" s="63" t="str">
        <f t="shared" si="88"/>
        <v>PJM_DuqLight</v>
      </c>
      <c r="D339" s="63" t="str">
        <f t="shared" si="79"/>
        <v>clean_capacity_types</v>
      </c>
      <c r="E339" s="63" t="str">
        <f t="shared" ref="E339:F339" si="109">E96</f>
        <v>PJM_DuqLight</v>
      </c>
      <c r="F339" s="63">
        <f t="shared" si="109"/>
        <v>2027</v>
      </c>
      <c r="G339" s="7">
        <v>0</v>
      </c>
      <c r="H339" s="2">
        <f>IFERROR((1-G339)*VLOOKUP(E339&amp;F339,RPS_to_clean_capacity!$AZ$2:$BF$218,7,FALSE)+G339*VLOOKUP(E339&amp;F339,RPS_to_clean_capacity!$AC$2:$AI$218,7,FALSE),0)</f>
        <v>1955.5571342366168</v>
      </c>
      <c r="I339" s="63">
        <f t="shared" si="74"/>
        <v>3131</v>
      </c>
      <c r="J339" s="63">
        <v>0</v>
      </c>
      <c r="K339" s="63"/>
      <c r="L339" s="63"/>
      <c r="M339" s="63"/>
      <c r="N339" s="63">
        <f t="shared" si="75"/>
        <v>9.01E-2</v>
      </c>
      <c r="O339" s="63">
        <v>0</v>
      </c>
      <c r="P339" s="63" t="s">
        <v>12</v>
      </c>
      <c r="Q339" s="63" t="str">
        <f>VLOOKUP(E339,mappings!$C$1:$K$22,6,FALSE)&amp;"-"&amp;D339</f>
        <v>WEST-clean_capacity_types</v>
      </c>
      <c r="R339" s="63">
        <f t="shared" si="76"/>
        <v>2</v>
      </c>
      <c r="S339" s="34">
        <f>VLOOKUP(E339&amp;F339,RPS_to_clean_capacity!$AC$2:$AM$218,11,FALSE)</f>
        <v>1.1368114480875781E-2</v>
      </c>
      <c r="T339" s="63">
        <f t="shared" si="77"/>
        <v>1</v>
      </c>
    </row>
    <row r="340" spans="1:20" x14ac:dyDescent="0.2">
      <c r="A340" s="63" t="str">
        <f t="shared" si="72"/>
        <v>PJM_DuqLight-clean_capacity_types</v>
      </c>
      <c r="B340" s="63" t="str">
        <f t="shared" si="78"/>
        <v>clean_capacity</v>
      </c>
      <c r="C340" s="63" t="str">
        <f t="shared" si="88"/>
        <v>PJM_DuqLight</v>
      </c>
      <c r="D340" s="63" t="str">
        <f t="shared" si="79"/>
        <v>clean_capacity_types</v>
      </c>
      <c r="E340" s="63" t="str">
        <f t="shared" ref="E340:F340" si="110">E97</f>
        <v>PJM_DuqLight</v>
      </c>
      <c r="F340" s="63">
        <f t="shared" si="110"/>
        <v>2028</v>
      </c>
      <c r="G340" s="7">
        <v>0</v>
      </c>
      <c r="H340" s="2">
        <f>IFERROR((1-G340)*VLOOKUP(E340&amp;F340,RPS_to_clean_capacity!$AZ$2:$BF$218,7,FALSE)+G340*VLOOKUP(E340&amp;F340,RPS_to_clean_capacity!$AC$2:$AI$218,7,FALSE),0)</f>
        <v>1954.2568956696518</v>
      </c>
      <c r="I340" s="63">
        <f t="shared" si="74"/>
        <v>3131</v>
      </c>
      <c r="J340" s="63">
        <v>0</v>
      </c>
      <c r="K340" s="63"/>
      <c r="L340" s="63"/>
      <c r="M340" s="63"/>
      <c r="N340" s="63">
        <f t="shared" si="75"/>
        <v>9.01E-2</v>
      </c>
      <c r="O340" s="63">
        <v>0</v>
      </c>
      <c r="P340" s="63" t="s">
        <v>12</v>
      </c>
      <c r="Q340" s="63" t="str">
        <f>VLOOKUP(E340,mappings!$C$1:$K$22,6,FALSE)&amp;"-"&amp;D340</f>
        <v>WEST-clean_capacity_types</v>
      </c>
      <c r="R340" s="63">
        <f t="shared" si="76"/>
        <v>2</v>
      </c>
      <c r="S340" s="34">
        <f>VLOOKUP(E340&amp;F340,RPS_to_clean_capacity!$AC$2:$AM$218,11,FALSE)</f>
        <v>1.1007034051883432E-2</v>
      </c>
      <c r="T340" s="63">
        <f t="shared" si="77"/>
        <v>1</v>
      </c>
    </row>
    <row r="341" spans="1:20" x14ac:dyDescent="0.2">
      <c r="A341" s="63" t="str">
        <f t="shared" si="72"/>
        <v>PJM_DuqLight-clean_capacity_types</v>
      </c>
      <c r="B341" s="63" t="str">
        <f t="shared" si="78"/>
        <v>clean_capacity</v>
      </c>
      <c r="C341" s="63" t="str">
        <f t="shared" si="88"/>
        <v>PJM_DuqLight</v>
      </c>
      <c r="D341" s="63" t="str">
        <f t="shared" si="79"/>
        <v>clean_capacity_types</v>
      </c>
      <c r="E341" s="63" t="str">
        <f t="shared" ref="E341:F341" si="111">E98</f>
        <v>PJM_DuqLight</v>
      </c>
      <c r="F341" s="63">
        <f t="shared" si="111"/>
        <v>2029</v>
      </c>
      <c r="G341" s="7">
        <v>0</v>
      </c>
      <c r="H341" s="2">
        <f>IFERROR((1-G341)*VLOOKUP(E341&amp;F341,RPS_to_clean_capacity!$AZ$2:$BF$218,7,FALSE)+G341*VLOOKUP(E341&amp;F341,RPS_to_clean_capacity!$AC$2:$AI$218,7,FALSE),0)</f>
        <v>1953.2974667444278</v>
      </c>
      <c r="I341" s="63">
        <f t="shared" si="74"/>
        <v>3131</v>
      </c>
      <c r="J341" s="63">
        <v>0</v>
      </c>
      <c r="K341" s="63"/>
      <c r="L341" s="63"/>
      <c r="M341" s="63"/>
      <c r="N341" s="63">
        <f t="shared" si="75"/>
        <v>9.01E-2</v>
      </c>
      <c r="O341" s="63">
        <v>0</v>
      </c>
      <c r="P341" s="63" t="s">
        <v>12</v>
      </c>
      <c r="Q341" s="63" t="str">
        <f>VLOOKUP(E341,mappings!$C$1:$K$22,6,FALSE)&amp;"-"&amp;D341</f>
        <v>WEST-clean_capacity_types</v>
      </c>
      <c r="R341" s="63">
        <f t="shared" si="76"/>
        <v>2</v>
      </c>
      <c r="S341" s="34">
        <f>VLOOKUP(E341&amp;F341,RPS_to_clean_capacity!$AC$2:$AM$218,11,FALSE)</f>
        <v>1.0658518442195529E-2</v>
      </c>
      <c r="T341" s="63">
        <f t="shared" si="77"/>
        <v>1</v>
      </c>
    </row>
    <row r="342" spans="1:20" x14ac:dyDescent="0.2">
      <c r="A342" s="63" t="str">
        <f t="shared" si="72"/>
        <v>PJM_DuqLight-clean_capacity_types</v>
      </c>
      <c r="B342" s="63" t="str">
        <f t="shared" si="78"/>
        <v>clean_capacity</v>
      </c>
      <c r="C342" s="63" t="str">
        <f t="shared" si="88"/>
        <v>PJM_DuqLight</v>
      </c>
      <c r="D342" s="63" t="str">
        <f t="shared" si="79"/>
        <v>clean_capacity_types</v>
      </c>
      <c r="E342" s="63" t="str">
        <f t="shared" ref="E342:F342" si="112">E99</f>
        <v>PJM_DuqLight</v>
      </c>
      <c r="F342" s="63">
        <f t="shared" si="112"/>
        <v>2030</v>
      </c>
      <c r="G342" s="7">
        <v>0</v>
      </c>
      <c r="H342" s="2">
        <f>IFERROR((1-G342)*VLOOKUP(E342&amp;F342,RPS_to_clean_capacity!$AZ$2:$BF$218,7,FALSE)+G342*VLOOKUP(E342&amp;F342,RPS_to_clean_capacity!$AC$2:$AI$218,7,FALSE),0)</f>
        <v>1951.8454185357214</v>
      </c>
      <c r="I342" s="63">
        <f t="shared" si="74"/>
        <v>3131</v>
      </c>
      <c r="J342" s="63">
        <v>0</v>
      </c>
      <c r="K342" s="63"/>
      <c r="L342" s="63"/>
      <c r="M342" s="63"/>
      <c r="N342" s="63">
        <f t="shared" si="75"/>
        <v>9.01E-2</v>
      </c>
      <c r="O342" s="63">
        <v>0</v>
      </c>
      <c r="P342" s="63" t="s">
        <v>12</v>
      </c>
      <c r="Q342" s="63" t="str">
        <f>VLOOKUP(E342,mappings!$C$1:$K$22,6,FALSE)&amp;"-"&amp;D342</f>
        <v>WEST-clean_capacity_types</v>
      </c>
      <c r="R342" s="63">
        <f t="shared" si="76"/>
        <v>2</v>
      </c>
      <c r="S342" s="34">
        <f>VLOOKUP(E342&amp;F342,RPS_to_clean_capacity!$AC$2:$AM$218,11,FALSE)</f>
        <v>1.0346125501392071E-2</v>
      </c>
      <c r="T342" s="63">
        <f t="shared" si="77"/>
        <v>1</v>
      </c>
    </row>
    <row r="343" spans="1:20" x14ac:dyDescent="0.2">
      <c r="A343" s="63" t="str">
        <f t="shared" si="72"/>
        <v>PJM_DuqLight-clean_capacity_types</v>
      </c>
      <c r="B343" s="63" t="str">
        <f t="shared" si="78"/>
        <v>clean_capacity</v>
      </c>
      <c r="C343" s="63" t="str">
        <f t="shared" si="88"/>
        <v>PJM_DuqLight</v>
      </c>
      <c r="D343" s="63" t="str">
        <f t="shared" si="79"/>
        <v>clean_capacity_types</v>
      </c>
      <c r="E343" s="63" t="str">
        <f t="shared" ref="E343:F343" si="113">E100</f>
        <v>PJM_DuqLight</v>
      </c>
      <c r="F343" s="63">
        <f t="shared" si="113"/>
        <v>2031</v>
      </c>
      <c r="G343" s="7">
        <v>0</v>
      </c>
      <c r="H343" s="2">
        <f>IFERROR((1-G343)*VLOOKUP(E343&amp;F343,RPS_to_clean_capacity!$AZ$2:$BF$218,7,FALSE)+G343*VLOOKUP(E343&amp;F343,RPS_to_clean_capacity!$AC$2:$AI$218,7,FALSE),0)</f>
        <v>0</v>
      </c>
      <c r="I343" s="63">
        <f t="shared" si="74"/>
        <v>3131</v>
      </c>
      <c r="J343" s="63">
        <v>0</v>
      </c>
      <c r="K343" s="63"/>
      <c r="L343" s="63"/>
      <c r="M343" s="63"/>
      <c r="N343" s="63">
        <f t="shared" si="75"/>
        <v>9.01E-2</v>
      </c>
      <c r="O343" s="63">
        <v>0</v>
      </c>
      <c r="P343" s="63" t="s">
        <v>12</v>
      </c>
      <c r="Q343" s="63" t="str">
        <f>VLOOKUP(E343,mappings!$C$1:$K$22,6,FALSE)&amp;"-"&amp;D343</f>
        <v>WEST-clean_capacity_types</v>
      </c>
      <c r="R343" s="63">
        <f t="shared" si="76"/>
        <v>2</v>
      </c>
      <c r="S343" s="34"/>
      <c r="T343" s="63">
        <f t="shared" si="77"/>
        <v>1</v>
      </c>
    </row>
    <row r="344" spans="1:20" x14ac:dyDescent="0.2">
      <c r="A344" s="63" t="str">
        <f t="shared" si="72"/>
        <v>PJM_EKPC-clean_capacity_types</v>
      </c>
      <c r="B344" s="63" t="str">
        <f t="shared" si="78"/>
        <v>clean_capacity</v>
      </c>
      <c r="C344" s="63" t="str">
        <f t="shared" si="88"/>
        <v>PJM_EKPC</v>
      </c>
      <c r="D344" s="63" t="str">
        <f t="shared" si="79"/>
        <v>clean_capacity_types</v>
      </c>
      <c r="E344" s="63" t="str">
        <f t="shared" ref="E344:F344" si="114">E101</f>
        <v>PJM_EKPC</v>
      </c>
      <c r="F344" s="63">
        <f t="shared" si="114"/>
        <v>2023</v>
      </c>
      <c r="G344" s="7">
        <v>0</v>
      </c>
      <c r="H344" s="2">
        <f>IFERROR((1-G344)*VLOOKUP(E344&amp;F344,RPS_to_clean_capacity!$AZ$2:$BF$218,7,FALSE)+G344*VLOOKUP(E344&amp;F344,RPS_to_clean_capacity!$AC$2:$AI$218,7,FALSE),0)</f>
        <v>284.05896201941698</v>
      </c>
      <c r="I344" s="63">
        <f t="shared" si="74"/>
        <v>1090</v>
      </c>
      <c r="J344" s="63">
        <v>0</v>
      </c>
      <c r="K344" s="63"/>
      <c r="L344" s="63"/>
      <c r="M344" s="63"/>
      <c r="N344" s="63">
        <f t="shared" si="75"/>
        <v>9.01E-2</v>
      </c>
      <c r="O344" s="63">
        <v>0</v>
      </c>
      <c r="P344" s="63" t="s">
        <v>12</v>
      </c>
      <c r="Q344" s="63" t="str">
        <f>VLOOKUP(E344,mappings!$C$1:$K$22,6,FALSE)&amp;"-"&amp;D344</f>
        <v>WEST-clean_capacity_types</v>
      </c>
      <c r="R344" s="63">
        <f t="shared" si="76"/>
        <v>2</v>
      </c>
      <c r="S344" s="34">
        <f>VLOOKUP(E344&amp;F344,RPS_to_clean_capacity!$AC$2:$AM$218,11,FALSE)</f>
        <v>0</v>
      </c>
      <c r="T344" s="63">
        <f t="shared" si="77"/>
        <v>1</v>
      </c>
    </row>
    <row r="345" spans="1:20" x14ac:dyDescent="0.2">
      <c r="A345" s="63" t="str">
        <f t="shared" si="72"/>
        <v>PJM_EKPC-clean_capacity_types</v>
      </c>
      <c r="B345" s="63" t="str">
        <f t="shared" si="78"/>
        <v>clean_capacity</v>
      </c>
      <c r="C345" s="63" t="str">
        <f t="shared" si="88"/>
        <v>PJM_EKPC</v>
      </c>
      <c r="D345" s="63" t="str">
        <f t="shared" si="79"/>
        <v>clean_capacity_types</v>
      </c>
      <c r="E345" s="63" t="str">
        <f t="shared" ref="E345:F345" si="115">E102</f>
        <v>PJM_EKPC</v>
      </c>
      <c r="F345" s="63">
        <f t="shared" si="115"/>
        <v>2024</v>
      </c>
      <c r="G345" s="7">
        <v>0</v>
      </c>
      <c r="H345" s="2">
        <f>IFERROR((1-G345)*VLOOKUP(E345&amp;F345,RPS_to_clean_capacity!$AZ$2:$BF$218,7,FALSE)+G345*VLOOKUP(E345&amp;F345,RPS_to_clean_capacity!$AC$2:$AI$218,7,FALSE),0)</f>
        <v>284.05896201941698</v>
      </c>
      <c r="I345" s="63">
        <f t="shared" si="74"/>
        <v>1090</v>
      </c>
      <c r="J345" s="63">
        <v>0</v>
      </c>
      <c r="K345" s="63"/>
      <c r="L345" s="63"/>
      <c r="M345" s="63"/>
      <c r="N345" s="63">
        <f t="shared" si="75"/>
        <v>9.01E-2</v>
      </c>
      <c r="O345" s="63">
        <v>0</v>
      </c>
      <c r="P345" s="63" t="s">
        <v>12</v>
      </c>
      <c r="Q345" s="63" t="str">
        <f>VLOOKUP(E345,mappings!$C$1:$K$22,6,FALSE)&amp;"-"&amp;D345</f>
        <v>WEST-clean_capacity_types</v>
      </c>
      <c r="R345" s="63">
        <f t="shared" si="76"/>
        <v>2</v>
      </c>
      <c r="S345" s="34">
        <f>VLOOKUP(E345&amp;F345,RPS_to_clean_capacity!$AC$2:$AM$218,11,FALSE)</f>
        <v>0</v>
      </c>
      <c r="T345" s="63">
        <f t="shared" si="77"/>
        <v>1</v>
      </c>
    </row>
    <row r="346" spans="1:20" x14ac:dyDescent="0.2">
      <c r="A346" s="63" t="str">
        <f t="shared" si="72"/>
        <v>PJM_EKPC-clean_capacity_types</v>
      </c>
      <c r="B346" s="63" t="str">
        <f t="shared" si="78"/>
        <v>clean_capacity</v>
      </c>
      <c r="C346" s="63" t="str">
        <f t="shared" si="88"/>
        <v>PJM_EKPC</v>
      </c>
      <c r="D346" s="63" t="str">
        <f t="shared" si="79"/>
        <v>clean_capacity_types</v>
      </c>
      <c r="E346" s="63" t="str">
        <f t="shared" ref="E346:F346" si="116">E103</f>
        <v>PJM_EKPC</v>
      </c>
      <c r="F346" s="63">
        <f t="shared" si="116"/>
        <v>2025</v>
      </c>
      <c r="G346" s="7">
        <v>0</v>
      </c>
      <c r="H346" s="2">
        <f>IFERROR((1-G346)*VLOOKUP(E346&amp;F346,RPS_to_clean_capacity!$AZ$2:$BF$218,7,FALSE)+G346*VLOOKUP(E346&amp;F346,RPS_to_clean_capacity!$AC$2:$AI$218,7,FALSE),0)</f>
        <v>488.38292476129402</v>
      </c>
      <c r="I346" s="63">
        <f t="shared" si="74"/>
        <v>1090</v>
      </c>
      <c r="J346" s="63">
        <v>0</v>
      </c>
      <c r="K346" s="63"/>
      <c r="L346" s="63"/>
      <c r="M346" s="63"/>
      <c r="N346" s="63">
        <f t="shared" si="75"/>
        <v>9.01E-2</v>
      </c>
      <c r="O346" s="63">
        <v>0</v>
      </c>
      <c r="P346" s="63" t="s">
        <v>12</v>
      </c>
      <c r="Q346" s="63" t="str">
        <f>VLOOKUP(E346,mappings!$C$1:$K$22,6,FALSE)&amp;"-"&amp;D346</f>
        <v>WEST-clean_capacity_types</v>
      </c>
      <c r="R346" s="63">
        <f t="shared" si="76"/>
        <v>2</v>
      </c>
      <c r="S346" s="34">
        <f>VLOOKUP(E346&amp;F346,RPS_to_clean_capacity!$AC$2:$AM$218,11,FALSE)</f>
        <v>0</v>
      </c>
      <c r="T346" s="63">
        <f t="shared" si="77"/>
        <v>1</v>
      </c>
    </row>
    <row r="347" spans="1:20" x14ac:dyDescent="0.2">
      <c r="A347" s="63" t="str">
        <f t="shared" si="72"/>
        <v>PJM_EKPC-clean_capacity_types</v>
      </c>
      <c r="B347" s="63" t="str">
        <f t="shared" si="78"/>
        <v>clean_capacity</v>
      </c>
      <c r="C347" s="63" t="str">
        <f t="shared" si="88"/>
        <v>PJM_EKPC</v>
      </c>
      <c r="D347" s="63" t="str">
        <f t="shared" si="79"/>
        <v>clean_capacity_types</v>
      </c>
      <c r="E347" s="63" t="str">
        <f t="shared" ref="E347:F347" si="117">E104</f>
        <v>PJM_EKPC</v>
      </c>
      <c r="F347" s="63">
        <f t="shared" si="117"/>
        <v>2026</v>
      </c>
      <c r="G347" s="7">
        <v>0</v>
      </c>
      <c r="H347" s="2">
        <f>IFERROR((1-G347)*VLOOKUP(E347&amp;F347,RPS_to_clean_capacity!$AZ$2:$BF$218,7,FALSE)+G347*VLOOKUP(E347&amp;F347,RPS_to_clean_capacity!$AC$2:$AI$218,7,FALSE),0)</f>
        <v>469.204946348644</v>
      </c>
      <c r="I347" s="63">
        <f t="shared" si="74"/>
        <v>1090</v>
      </c>
      <c r="J347" s="63">
        <v>0</v>
      </c>
      <c r="K347" s="63"/>
      <c r="L347" s="63"/>
      <c r="M347" s="63"/>
      <c r="N347" s="63">
        <f t="shared" si="75"/>
        <v>9.01E-2</v>
      </c>
      <c r="O347" s="63">
        <v>0</v>
      </c>
      <c r="P347" s="63" t="s">
        <v>12</v>
      </c>
      <c r="Q347" s="63" t="str">
        <f>VLOOKUP(E347,mappings!$C$1:$K$22,6,FALSE)&amp;"-"&amp;D347</f>
        <v>WEST-clean_capacity_types</v>
      </c>
      <c r="R347" s="63">
        <f t="shared" si="76"/>
        <v>2</v>
      </c>
      <c r="S347" s="34">
        <f>VLOOKUP(E347&amp;F347,RPS_to_clean_capacity!$AC$2:$AM$218,11,FALSE)</f>
        <v>0</v>
      </c>
      <c r="T347" s="63">
        <f t="shared" si="77"/>
        <v>1</v>
      </c>
    </row>
    <row r="348" spans="1:20" x14ac:dyDescent="0.2">
      <c r="A348" s="63" t="str">
        <f t="shared" si="72"/>
        <v>PJM_EKPC-clean_capacity_types</v>
      </c>
      <c r="B348" s="63" t="str">
        <f t="shared" si="78"/>
        <v>clean_capacity</v>
      </c>
      <c r="C348" s="63" t="str">
        <f t="shared" si="88"/>
        <v>PJM_EKPC</v>
      </c>
      <c r="D348" s="63" t="str">
        <f t="shared" si="79"/>
        <v>clean_capacity_types</v>
      </c>
      <c r="E348" s="63" t="str">
        <f t="shared" ref="E348:F348" si="118">E105</f>
        <v>PJM_EKPC</v>
      </c>
      <c r="F348" s="63">
        <f t="shared" si="118"/>
        <v>2027</v>
      </c>
      <c r="G348" s="7">
        <v>0</v>
      </c>
      <c r="H348" s="2">
        <f>IFERROR((1-G348)*VLOOKUP(E348&amp;F348,RPS_to_clean_capacity!$AZ$2:$BF$218,7,FALSE)+G348*VLOOKUP(E348&amp;F348,RPS_to_clean_capacity!$AC$2:$AI$218,7,FALSE),0)</f>
        <v>455.50146253915602</v>
      </c>
      <c r="I348" s="63">
        <f t="shared" si="74"/>
        <v>1090</v>
      </c>
      <c r="J348" s="63">
        <v>0</v>
      </c>
      <c r="K348" s="63"/>
      <c r="L348" s="63"/>
      <c r="M348" s="63"/>
      <c r="N348" s="63">
        <f t="shared" si="75"/>
        <v>9.01E-2</v>
      </c>
      <c r="O348" s="63">
        <v>0</v>
      </c>
      <c r="P348" s="63" t="s">
        <v>12</v>
      </c>
      <c r="Q348" s="63" t="str">
        <f>VLOOKUP(E348,mappings!$C$1:$K$22,6,FALSE)&amp;"-"&amp;D348</f>
        <v>WEST-clean_capacity_types</v>
      </c>
      <c r="R348" s="63">
        <f t="shared" si="76"/>
        <v>2</v>
      </c>
      <c r="S348" s="34">
        <f>VLOOKUP(E348&amp;F348,RPS_to_clean_capacity!$AC$2:$AM$218,11,FALSE)</f>
        <v>0</v>
      </c>
      <c r="T348" s="63">
        <f t="shared" si="77"/>
        <v>1</v>
      </c>
    </row>
    <row r="349" spans="1:20" x14ac:dyDescent="0.2">
      <c r="A349" s="63" t="str">
        <f t="shared" si="72"/>
        <v>PJM_EKPC-clean_capacity_types</v>
      </c>
      <c r="B349" s="63" t="str">
        <f t="shared" si="78"/>
        <v>clean_capacity</v>
      </c>
      <c r="C349" s="63" t="str">
        <f t="shared" si="88"/>
        <v>PJM_EKPC</v>
      </c>
      <c r="D349" s="63" t="str">
        <f t="shared" si="79"/>
        <v>clean_capacity_types</v>
      </c>
      <c r="E349" s="63" t="str">
        <f t="shared" ref="E349:F349" si="119">E106</f>
        <v>PJM_EKPC</v>
      </c>
      <c r="F349" s="63">
        <f t="shared" si="119"/>
        <v>2028</v>
      </c>
      <c r="G349" s="7">
        <v>0</v>
      </c>
      <c r="H349" s="2">
        <f>IFERROR((1-G349)*VLOOKUP(E349&amp;F349,RPS_to_clean_capacity!$AZ$2:$BF$218,7,FALSE)+G349*VLOOKUP(E349&amp;F349,RPS_to_clean_capacity!$AC$2:$AI$218,7,FALSE),0)</f>
        <v>440.40348412650502</v>
      </c>
      <c r="I349" s="63">
        <f t="shared" si="74"/>
        <v>1090</v>
      </c>
      <c r="J349" s="63">
        <v>0</v>
      </c>
      <c r="K349" s="63"/>
      <c r="L349" s="63"/>
      <c r="M349" s="63"/>
      <c r="N349" s="63">
        <f t="shared" si="75"/>
        <v>9.01E-2</v>
      </c>
      <c r="O349" s="63">
        <v>0</v>
      </c>
      <c r="P349" s="63" t="s">
        <v>12</v>
      </c>
      <c r="Q349" s="63" t="str">
        <f>VLOOKUP(E349,mappings!$C$1:$K$22,6,FALSE)&amp;"-"&amp;D349</f>
        <v>WEST-clean_capacity_types</v>
      </c>
      <c r="R349" s="63">
        <f t="shared" si="76"/>
        <v>2</v>
      </c>
      <c r="S349" s="34">
        <f>VLOOKUP(E349&amp;F349,RPS_to_clean_capacity!$AC$2:$AM$218,11,FALSE)</f>
        <v>0</v>
      </c>
      <c r="T349" s="63">
        <f t="shared" si="77"/>
        <v>1</v>
      </c>
    </row>
    <row r="350" spans="1:20" x14ac:dyDescent="0.2">
      <c r="A350" s="63" t="str">
        <f t="shared" si="72"/>
        <v>PJM_EKPC-clean_capacity_types</v>
      </c>
      <c r="B350" s="63" t="str">
        <f t="shared" si="78"/>
        <v>clean_capacity</v>
      </c>
      <c r="C350" s="63" t="str">
        <f t="shared" si="88"/>
        <v>PJM_EKPC</v>
      </c>
      <c r="D350" s="63" t="str">
        <f t="shared" si="79"/>
        <v>clean_capacity_types</v>
      </c>
      <c r="E350" s="63" t="str">
        <f t="shared" ref="E350:F350" si="120">E107</f>
        <v>PJM_EKPC</v>
      </c>
      <c r="F350" s="63">
        <f t="shared" si="120"/>
        <v>2029</v>
      </c>
      <c r="G350" s="7">
        <v>0</v>
      </c>
      <c r="H350" s="2">
        <f>IFERROR((1-G350)*VLOOKUP(E350&amp;F350,RPS_to_clean_capacity!$AZ$2:$BF$218,7,FALSE)+G350*VLOOKUP(E350&amp;F350,RPS_to_clean_capacity!$AC$2:$AI$218,7,FALSE),0)</f>
        <v>429.42000031701701</v>
      </c>
      <c r="I350" s="63">
        <f t="shared" si="74"/>
        <v>1090</v>
      </c>
      <c r="J350" s="63">
        <v>0</v>
      </c>
      <c r="K350" s="63"/>
      <c r="L350" s="63"/>
      <c r="M350" s="63"/>
      <c r="N350" s="63">
        <f t="shared" si="75"/>
        <v>9.01E-2</v>
      </c>
      <c r="O350" s="63">
        <v>0</v>
      </c>
      <c r="P350" s="63" t="s">
        <v>12</v>
      </c>
      <c r="Q350" s="63" t="str">
        <f>VLOOKUP(E350,mappings!$C$1:$K$22,6,FALSE)&amp;"-"&amp;D350</f>
        <v>WEST-clean_capacity_types</v>
      </c>
      <c r="R350" s="63">
        <f t="shared" si="76"/>
        <v>2</v>
      </c>
      <c r="S350" s="34">
        <f>VLOOKUP(E350&amp;F350,RPS_to_clean_capacity!$AC$2:$AM$218,11,FALSE)</f>
        <v>0</v>
      </c>
      <c r="T350" s="63">
        <f t="shared" si="77"/>
        <v>1</v>
      </c>
    </row>
    <row r="351" spans="1:20" x14ac:dyDescent="0.2">
      <c r="A351" s="63" t="str">
        <f t="shared" si="72"/>
        <v>PJM_EKPC-clean_capacity_types</v>
      </c>
      <c r="B351" s="63" t="str">
        <f t="shared" si="78"/>
        <v>clean_capacity</v>
      </c>
      <c r="C351" s="63" t="str">
        <f t="shared" si="88"/>
        <v>PJM_EKPC</v>
      </c>
      <c r="D351" s="63" t="str">
        <f t="shared" si="79"/>
        <v>clean_capacity_types</v>
      </c>
      <c r="E351" s="63" t="str">
        <f t="shared" ref="E351:F351" si="121">E108</f>
        <v>PJM_EKPC</v>
      </c>
      <c r="F351" s="63">
        <f t="shared" si="121"/>
        <v>2030</v>
      </c>
      <c r="G351" s="7">
        <v>0</v>
      </c>
      <c r="H351" s="2">
        <f>IFERROR((1-G351)*VLOOKUP(E351&amp;F351,RPS_to_clean_capacity!$AZ$2:$BF$218,7,FALSE)+G351*VLOOKUP(E351&amp;F351,RPS_to_clean_capacity!$AC$2:$AI$218,7,FALSE),0)</f>
        <v>414.28752730120402</v>
      </c>
      <c r="I351" s="63">
        <f t="shared" si="74"/>
        <v>1090</v>
      </c>
      <c r="J351" s="63">
        <v>0</v>
      </c>
      <c r="K351" s="63"/>
      <c r="L351" s="63"/>
      <c r="M351" s="63"/>
      <c r="N351" s="63">
        <f t="shared" si="75"/>
        <v>9.01E-2</v>
      </c>
      <c r="O351" s="63">
        <v>0</v>
      </c>
      <c r="P351" s="63" t="s">
        <v>12</v>
      </c>
      <c r="Q351" s="63" t="str">
        <f>VLOOKUP(E351,mappings!$C$1:$K$22,6,FALSE)&amp;"-"&amp;D351</f>
        <v>WEST-clean_capacity_types</v>
      </c>
      <c r="R351" s="63">
        <f t="shared" si="76"/>
        <v>2</v>
      </c>
      <c r="S351" s="34">
        <f>VLOOKUP(E351&amp;F351,RPS_to_clean_capacity!$AC$2:$AM$218,11,FALSE)</f>
        <v>0</v>
      </c>
      <c r="T351" s="63">
        <f t="shared" si="77"/>
        <v>1</v>
      </c>
    </row>
    <row r="352" spans="1:20" x14ac:dyDescent="0.2">
      <c r="A352" s="63" t="str">
        <f t="shared" si="72"/>
        <v>PJM_EKPC-clean_capacity_types</v>
      </c>
      <c r="B352" s="63" t="str">
        <f t="shared" si="78"/>
        <v>clean_capacity</v>
      </c>
      <c r="C352" s="63" t="str">
        <f t="shared" si="88"/>
        <v>PJM_EKPC</v>
      </c>
      <c r="D352" s="63" t="str">
        <f t="shared" si="79"/>
        <v>clean_capacity_types</v>
      </c>
      <c r="E352" s="63" t="str">
        <f t="shared" ref="E352:F352" si="122">E109</f>
        <v>PJM_EKPC</v>
      </c>
      <c r="F352" s="63">
        <f t="shared" si="122"/>
        <v>2031</v>
      </c>
      <c r="G352" s="7">
        <v>0</v>
      </c>
      <c r="H352" s="2">
        <f>IFERROR((1-G352)*VLOOKUP(E352&amp;F352,RPS_to_clean_capacity!$AZ$2:$BF$218,7,FALSE)+G352*VLOOKUP(E352&amp;F352,RPS_to_clean_capacity!$AC$2:$AI$218,7,FALSE),0)</f>
        <v>0</v>
      </c>
      <c r="I352" s="63">
        <f t="shared" si="74"/>
        <v>1090</v>
      </c>
      <c r="J352" s="63">
        <v>0</v>
      </c>
      <c r="K352" s="63"/>
      <c r="L352" s="63"/>
      <c r="M352" s="63"/>
      <c r="N352" s="63">
        <f t="shared" si="75"/>
        <v>9.01E-2</v>
      </c>
      <c r="O352" s="63">
        <v>0</v>
      </c>
      <c r="P352" s="63" t="s">
        <v>12</v>
      </c>
      <c r="Q352" s="63" t="str">
        <f>VLOOKUP(E352,mappings!$C$1:$K$22,6,FALSE)&amp;"-"&amp;D352</f>
        <v>WEST-clean_capacity_types</v>
      </c>
      <c r="R352" s="63">
        <f t="shared" si="76"/>
        <v>2</v>
      </c>
      <c r="S352" s="34"/>
      <c r="T352" s="63">
        <f t="shared" si="77"/>
        <v>1</v>
      </c>
    </row>
    <row r="353" spans="1:20" x14ac:dyDescent="0.2">
      <c r="A353" s="63" t="str">
        <f t="shared" si="72"/>
        <v>PJM_FirstEnergy_ATSI-clean_capacity_types</v>
      </c>
      <c r="B353" s="63" t="str">
        <f t="shared" si="78"/>
        <v>clean_capacity</v>
      </c>
      <c r="C353" s="63" t="str">
        <f t="shared" si="88"/>
        <v>PJM_FirstEnergy_ATSI</v>
      </c>
      <c r="D353" s="63" t="str">
        <f t="shared" si="79"/>
        <v>clean_capacity_types</v>
      </c>
      <c r="E353" s="63" t="str">
        <f t="shared" ref="E353:F353" si="123">E110</f>
        <v>PJM_FirstEnergy_ATSI</v>
      </c>
      <c r="F353" s="63">
        <f t="shared" si="123"/>
        <v>2023</v>
      </c>
      <c r="G353" s="7">
        <v>0</v>
      </c>
      <c r="H353" s="2">
        <f>IFERROR((1-G353)*VLOOKUP(E353&amp;F353,RPS_to_clean_capacity!$AZ$2:$BF$218,7,FALSE)+G353*VLOOKUP(E353&amp;F353,RPS_to_clean_capacity!$AC$2:$AI$218,7,FALSE),0)</f>
        <v>2938.1656393258786</v>
      </c>
      <c r="I353" s="63">
        <f t="shared" si="74"/>
        <v>7422</v>
      </c>
      <c r="J353" s="63">
        <v>0</v>
      </c>
      <c r="K353" s="63"/>
      <c r="L353" s="63"/>
      <c r="M353" s="63"/>
      <c r="N353" s="63">
        <f t="shared" si="75"/>
        <v>9.01E-2</v>
      </c>
      <c r="O353" s="63">
        <v>0</v>
      </c>
      <c r="P353" s="63" t="s">
        <v>12</v>
      </c>
      <c r="Q353" s="63" t="str">
        <f>VLOOKUP(E353,mappings!$C$1:$K$22,6,FALSE)&amp;"-"&amp;D353</f>
        <v>WEST-clean_capacity_types</v>
      </c>
      <c r="R353" s="63">
        <f t="shared" si="76"/>
        <v>2</v>
      </c>
      <c r="S353" s="34">
        <f>VLOOKUP(E353&amp;F353,RPS_to_clean_capacity!$AC$2:$AM$218,11,FALSE)</f>
        <v>0.15121484005714186</v>
      </c>
      <c r="T353" s="63">
        <f t="shared" si="77"/>
        <v>1</v>
      </c>
    </row>
    <row r="354" spans="1:20" x14ac:dyDescent="0.2">
      <c r="A354" s="63" t="str">
        <f t="shared" si="72"/>
        <v>PJM_FirstEnergy_ATSI-clean_capacity_types</v>
      </c>
      <c r="B354" s="63" t="str">
        <f t="shared" si="78"/>
        <v>clean_capacity</v>
      </c>
      <c r="C354" s="63" t="str">
        <f t="shared" si="88"/>
        <v>PJM_FirstEnergy_ATSI</v>
      </c>
      <c r="D354" s="63" t="str">
        <f t="shared" si="79"/>
        <v>clean_capacity_types</v>
      </c>
      <c r="E354" s="63" t="str">
        <f t="shared" ref="E354:F354" si="124">E111</f>
        <v>PJM_FirstEnergy_ATSI</v>
      </c>
      <c r="F354" s="63">
        <f t="shared" si="124"/>
        <v>2024</v>
      </c>
      <c r="G354" s="7">
        <v>0</v>
      </c>
      <c r="H354" s="2">
        <f>IFERROR((1-G354)*VLOOKUP(E354&amp;F354,RPS_to_clean_capacity!$AZ$2:$BF$218,7,FALSE)+G354*VLOOKUP(E354&amp;F354,RPS_to_clean_capacity!$AC$2:$AI$218,7,FALSE),0)</f>
        <v>2938.1656393258786</v>
      </c>
      <c r="I354" s="63">
        <f t="shared" si="74"/>
        <v>7422</v>
      </c>
      <c r="J354" s="63">
        <v>0</v>
      </c>
      <c r="K354" s="63"/>
      <c r="L354" s="63"/>
      <c r="M354" s="63"/>
      <c r="N354" s="63">
        <f t="shared" si="75"/>
        <v>9.01E-2</v>
      </c>
      <c r="O354" s="63">
        <v>0</v>
      </c>
      <c r="P354" s="63" t="s">
        <v>12</v>
      </c>
      <c r="Q354" s="63" t="str">
        <f>VLOOKUP(E354,mappings!$C$1:$K$22,6,FALSE)&amp;"-"&amp;D354</f>
        <v>WEST-clean_capacity_types</v>
      </c>
      <c r="R354" s="63">
        <f t="shared" si="76"/>
        <v>2</v>
      </c>
      <c r="S354" s="34">
        <f>VLOOKUP(E354&amp;F354,RPS_to_clean_capacity!$AC$2:$AM$218,11,FALSE)</f>
        <v>0.15049744093585021</v>
      </c>
      <c r="T354" s="63">
        <f t="shared" si="77"/>
        <v>1</v>
      </c>
    </row>
    <row r="355" spans="1:20" x14ac:dyDescent="0.2">
      <c r="A355" s="63" t="str">
        <f t="shared" si="72"/>
        <v>PJM_FirstEnergy_ATSI-clean_capacity_types</v>
      </c>
      <c r="B355" s="63" t="str">
        <f t="shared" si="78"/>
        <v>clean_capacity</v>
      </c>
      <c r="C355" s="63" t="str">
        <f t="shared" si="88"/>
        <v>PJM_FirstEnergy_ATSI</v>
      </c>
      <c r="D355" s="63" t="str">
        <f t="shared" si="79"/>
        <v>clean_capacity_types</v>
      </c>
      <c r="E355" s="63" t="str">
        <f t="shared" ref="E355:F355" si="125">E112</f>
        <v>PJM_FirstEnergy_ATSI</v>
      </c>
      <c r="F355" s="63">
        <f t="shared" si="125"/>
        <v>2025</v>
      </c>
      <c r="G355" s="7">
        <v>0</v>
      </c>
      <c r="H355" s="2">
        <f>IFERROR((1-G355)*VLOOKUP(E355&amp;F355,RPS_to_clean_capacity!$AZ$2:$BF$218,7,FALSE)+G355*VLOOKUP(E355&amp;F355,RPS_to_clean_capacity!$AC$2:$AI$218,7,FALSE),0)</f>
        <v>2934.105510474441</v>
      </c>
      <c r="I355" s="63">
        <f t="shared" si="74"/>
        <v>7422</v>
      </c>
      <c r="J355" s="63">
        <v>0</v>
      </c>
      <c r="K355" s="63"/>
      <c r="L355" s="63"/>
      <c r="M355" s="63"/>
      <c r="N355" s="63">
        <f t="shared" si="75"/>
        <v>9.01E-2</v>
      </c>
      <c r="O355" s="63">
        <v>0</v>
      </c>
      <c r="P355" s="63" t="s">
        <v>12</v>
      </c>
      <c r="Q355" s="63" t="str">
        <f>VLOOKUP(E355,mappings!$C$1:$K$22,6,FALSE)&amp;"-"&amp;D355</f>
        <v>WEST-clean_capacity_types</v>
      </c>
      <c r="R355" s="63">
        <f t="shared" si="76"/>
        <v>2</v>
      </c>
      <c r="S355" s="34">
        <f>VLOOKUP(E355&amp;F355,RPS_to_clean_capacity!$AC$2:$AM$218,11,FALSE)</f>
        <v>0.14922359424460949</v>
      </c>
      <c r="T355" s="63">
        <f t="shared" si="77"/>
        <v>1</v>
      </c>
    </row>
    <row r="356" spans="1:20" x14ac:dyDescent="0.2">
      <c r="A356" s="63" t="str">
        <f t="shared" si="72"/>
        <v>PJM_FirstEnergy_ATSI-clean_capacity_types</v>
      </c>
      <c r="B356" s="63" t="str">
        <f t="shared" si="78"/>
        <v>clean_capacity</v>
      </c>
      <c r="C356" s="63" t="str">
        <f t="shared" si="88"/>
        <v>PJM_FirstEnergy_ATSI</v>
      </c>
      <c r="D356" s="63" t="str">
        <f t="shared" si="79"/>
        <v>clean_capacity_types</v>
      </c>
      <c r="E356" s="63" t="str">
        <f t="shared" ref="E356:F356" si="126">E113</f>
        <v>PJM_FirstEnergy_ATSI</v>
      </c>
      <c r="F356" s="63">
        <f t="shared" si="126"/>
        <v>2026</v>
      </c>
      <c r="G356" s="7">
        <v>0</v>
      </c>
      <c r="H356" s="2">
        <f>IFERROR((1-G356)*VLOOKUP(E356&amp;F356,RPS_to_clean_capacity!$AZ$2:$BF$218,7,FALSE)+G356*VLOOKUP(E356&amp;F356,RPS_to_clean_capacity!$AC$2:$AI$218,7,FALSE),0)</f>
        <v>2928.6920053391909</v>
      </c>
      <c r="I356" s="63">
        <f t="shared" si="74"/>
        <v>7422</v>
      </c>
      <c r="J356" s="63">
        <v>0</v>
      </c>
      <c r="K356" s="63"/>
      <c r="L356" s="63"/>
      <c r="M356" s="63"/>
      <c r="N356" s="63">
        <f t="shared" si="75"/>
        <v>9.01E-2</v>
      </c>
      <c r="O356" s="63">
        <v>0</v>
      </c>
      <c r="P356" s="63" t="s">
        <v>12</v>
      </c>
      <c r="Q356" s="63" t="str">
        <f>VLOOKUP(E356,mappings!$C$1:$K$22,6,FALSE)&amp;"-"&amp;D356</f>
        <v>WEST-clean_capacity_types</v>
      </c>
      <c r="R356" s="63">
        <f t="shared" si="76"/>
        <v>2</v>
      </c>
      <c r="S356" s="34">
        <f>VLOOKUP(E356&amp;F356,RPS_to_clean_capacity!$AC$2:$AM$218,11,FALSE)</f>
        <v>0.14641259289369679</v>
      </c>
      <c r="T356" s="63">
        <f t="shared" si="77"/>
        <v>1</v>
      </c>
    </row>
    <row r="357" spans="1:20" x14ac:dyDescent="0.2">
      <c r="A357" s="63" t="str">
        <f t="shared" si="72"/>
        <v>PJM_FirstEnergy_ATSI-clean_capacity_types</v>
      </c>
      <c r="B357" s="63" t="str">
        <f t="shared" si="78"/>
        <v>clean_capacity</v>
      </c>
      <c r="C357" s="63" t="str">
        <f t="shared" si="88"/>
        <v>PJM_FirstEnergy_ATSI</v>
      </c>
      <c r="D357" s="63" t="str">
        <f t="shared" si="79"/>
        <v>clean_capacity_types</v>
      </c>
      <c r="E357" s="63" t="str">
        <f t="shared" ref="E357:F357" si="127">E114</f>
        <v>PJM_FirstEnergy_ATSI</v>
      </c>
      <c r="F357" s="63">
        <f t="shared" si="127"/>
        <v>2027</v>
      </c>
      <c r="G357" s="7">
        <v>0</v>
      </c>
      <c r="H357" s="2">
        <f>IFERROR((1-G357)*VLOOKUP(E357&amp;F357,RPS_to_clean_capacity!$AZ$2:$BF$218,7,FALSE)+G357*VLOOKUP(E357&amp;F357,RPS_to_clean_capacity!$AC$2:$AI$218,7,FALSE),0)</f>
        <v>2924.6318764877528</v>
      </c>
      <c r="I357" s="63">
        <f t="shared" si="74"/>
        <v>7422</v>
      </c>
      <c r="J357" s="63">
        <v>0</v>
      </c>
      <c r="K357" s="63"/>
      <c r="L357" s="63"/>
      <c r="M357" s="63"/>
      <c r="N357" s="63">
        <f t="shared" si="75"/>
        <v>9.01E-2</v>
      </c>
      <c r="O357" s="63">
        <v>0</v>
      </c>
      <c r="P357" s="63" t="s">
        <v>12</v>
      </c>
      <c r="Q357" s="63" t="str">
        <f>VLOOKUP(E357,mappings!$C$1:$K$22,6,FALSE)&amp;"-"&amp;D357</f>
        <v>WEST-clean_capacity_types</v>
      </c>
      <c r="R357" s="63">
        <f t="shared" si="76"/>
        <v>2</v>
      </c>
      <c r="S357" s="34">
        <f>VLOOKUP(E357&amp;F357,RPS_to_clean_capacity!$AC$2:$AM$218,11,FALSE)</f>
        <v>0.10997221829143802</v>
      </c>
      <c r="T357" s="63">
        <f t="shared" si="77"/>
        <v>1</v>
      </c>
    </row>
    <row r="358" spans="1:20" x14ac:dyDescent="0.2">
      <c r="A358" s="63" t="str">
        <f t="shared" si="72"/>
        <v>PJM_FirstEnergy_ATSI-clean_capacity_types</v>
      </c>
      <c r="B358" s="63" t="str">
        <f t="shared" si="78"/>
        <v>clean_capacity</v>
      </c>
      <c r="C358" s="63" t="str">
        <f t="shared" si="88"/>
        <v>PJM_FirstEnergy_ATSI</v>
      </c>
      <c r="D358" s="63" t="str">
        <f t="shared" si="79"/>
        <v>clean_capacity_types</v>
      </c>
      <c r="E358" s="63" t="str">
        <f t="shared" ref="E358:F358" si="128">E115</f>
        <v>PJM_FirstEnergy_ATSI</v>
      </c>
      <c r="F358" s="63">
        <f t="shared" si="128"/>
        <v>2028</v>
      </c>
      <c r="G358" s="7">
        <v>0</v>
      </c>
      <c r="H358" s="2">
        <f>IFERROR((1-G358)*VLOOKUP(E358&amp;F358,RPS_to_clean_capacity!$AZ$2:$BF$218,7,FALSE)+G358*VLOOKUP(E358&amp;F358,RPS_to_clean_capacity!$AC$2:$AI$218,7,FALSE),0)</f>
        <v>2919.2183713525028</v>
      </c>
      <c r="I358" s="63">
        <f t="shared" si="74"/>
        <v>7422</v>
      </c>
      <c r="J358" s="63">
        <v>0</v>
      </c>
      <c r="K358" s="63"/>
      <c r="L358" s="63"/>
      <c r="M358" s="63"/>
      <c r="N358" s="63">
        <f t="shared" si="75"/>
        <v>9.01E-2</v>
      </c>
      <c r="O358" s="63">
        <v>0</v>
      </c>
      <c r="P358" s="63" t="s">
        <v>12</v>
      </c>
      <c r="Q358" s="63" t="str">
        <f>VLOOKUP(E358,mappings!$C$1:$K$22,6,FALSE)&amp;"-"&amp;D358</f>
        <v>WEST-clean_capacity_types</v>
      </c>
      <c r="R358" s="63">
        <f t="shared" si="76"/>
        <v>2</v>
      </c>
      <c r="S358" s="34">
        <f>VLOOKUP(E358&amp;F358,RPS_to_clean_capacity!$AC$2:$AM$218,11,FALSE)</f>
        <v>0.10626154751717531</v>
      </c>
      <c r="T358" s="63">
        <f t="shared" si="77"/>
        <v>1</v>
      </c>
    </row>
    <row r="359" spans="1:20" x14ac:dyDescent="0.2">
      <c r="A359" s="63" t="str">
        <f t="shared" si="72"/>
        <v>PJM_FirstEnergy_ATSI-clean_capacity_types</v>
      </c>
      <c r="B359" s="63" t="str">
        <f t="shared" si="78"/>
        <v>clean_capacity</v>
      </c>
      <c r="C359" s="63" t="str">
        <f t="shared" si="88"/>
        <v>PJM_FirstEnergy_ATSI</v>
      </c>
      <c r="D359" s="63" t="str">
        <f t="shared" si="79"/>
        <v>clean_capacity_types</v>
      </c>
      <c r="E359" s="63" t="str">
        <f t="shared" ref="E359:F359" si="129">E116</f>
        <v>PJM_FirstEnergy_ATSI</v>
      </c>
      <c r="F359" s="63">
        <f t="shared" si="129"/>
        <v>2029</v>
      </c>
      <c r="G359" s="7">
        <v>0</v>
      </c>
      <c r="H359" s="2">
        <f>IFERROR((1-G359)*VLOOKUP(E359&amp;F359,RPS_to_clean_capacity!$AZ$2:$BF$218,7,FALSE)+G359*VLOOKUP(E359&amp;F359,RPS_to_clean_capacity!$AC$2:$AI$218,7,FALSE),0)</f>
        <v>2915.1582425010652</v>
      </c>
      <c r="I359" s="63">
        <f t="shared" si="74"/>
        <v>7422</v>
      </c>
      <c r="J359" s="63">
        <v>0</v>
      </c>
      <c r="K359" s="63"/>
      <c r="L359" s="63"/>
      <c r="M359" s="63"/>
      <c r="N359" s="63">
        <f t="shared" si="75"/>
        <v>9.01E-2</v>
      </c>
      <c r="O359" s="63">
        <v>0</v>
      </c>
      <c r="P359" s="63" t="s">
        <v>12</v>
      </c>
      <c r="Q359" s="63" t="str">
        <f>VLOOKUP(E359,mappings!$C$1:$K$22,6,FALSE)&amp;"-"&amp;D359</f>
        <v>WEST-clean_capacity_types</v>
      </c>
      <c r="R359" s="63">
        <f t="shared" si="76"/>
        <v>2</v>
      </c>
      <c r="S359" s="34">
        <f>VLOOKUP(E359&amp;F359,RPS_to_clean_capacity!$AC$2:$AM$218,11,FALSE)</f>
        <v>0.10261623357636687</v>
      </c>
      <c r="T359" s="63">
        <f t="shared" si="77"/>
        <v>1</v>
      </c>
    </row>
    <row r="360" spans="1:20" x14ac:dyDescent="0.2">
      <c r="A360" s="63" t="str">
        <f t="shared" si="72"/>
        <v>PJM_FirstEnergy_ATSI-clean_capacity_types</v>
      </c>
      <c r="B360" s="63" t="str">
        <f t="shared" si="78"/>
        <v>clean_capacity</v>
      </c>
      <c r="C360" s="63" t="str">
        <f t="shared" si="88"/>
        <v>PJM_FirstEnergy_ATSI</v>
      </c>
      <c r="D360" s="63" t="str">
        <f t="shared" si="79"/>
        <v>clean_capacity_types</v>
      </c>
      <c r="E360" s="63" t="str">
        <f t="shared" ref="E360:F360" si="130">E117</f>
        <v>PJM_FirstEnergy_ATSI</v>
      </c>
      <c r="F360" s="63">
        <f t="shared" si="130"/>
        <v>2030</v>
      </c>
      <c r="G360" s="7">
        <v>0</v>
      </c>
      <c r="H360" s="2">
        <f>IFERROR((1-G360)*VLOOKUP(E360&amp;F360,RPS_to_clean_capacity!$AZ$2:$BF$218,7,FALSE)+G360*VLOOKUP(E360&amp;F360,RPS_to_clean_capacity!$AC$2:$AI$218,7,FALSE),0)</f>
        <v>2908.3913610820023</v>
      </c>
      <c r="I360" s="63">
        <f t="shared" si="74"/>
        <v>7422</v>
      </c>
      <c r="J360" s="63">
        <v>0</v>
      </c>
      <c r="K360" s="63"/>
      <c r="L360" s="63"/>
      <c r="M360" s="63"/>
      <c r="N360" s="63">
        <f t="shared" si="75"/>
        <v>9.01E-2</v>
      </c>
      <c r="O360" s="63">
        <v>0</v>
      </c>
      <c r="P360" s="63" t="s">
        <v>12</v>
      </c>
      <c r="Q360" s="63" t="str">
        <f>VLOOKUP(E360,mappings!$C$1:$K$22,6,FALSE)&amp;"-"&amp;D360</f>
        <v>WEST-clean_capacity_types</v>
      </c>
      <c r="R360" s="63">
        <f t="shared" si="76"/>
        <v>2</v>
      </c>
      <c r="S360" s="34">
        <f>VLOOKUP(E360&amp;F360,RPS_to_clean_capacity!$AC$2:$AM$218,11,FALSE)</f>
        <v>9.9381090944437131E-2</v>
      </c>
      <c r="T360" s="63">
        <f t="shared" si="77"/>
        <v>1</v>
      </c>
    </row>
    <row r="361" spans="1:20" x14ac:dyDescent="0.2">
      <c r="A361" s="63" t="str">
        <f t="shared" si="72"/>
        <v>PJM_FirstEnergy_ATSI-clean_capacity_types</v>
      </c>
      <c r="B361" s="63" t="str">
        <f t="shared" si="78"/>
        <v>clean_capacity</v>
      </c>
      <c r="C361" s="63" t="str">
        <f t="shared" si="88"/>
        <v>PJM_FirstEnergy_ATSI</v>
      </c>
      <c r="D361" s="63" t="str">
        <f t="shared" si="79"/>
        <v>clean_capacity_types</v>
      </c>
      <c r="E361" s="63" t="str">
        <f t="shared" ref="E361:F361" si="131">E118</f>
        <v>PJM_FirstEnergy_ATSI</v>
      </c>
      <c r="F361" s="63">
        <f t="shared" si="131"/>
        <v>2031</v>
      </c>
      <c r="G361" s="7">
        <v>0</v>
      </c>
      <c r="H361" s="2">
        <f>IFERROR((1-G361)*VLOOKUP(E361&amp;F361,RPS_to_clean_capacity!$AZ$2:$BF$218,7,FALSE)+G361*VLOOKUP(E361&amp;F361,RPS_to_clean_capacity!$AC$2:$AI$218,7,FALSE),0)</f>
        <v>0</v>
      </c>
      <c r="I361" s="63">
        <f t="shared" si="74"/>
        <v>7422</v>
      </c>
      <c r="J361" s="63">
        <v>0</v>
      </c>
      <c r="K361" s="63"/>
      <c r="L361" s="63"/>
      <c r="M361" s="63"/>
      <c r="N361" s="63">
        <f t="shared" si="75"/>
        <v>9.01E-2</v>
      </c>
      <c r="O361" s="63">
        <v>0</v>
      </c>
      <c r="P361" s="63" t="s">
        <v>12</v>
      </c>
      <c r="Q361" s="63" t="str">
        <f>VLOOKUP(E361,mappings!$C$1:$K$22,6,FALSE)&amp;"-"&amp;D361</f>
        <v>WEST-clean_capacity_types</v>
      </c>
      <c r="R361" s="63">
        <f t="shared" si="76"/>
        <v>2</v>
      </c>
      <c r="S361" s="34"/>
      <c r="T361" s="63">
        <f t="shared" si="77"/>
        <v>1</v>
      </c>
    </row>
    <row r="362" spans="1:20" x14ac:dyDescent="0.2">
      <c r="A362" s="63" t="str">
        <f t="shared" si="72"/>
        <v>PJM_JerseyCntrlPL-clean_capacity_types</v>
      </c>
      <c r="B362" s="63" t="str">
        <f t="shared" si="78"/>
        <v>clean_capacity</v>
      </c>
      <c r="C362" s="63" t="str">
        <f t="shared" si="88"/>
        <v>PJM_JerseyCntrlPL</v>
      </c>
      <c r="D362" s="63" t="str">
        <f t="shared" si="79"/>
        <v>clean_capacity_types</v>
      </c>
      <c r="E362" s="63" t="str">
        <f t="shared" ref="E362:F362" si="132">E119</f>
        <v>PJM_JerseyCntrlPL</v>
      </c>
      <c r="F362" s="63">
        <f t="shared" si="132"/>
        <v>2023</v>
      </c>
      <c r="G362" s="7">
        <v>0</v>
      </c>
      <c r="H362" s="2">
        <f>IFERROR((1-G362)*VLOOKUP(E362&amp;F362,RPS_to_clean_capacity!$AZ$2:$BF$218,7,FALSE)+G362*VLOOKUP(E362&amp;F362,RPS_to_clean_capacity!$AC$2:$AI$218,7,FALSE),0)</f>
        <v>1180.7679944845231</v>
      </c>
      <c r="I362" s="63">
        <f t="shared" si="74"/>
        <v>24148</v>
      </c>
      <c r="J362" s="63">
        <v>0</v>
      </c>
      <c r="K362" s="63"/>
      <c r="L362" s="63"/>
      <c r="M362" s="63"/>
      <c r="N362" s="63">
        <f t="shared" si="75"/>
        <v>9.01E-2</v>
      </c>
      <c r="O362" s="63">
        <v>0</v>
      </c>
      <c r="P362" s="63" t="s">
        <v>12</v>
      </c>
      <c r="Q362" s="63" t="str">
        <f>VLOOKUP(E362,mappings!$C$1:$K$22,6,FALSE)&amp;"-"&amp;D362</f>
        <v>EMAAC-clean_capacity_types</v>
      </c>
      <c r="R362" s="63">
        <f t="shared" si="76"/>
        <v>3</v>
      </c>
      <c r="S362" s="34">
        <f>VLOOKUP(E362&amp;F362,RPS_to_clean_capacity!$AC$2:$AM$218,11,FALSE)</f>
        <v>0.14395245600596887</v>
      </c>
      <c r="T362" s="63">
        <f t="shared" si="77"/>
        <v>1</v>
      </c>
    </row>
    <row r="363" spans="1:20" x14ac:dyDescent="0.2">
      <c r="A363" s="63" t="str">
        <f t="shared" si="72"/>
        <v>PJM_JerseyCntrlPL-clean_capacity_types</v>
      </c>
      <c r="B363" s="63" t="str">
        <f t="shared" si="78"/>
        <v>clean_capacity</v>
      </c>
      <c r="C363" s="63" t="str">
        <f t="shared" si="88"/>
        <v>PJM_JerseyCntrlPL</v>
      </c>
      <c r="D363" s="63" t="str">
        <f t="shared" si="79"/>
        <v>clean_capacity_types</v>
      </c>
      <c r="E363" s="63" t="str">
        <f t="shared" ref="E363:F363" si="133">E120</f>
        <v>PJM_JerseyCntrlPL</v>
      </c>
      <c r="F363" s="63">
        <f t="shared" si="133"/>
        <v>2024</v>
      </c>
      <c r="G363" s="7">
        <v>0</v>
      </c>
      <c r="H363" s="2">
        <f>IFERROR((1-G363)*VLOOKUP(E363&amp;F363,RPS_to_clean_capacity!$AZ$2:$BF$218,7,FALSE)+G363*VLOOKUP(E363&amp;F363,RPS_to_clean_capacity!$AC$2:$AI$218,7,FALSE),0)</f>
        <v>1446.5529122676178</v>
      </c>
      <c r="I363" s="63">
        <f t="shared" si="74"/>
        <v>24148</v>
      </c>
      <c r="J363" s="63">
        <v>0</v>
      </c>
      <c r="K363" s="63"/>
      <c r="L363" s="63"/>
      <c r="M363" s="63"/>
      <c r="N363" s="63">
        <f t="shared" si="75"/>
        <v>9.01E-2</v>
      </c>
      <c r="O363" s="63">
        <v>0</v>
      </c>
      <c r="P363" s="63" t="s">
        <v>12</v>
      </c>
      <c r="Q363" s="63" t="str">
        <f>VLOOKUP(E363,mappings!$C$1:$K$22,6,FALSE)&amp;"-"&amp;D363</f>
        <v>EMAAC-clean_capacity_types</v>
      </c>
      <c r="R363" s="63">
        <f t="shared" si="76"/>
        <v>3</v>
      </c>
      <c r="S363" s="34">
        <f>VLOOKUP(E363&amp;F363,RPS_to_clean_capacity!$AC$2:$AM$218,11,FALSE)</f>
        <v>0.15903871957753399</v>
      </c>
      <c r="T363" s="63">
        <f t="shared" si="77"/>
        <v>1</v>
      </c>
    </row>
    <row r="364" spans="1:20" x14ac:dyDescent="0.2">
      <c r="A364" s="63" t="str">
        <f t="shared" si="72"/>
        <v>PJM_JerseyCntrlPL-clean_capacity_types</v>
      </c>
      <c r="B364" s="63" t="str">
        <f t="shared" si="78"/>
        <v>clean_capacity</v>
      </c>
      <c r="C364" s="63" t="str">
        <f t="shared" si="88"/>
        <v>PJM_JerseyCntrlPL</v>
      </c>
      <c r="D364" s="63" t="str">
        <f t="shared" si="79"/>
        <v>clean_capacity_types</v>
      </c>
      <c r="E364" s="63" t="str">
        <f t="shared" ref="E364:F364" si="134">E121</f>
        <v>PJM_JerseyCntrlPL</v>
      </c>
      <c r="F364" s="63">
        <f t="shared" si="134"/>
        <v>2025</v>
      </c>
      <c r="G364" s="7">
        <v>0</v>
      </c>
      <c r="H364" s="2">
        <f>IFERROR((1-G364)*VLOOKUP(E364&amp;F364,RPS_to_clean_capacity!$AZ$2:$BF$218,7,FALSE)+G364*VLOOKUP(E364&amp;F364,RPS_to_clean_capacity!$AC$2:$AI$218,7,FALSE),0)</f>
        <v>1670.0021514087032</v>
      </c>
      <c r="I364" s="63">
        <f t="shared" si="74"/>
        <v>24148</v>
      </c>
      <c r="J364" s="63">
        <v>0</v>
      </c>
      <c r="K364" s="63"/>
      <c r="L364" s="63"/>
      <c r="M364" s="63"/>
      <c r="N364" s="63">
        <f t="shared" si="75"/>
        <v>9.01E-2</v>
      </c>
      <c r="O364" s="63">
        <v>0</v>
      </c>
      <c r="P364" s="63" t="s">
        <v>12</v>
      </c>
      <c r="Q364" s="63" t="str">
        <f>VLOOKUP(E364,mappings!$C$1:$K$22,6,FALSE)&amp;"-"&amp;D364</f>
        <v>EMAAC-clean_capacity_types</v>
      </c>
      <c r="R364" s="63">
        <f t="shared" si="76"/>
        <v>3</v>
      </c>
      <c r="S364" s="34">
        <f>VLOOKUP(E364&amp;F364,RPS_to_clean_capacity!$AC$2:$AM$218,11,FALSE)</f>
        <v>0.17845899319725664</v>
      </c>
      <c r="T364" s="63">
        <f t="shared" si="77"/>
        <v>1</v>
      </c>
    </row>
    <row r="365" spans="1:20" x14ac:dyDescent="0.2">
      <c r="A365" s="63" t="str">
        <f t="shared" si="72"/>
        <v>PJM_JerseyCntrlPL-clean_capacity_types</v>
      </c>
      <c r="B365" s="63" t="str">
        <f t="shared" si="78"/>
        <v>clean_capacity</v>
      </c>
      <c r="C365" s="63" t="str">
        <f t="shared" si="88"/>
        <v>PJM_JerseyCntrlPL</v>
      </c>
      <c r="D365" s="63" t="str">
        <f t="shared" si="79"/>
        <v>clean_capacity_types</v>
      </c>
      <c r="E365" s="63" t="str">
        <f t="shared" ref="E365:F365" si="135">E122</f>
        <v>PJM_JerseyCntrlPL</v>
      </c>
      <c r="F365" s="63">
        <f t="shared" si="135"/>
        <v>2026</v>
      </c>
      <c r="G365" s="7">
        <v>0</v>
      </c>
      <c r="H365" s="2">
        <f>IFERROR((1-G365)*VLOOKUP(E365&amp;F365,RPS_to_clean_capacity!$AZ$2:$BF$218,7,FALSE)+G365*VLOOKUP(E365&amp;F365,RPS_to_clean_capacity!$AC$2:$AI$218,7,FALSE),0)</f>
        <v>1723.5544521222728</v>
      </c>
      <c r="I365" s="63">
        <f t="shared" si="74"/>
        <v>24148</v>
      </c>
      <c r="J365" s="63">
        <v>0</v>
      </c>
      <c r="K365" s="63"/>
      <c r="L365" s="63"/>
      <c r="M365" s="63"/>
      <c r="N365" s="63">
        <f t="shared" si="75"/>
        <v>9.01E-2</v>
      </c>
      <c r="O365" s="63">
        <v>0</v>
      </c>
      <c r="P365" s="63" t="s">
        <v>12</v>
      </c>
      <c r="Q365" s="63" t="str">
        <f>VLOOKUP(E365,mappings!$C$1:$K$22,6,FALSE)&amp;"-"&amp;D365</f>
        <v>EMAAC-clean_capacity_types</v>
      </c>
      <c r="R365" s="63">
        <f t="shared" si="76"/>
        <v>3</v>
      </c>
      <c r="S365" s="34">
        <f>VLOOKUP(E365&amp;F365,RPS_to_clean_capacity!$AC$2:$AM$218,11,FALSE)</f>
        <v>0.18408666820288766</v>
      </c>
      <c r="T365" s="63">
        <f t="shared" si="77"/>
        <v>1</v>
      </c>
    </row>
    <row r="366" spans="1:20" x14ac:dyDescent="0.2">
      <c r="A366" s="63" t="str">
        <f t="shared" si="72"/>
        <v>PJM_JerseyCntrlPL-clean_capacity_types</v>
      </c>
      <c r="B366" s="63" t="str">
        <f t="shared" si="78"/>
        <v>clean_capacity</v>
      </c>
      <c r="C366" s="63" t="str">
        <f t="shared" si="88"/>
        <v>PJM_JerseyCntrlPL</v>
      </c>
      <c r="D366" s="63" t="str">
        <f t="shared" si="79"/>
        <v>clean_capacity_types</v>
      </c>
      <c r="E366" s="63" t="str">
        <f t="shared" ref="E366:F366" si="136">E123</f>
        <v>PJM_JerseyCntrlPL</v>
      </c>
      <c r="F366" s="63">
        <f t="shared" si="136"/>
        <v>2027</v>
      </c>
      <c r="G366" s="7">
        <v>0</v>
      </c>
      <c r="H366" s="2">
        <f>IFERROR((1-G366)*VLOOKUP(E366&amp;F366,RPS_to_clean_capacity!$AZ$2:$BF$218,7,FALSE)+G366*VLOOKUP(E366&amp;F366,RPS_to_clean_capacity!$AC$2:$AI$218,7,FALSE),0)</f>
        <v>1892.2019093244558</v>
      </c>
      <c r="I366" s="63">
        <f t="shared" si="74"/>
        <v>24148</v>
      </c>
      <c r="J366" s="63">
        <v>0</v>
      </c>
      <c r="K366" s="63"/>
      <c r="L366" s="63"/>
      <c r="M366" s="63"/>
      <c r="N366" s="63">
        <f t="shared" si="75"/>
        <v>9.01E-2</v>
      </c>
      <c r="O366" s="63">
        <v>0</v>
      </c>
      <c r="P366" s="63" t="s">
        <v>12</v>
      </c>
      <c r="Q366" s="63" t="str">
        <f>VLOOKUP(E366,mappings!$C$1:$K$22,6,FALSE)&amp;"-"&amp;D366</f>
        <v>EMAAC-clean_capacity_types</v>
      </c>
      <c r="R366" s="63">
        <f t="shared" si="76"/>
        <v>3</v>
      </c>
      <c r="S366" s="34">
        <f>VLOOKUP(E366&amp;F366,RPS_to_clean_capacity!$AC$2:$AM$218,11,FALSE)</f>
        <v>0.18915142564352791</v>
      </c>
      <c r="T366" s="63">
        <f t="shared" si="77"/>
        <v>1</v>
      </c>
    </row>
    <row r="367" spans="1:20" x14ac:dyDescent="0.2">
      <c r="A367" s="63" t="str">
        <f t="shared" si="72"/>
        <v>PJM_JerseyCntrlPL-clean_capacity_types</v>
      </c>
      <c r="B367" s="63" t="str">
        <f t="shared" si="78"/>
        <v>clean_capacity</v>
      </c>
      <c r="C367" s="63" t="str">
        <f t="shared" si="88"/>
        <v>PJM_JerseyCntrlPL</v>
      </c>
      <c r="D367" s="63" t="str">
        <f t="shared" si="79"/>
        <v>clean_capacity_types</v>
      </c>
      <c r="E367" s="63" t="str">
        <f t="shared" ref="E367:F367" si="137">E124</f>
        <v>PJM_JerseyCntrlPL</v>
      </c>
      <c r="F367" s="63">
        <f t="shared" si="137"/>
        <v>2028</v>
      </c>
      <c r="G367" s="7">
        <v>0</v>
      </c>
      <c r="H367" s="2">
        <f>IFERROR((1-G367)*VLOOKUP(E367&amp;F367,RPS_to_clean_capacity!$AZ$2:$BF$218,7,FALSE)+G367*VLOOKUP(E367&amp;F367,RPS_to_clean_capacity!$AC$2:$AI$218,7,FALSE),0)</f>
        <v>1923.2889375915331</v>
      </c>
      <c r="I367" s="63">
        <f t="shared" si="74"/>
        <v>24148</v>
      </c>
      <c r="J367" s="63">
        <v>0</v>
      </c>
      <c r="K367" s="63"/>
      <c r="L367" s="63"/>
      <c r="M367" s="63"/>
      <c r="N367" s="63">
        <f t="shared" si="75"/>
        <v>9.01E-2</v>
      </c>
      <c r="O367" s="63">
        <v>0</v>
      </c>
      <c r="P367" s="63" t="s">
        <v>12</v>
      </c>
      <c r="Q367" s="63" t="str">
        <f>VLOOKUP(E367,mappings!$C$1:$K$22,6,FALSE)&amp;"-"&amp;D367</f>
        <v>EMAAC-clean_capacity_types</v>
      </c>
      <c r="R367" s="63">
        <f t="shared" si="76"/>
        <v>3</v>
      </c>
      <c r="S367" s="34">
        <f>VLOOKUP(E367&amp;F367,RPS_to_clean_capacity!$AC$2:$AM$218,11,FALSE)</f>
        <v>0.19422956958609428</v>
      </c>
      <c r="T367" s="63">
        <f t="shared" si="77"/>
        <v>1</v>
      </c>
    </row>
    <row r="368" spans="1:20" x14ac:dyDescent="0.2">
      <c r="A368" s="63" t="str">
        <f t="shared" si="72"/>
        <v>PJM_JerseyCntrlPL-clean_capacity_types</v>
      </c>
      <c r="B368" s="63" t="str">
        <f t="shared" si="78"/>
        <v>clean_capacity</v>
      </c>
      <c r="C368" s="63" t="str">
        <f t="shared" si="88"/>
        <v>PJM_JerseyCntrlPL</v>
      </c>
      <c r="D368" s="63" t="str">
        <f t="shared" si="79"/>
        <v>clean_capacity_types</v>
      </c>
      <c r="E368" s="63" t="str">
        <f t="shared" ref="E368:F368" si="138">E125</f>
        <v>PJM_JerseyCntrlPL</v>
      </c>
      <c r="F368" s="63">
        <f t="shared" si="138"/>
        <v>2029</v>
      </c>
      <c r="G368" s="7">
        <v>0</v>
      </c>
      <c r="H368" s="2">
        <f>IFERROR((1-G368)*VLOOKUP(E368&amp;F368,RPS_to_clean_capacity!$AZ$2:$BF$218,7,FALSE)+G368*VLOOKUP(E368&amp;F368,RPS_to_clean_capacity!$AC$2:$AI$218,7,FALSE),0)</f>
        <v>1973.2924142106881</v>
      </c>
      <c r="I368" s="63">
        <f t="shared" si="74"/>
        <v>24148</v>
      </c>
      <c r="J368" s="63">
        <v>0</v>
      </c>
      <c r="K368" s="63"/>
      <c r="L368" s="63"/>
      <c r="M368" s="63"/>
      <c r="N368" s="63">
        <f t="shared" si="75"/>
        <v>9.01E-2</v>
      </c>
      <c r="O368" s="63">
        <v>0</v>
      </c>
      <c r="P368" s="63" t="s">
        <v>12</v>
      </c>
      <c r="Q368" s="63" t="str">
        <f>VLOOKUP(E368,mappings!$C$1:$K$22,6,FALSE)&amp;"-"&amp;D368</f>
        <v>EMAAC-clean_capacity_types</v>
      </c>
      <c r="R368" s="63">
        <f t="shared" si="76"/>
        <v>3</v>
      </c>
      <c r="S368" s="34">
        <f>VLOOKUP(E368&amp;F368,RPS_to_clean_capacity!$AC$2:$AM$218,11,FALSE)</f>
        <v>0.19805286343198172</v>
      </c>
      <c r="T368" s="63">
        <f t="shared" si="77"/>
        <v>1</v>
      </c>
    </row>
    <row r="369" spans="1:20" x14ac:dyDescent="0.2">
      <c r="A369" s="63" t="str">
        <f t="shared" si="72"/>
        <v>PJM_JerseyCntrlPL-clean_capacity_types</v>
      </c>
      <c r="B369" s="63" t="str">
        <f t="shared" si="78"/>
        <v>clean_capacity</v>
      </c>
      <c r="C369" s="63" t="str">
        <f t="shared" si="88"/>
        <v>PJM_JerseyCntrlPL</v>
      </c>
      <c r="D369" s="63" t="str">
        <f t="shared" si="79"/>
        <v>clean_capacity_types</v>
      </c>
      <c r="E369" s="63" t="str">
        <f t="shared" ref="E369:F369" si="139">E126</f>
        <v>PJM_JerseyCntrlPL</v>
      </c>
      <c r="F369" s="63">
        <f t="shared" si="139"/>
        <v>2030</v>
      </c>
      <c r="G369" s="7">
        <v>0</v>
      </c>
      <c r="H369" s="2">
        <f>IFERROR((1-G369)*VLOOKUP(E369&amp;F369,RPS_to_clean_capacity!$AZ$2:$BF$218,7,FALSE)+G369*VLOOKUP(E369&amp;F369,RPS_to_clean_capacity!$AC$2:$AI$218,7,FALSE),0)</f>
        <v>2098.9799479738472</v>
      </c>
      <c r="I369" s="63">
        <f t="shared" si="74"/>
        <v>24148</v>
      </c>
      <c r="J369" s="63">
        <v>0</v>
      </c>
      <c r="K369" s="63"/>
      <c r="L369" s="63"/>
      <c r="M369" s="63"/>
      <c r="N369" s="63">
        <f t="shared" si="75"/>
        <v>9.01E-2</v>
      </c>
      <c r="O369" s="63">
        <v>0</v>
      </c>
      <c r="P369" s="63" t="s">
        <v>12</v>
      </c>
      <c r="Q369" s="63" t="str">
        <f>VLOOKUP(E369,mappings!$C$1:$K$22,6,FALSE)&amp;"-"&amp;D369</f>
        <v>EMAAC-clean_capacity_types</v>
      </c>
      <c r="R369" s="63">
        <f t="shared" si="76"/>
        <v>3</v>
      </c>
      <c r="S369" s="34">
        <f>VLOOKUP(E369&amp;F369,RPS_to_clean_capacity!$AC$2:$AM$218,11,FALSE)</f>
        <v>0.20197152600441015</v>
      </c>
      <c r="T369" s="63">
        <f t="shared" si="77"/>
        <v>1</v>
      </c>
    </row>
    <row r="370" spans="1:20" x14ac:dyDescent="0.2">
      <c r="A370" s="63" t="str">
        <f t="shared" si="72"/>
        <v>PJM_JerseyCntrlPL-clean_capacity_types</v>
      </c>
      <c r="B370" s="63" t="str">
        <f t="shared" si="78"/>
        <v>clean_capacity</v>
      </c>
      <c r="C370" s="63" t="str">
        <f t="shared" si="88"/>
        <v>PJM_JerseyCntrlPL</v>
      </c>
      <c r="D370" s="63" t="str">
        <f t="shared" si="79"/>
        <v>clean_capacity_types</v>
      </c>
      <c r="E370" s="63" t="str">
        <f t="shared" ref="E370:F370" si="140">E127</f>
        <v>PJM_JerseyCntrlPL</v>
      </c>
      <c r="F370" s="63">
        <f t="shared" si="140"/>
        <v>2031</v>
      </c>
      <c r="G370" s="7">
        <v>0</v>
      </c>
      <c r="H370" s="2">
        <f>IFERROR((1-G370)*VLOOKUP(E370&amp;F370,RPS_to_clean_capacity!$AZ$2:$BF$218,7,FALSE)+G370*VLOOKUP(E370&amp;F370,RPS_to_clean_capacity!$AC$2:$AI$218,7,FALSE),0)</f>
        <v>0</v>
      </c>
      <c r="I370" s="63">
        <f t="shared" si="74"/>
        <v>24148</v>
      </c>
      <c r="J370" s="63">
        <v>0</v>
      </c>
      <c r="K370" s="63"/>
      <c r="L370" s="63"/>
      <c r="M370" s="63"/>
      <c r="N370" s="63">
        <f t="shared" si="75"/>
        <v>9.01E-2</v>
      </c>
      <c r="O370" s="63">
        <v>0</v>
      </c>
      <c r="P370" s="63" t="s">
        <v>12</v>
      </c>
      <c r="Q370" s="63" t="str">
        <f>VLOOKUP(E370,mappings!$C$1:$K$22,6,FALSE)&amp;"-"&amp;D370</f>
        <v>EMAAC-clean_capacity_types</v>
      </c>
      <c r="R370" s="63">
        <f t="shared" si="76"/>
        <v>3</v>
      </c>
      <c r="S370" s="34"/>
      <c r="T370" s="63">
        <f t="shared" si="77"/>
        <v>1</v>
      </c>
    </row>
    <row r="371" spans="1:20" x14ac:dyDescent="0.2">
      <c r="A371" s="63" t="str">
        <f t="shared" si="72"/>
        <v>PJM_MetEd-clean_capacity_types</v>
      </c>
      <c r="B371" s="63" t="str">
        <f t="shared" si="78"/>
        <v>clean_capacity</v>
      </c>
      <c r="C371" s="63" t="str">
        <f t="shared" si="88"/>
        <v>PJM_MetEd</v>
      </c>
      <c r="D371" s="63" t="str">
        <f t="shared" si="79"/>
        <v>clean_capacity_types</v>
      </c>
      <c r="E371" s="63" t="str">
        <f t="shared" ref="E371:F371" si="141">E128</f>
        <v>PJM_MetEd</v>
      </c>
      <c r="F371" s="63">
        <f t="shared" si="141"/>
        <v>2023</v>
      </c>
      <c r="G371" s="7">
        <v>0</v>
      </c>
      <c r="H371" s="2">
        <f>IFERROR((1-G371)*VLOOKUP(E371&amp;F371,RPS_to_clean_capacity!$AZ$2:$BF$218,7,FALSE)+G371*VLOOKUP(E371&amp;F371,RPS_to_clean_capacity!$AC$2:$AI$218,7,FALSE),0)</f>
        <v>330.13765732639439</v>
      </c>
      <c r="I371" s="63">
        <f t="shared" si="74"/>
        <v>18612</v>
      </c>
      <c r="J371" s="63">
        <v>0</v>
      </c>
      <c r="K371" s="63"/>
      <c r="L371" s="63"/>
      <c r="M371" s="63"/>
      <c r="N371" s="63">
        <f t="shared" si="75"/>
        <v>9.01E-2</v>
      </c>
      <c r="O371" s="63">
        <v>0</v>
      </c>
      <c r="P371" s="63" t="s">
        <v>12</v>
      </c>
      <c r="Q371" s="63" t="str">
        <f>VLOOKUP(E371,mappings!$C$1:$K$22,6,FALSE)&amp;"-"&amp;D371</f>
        <v>WMAAC-clean_capacity_types</v>
      </c>
      <c r="R371" s="63">
        <f t="shared" si="76"/>
        <v>3</v>
      </c>
      <c r="S371" s="34">
        <f>VLOOKUP(E371&amp;F371,RPS_to_clean_capacity!$AC$2:$AM$218,11,FALSE)</f>
        <v>0.22722065225693117</v>
      </c>
      <c r="T371" s="63">
        <f t="shared" si="77"/>
        <v>1</v>
      </c>
    </row>
    <row r="372" spans="1:20" x14ac:dyDescent="0.2">
      <c r="A372" s="63" t="str">
        <f t="shared" si="72"/>
        <v>PJM_MetEd-clean_capacity_types</v>
      </c>
      <c r="B372" s="63" t="str">
        <f t="shared" si="78"/>
        <v>clean_capacity</v>
      </c>
      <c r="C372" s="63" t="str">
        <f t="shared" si="88"/>
        <v>PJM_MetEd</v>
      </c>
      <c r="D372" s="63" t="str">
        <f t="shared" si="79"/>
        <v>clean_capacity_types</v>
      </c>
      <c r="E372" s="63" t="str">
        <f t="shared" ref="E372:F372" si="142">E129</f>
        <v>PJM_MetEd</v>
      </c>
      <c r="F372" s="63">
        <f t="shared" si="142"/>
        <v>2024</v>
      </c>
      <c r="G372" s="7">
        <v>0</v>
      </c>
      <c r="H372" s="2">
        <f>IFERROR((1-G372)*VLOOKUP(E372&amp;F372,RPS_to_clean_capacity!$AZ$2:$BF$218,7,FALSE)+G372*VLOOKUP(E372&amp;F372,RPS_to_clean_capacity!$AC$2:$AI$218,7,FALSE),0)</f>
        <v>330.13765732639439</v>
      </c>
      <c r="I372" s="63">
        <f t="shared" si="74"/>
        <v>18612</v>
      </c>
      <c r="J372" s="63">
        <v>0</v>
      </c>
      <c r="K372" s="63"/>
      <c r="L372" s="63"/>
      <c r="M372" s="63"/>
      <c r="N372" s="63">
        <f t="shared" si="75"/>
        <v>9.01E-2</v>
      </c>
      <c r="O372" s="63">
        <v>0</v>
      </c>
      <c r="P372" s="63" t="s">
        <v>12</v>
      </c>
      <c r="Q372" s="63" t="str">
        <f>VLOOKUP(E372,mappings!$C$1:$K$22,6,FALSE)&amp;"-"&amp;D372</f>
        <v>WMAAC-clean_capacity_types</v>
      </c>
      <c r="R372" s="63">
        <f t="shared" si="76"/>
        <v>3</v>
      </c>
      <c r="S372" s="34">
        <f>VLOOKUP(E372&amp;F372,RPS_to_clean_capacity!$AC$2:$AM$218,11,FALSE)</f>
        <v>0.22742169041993748</v>
      </c>
      <c r="T372" s="63">
        <f t="shared" si="77"/>
        <v>1</v>
      </c>
    </row>
    <row r="373" spans="1:20" x14ac:dyDescent="0.2">
      <c r="A373" s="63" t="str">
        <f t="shared" si="72"/>
        <v>PJM_MetEd-clean_capacity_types</v>
      </c>
      <c r="B373" s="63" t="str">
        <f t="shared" si="78"/>
        <v>clean_capacity</v>
      </c>
      <c r="C373" s="63" t="str">
        <f t="shared" si="88"/>
        <v>PJM_MetEd</v>
      </c>
      <c r="D373" s="63" t="str">
        <f t="shared" si="79"/>
        <v>clean_capacity_types</v>
      </c>
      <c r="E373" s="63" t="str">
        <f t="shared" ref="E373:F373" si="143">E130</f>
        <v>PJM_MetEd</v>
      </c>
      <c r="F373" s="63">
        <f t="shared" si="143"/>
        <v>2025</v>
      </c>
      <c r="G373" s="7">
        <v>0</v>
      </c>
      <c r="H373" s="2">
        <f>IFERROR((1-G373)*VLOOKUP(E373&amp;F373,RPS_to_clean_capacity!$AZ$2:$BF$218,7,FALSE)+G373*VLOOKUP(E373&amp;F373,RPS_to_clean_capacity!$AC$2:$AI$218,7,FALSE),0)</f>
        <v>327.27579858603917</v>
      </c>
      <c r="I373" s="63">
        <f t="shared" si="74"/>
        <v>18612</v>
      </c>
      <c r="J373" s="63">
        <v>0</v>
      </c>
      <c r="K373" s="63"/>
      <c r="L373" s="63"/>
      <c r="M373" s="63"/>
      <c r="N373" s="63">
        <f t="shared" si="75"/>
        <v>9.01E-2</v>
      </c>
      <c r="O373" s="63">
        <v>0</v>
      </c>
      <c r="P373" s="63" t="s">
        <v>12</v>
      </c>
      <c r="Q373" s="63" t="str">
        <f>VLOOKUP(E373,mappings!$C$1:$K$22,6,FALSE)&amp;"-"&amp;D373</f>
        <v>WMAAC-clean_capacity_types</v>
      </c>
      <c r="R373" s="63">
        <f t="shared" si="76"/>
        <v>3</v>
      </c>
      <c r="S373" s="34">
        <f>VLOOKUP(E373&amp;F373,RPS_to_clean_capacity!$AC$2:$AM$218,11,FALSE)</f>
        <v>0.22736586476436219</v>
      </c>
      <c r="T373" s="63">
        <f t="shared" si="77"/>
        <v>1</v>
      </c>
    </row>
    <row r="374" spans="1:20" x14ac:dyDescent="0.2">
      <c r="A374" s="63" t="str">
        <f t="shared" ref="A374:A437" si="144">E374&amp;"-"&amp;D374</f>
        <v>PJM_MetEd-clean_capacity_types</v>
      </c>
      <c r="B374" s="63" t="str">
        <f t="shared" si="78"/>
        <v>clean_capacity</v>
      </c>
      <c r="C374" s="63" t="str">
        <f t="shared" si="88"/>
        <v>PJM_MetEd</v>
      </c>
      <c r="D374" s="63" t="str">
        <f t="shared" si="79"/>
        <v>clean_capacity_types</v>
      </c>
      <c r="E374" s="63" t="str">
        <f t="shared" ref="E374:F374" si="145">E131</f>
        <v>PJM_MetEd</v>
      </c>
      <c r="F374" s="63">
        <f t="shared" si="145"/>
        <v>2026</v>
      </c>
      <c r="G374" s="7">
        <v>0</v>
      </c>
      <c r="H374" s="2">
        <f>IFERROR((1-G374)*VLOOKUP(E374&amp;F374,RPS_to_clean_capacity!$AZ$2:$BF$218,7,FALSE)+G374*VLOOKUP(E374&amp;F374,RPS_to_clean_capacity!$AC$2:$AI$218,7,FALSE),0)</f>
        <v>364.41850774215197</v>
      </c>
      <c r="I374" s="63">
        <f t="shared" ref="I374:I437" si="146">I131</f>
        <v>18612</v>
      </c>
      <c r="J374" s="63">
        <v>0</v>
      </c>
      <c r="K374" s="63"/>
      <c r="L374" s="63"/>
      <c r="M374" s="63"/>
      <c r="N374" s="63">
        <f t="shared" ref="N374:N437" si="147">N131</f>
        <v>9.01E-2</v>
      </c>
      <c r="O374" s="63">
        <v>0</v>
      </c>
      <c r="P374" s="63" t="s">
        <v>12</v>
      </c>
      <c r="Q374" s="63" t="str">
        <f>VLOOKUP(E374,mappings!$C$1:$K$22,6,FALSE)&amp;"-"&amp;D374</f>
        <v>WMAAC-clean_capacity_types</v>
      </c>
      <c r="R374" s="63">
        <f t="shared" ref="R374:R437" si="148">R131</f>
        <v>3</v>
      </c>
      <c r="S374" s="34">
        <f>VLOOKUP(E374&amp;F374,RPS_to_clean_capacity!$AC$2:$AM$218,11,FALSE)</f>
        <v>0.22797456857402362</v>
      </c>
      <c r="T374" s="63">
        <f t="shared" ref="T374:T437" si="149">IF(COUNTIF($Q$245:$Q$487,A374)=0,1,0)</f>
        <v>1</v>
      </c>
    </row>
    <row r="375" spans="1:20" x14ac:dyDescent="0.2">
      <c r="A375" s="63" t="str">
        <f t="shared" si="144"/>
        <v>PJM_MetEd-clean_capacity_types</v>
      </c>
      <c r="B375" s="63" t="str">
        <f t="shared" ref="B375:B438" si="150">B374</f>
        <v>clean_capacity</v>
      </c>
      <c r="C375" s="63" t="str">
        <f t="shared" si="88"/>
        <v>PJM_MetEd</v>
      </c>
      <c r="D375" s="63" t="str">
        <f t="shared" ref="D375:D438" si="151">D374</f>
        <v>clean_capacity_types</v>
      </c>
      <c r="E375" s="63" t="str">
        <f t="shared" ref="E375:F375" si="152">E132</f>
        <v>PJM_MetEd</v>
      </c>
      <c r="F375" s="63">
        <f t="shared" si="152"/>
        <v>2027</v>
      </c>
      <c r="G375" s="7">
        <v>0</v>
      </c>
      <c r="H375" s="2">
        <f>IFERROR((1-G375)*VLOOKUP(E375&amp;F375,RPS_to_clean_capacity!$AZ$2:$BF$218,7,FALSE)+G375*VLOOKUP(E375&amp;F375,RPS_to_clean_capacity!$AC$2:$AI$218,7,FALSE),0)</f>
        <v>358.62199275346939</v>
      </c>
      <c r="I375" s="63">
        <f t="shared" si="146"/>
        <v>18612</v>
      </c>
      <c r="J375" s="63">
        <v>0</v>
      </c>
      <c r="K375" s="63"/>
      <c r="L375" s="63"/>
      <c r="M375" s="63"/>
      <c r="N375" s="63">
        <f t="shared" si="147"/>
        <v>9.01E-2</v>
      </c>
      <c r="O375" s="63">
        <v>0</v>
      </c>
      <c r="P375" s="63" t="s">
        <v>12</v>
      </c>
      <c r="Q375" s="63" t="str">
        <f>VLOOKUP(E375,mappings!$C$1:$K$22,6,FALSE)&amp;"-"&amp;D375</f>
        <v>WMAAC-clean_capacity_types</v>
      </c>
      <c r="R375" s="63">
        <f t="shared" si="148"/>
        <v>3</v>
      </c>
      <c r="S375" s="34">
        <f>VLOOKUP(E375&amp;F375,RPS_to_clean_capacity!$AC$2:$AM$218,11,FALSE)</f>
        <v>0.22823955347714592</v>
      </c>
      <c r="T375" s="63">
        <f t="shared" si="149"/>
        <v>1</v>
      </c>
    </row>
    <row r="376" spans="1:20" x14ac:dyDescent="0.2">
      <c r="A376" s="63" t="str">
        <f t="shared" si="144"/>
        <v>PJM_MetEd-clean_capacity_types</v>
      </c>
      <c r="B376" s="63" t="str">
        <f t="shared" si="150"/>
        <v>clean_capacity</v>
      </c>
      <c r="C376" s="63" t="str">
        <f t="shared" si="88"/>
        <v>PJM_MetEd</v>
      </c>
      <c r="D376" s="63" t="str">
        <f t="shared" si="151"/>
        <v>clean_capacity_types</v>
      </c>
      <c r="E376" s="63" t="str">
        <f t="shared" ref="E376:F376" si="153">E133</f>
        <v>PJM_MetEd</v>
      </c>
      <c r="F376" s="63">
        <f t="shared" si="153"/>
        <v>2028</v>
      </c>
      <c r="G376" s="7">
        <v>0</v>
      </c>
      <c r="H376" s="2">
        <f>IFERROR((1-G376)*VLOOKUP(E376&amp;F376,RPS_to_clean_capacity!$AZ$2:$BF$218,7,FALSE)+G376*VLOOKUP(E376&amp;F376,RPS_to_clean_capacity!$AC$2:$AI$218,7,FALSE),0)</f>
        <v>352.31485818466808</v>
      </c>
      <c r="I376" s="63">
        <f t="shared" si="146"/>
        <v>18612</v>
      </c>
      <c r="J376" s="63">
        <v>0</v>
      </c>
      <c r="K376" s="63"/>
      <c r="L376" s="63"/>
      <c r="M376" s="63"/>
      <c r="N376" s="63">
        <f t="shared" si="147"/>
        <v>9.01E-2</v>
      </c>
      <c r="O376" s="63">
        <v>0</v>
      </c>
      <c r="P376" s="63" t="s">
        <v>12</v>
      </c>
      <c r="Q376" s="63" t="str">
        <f>VLOOKUP(E376,mappings!$C$1:$K$22,6,FALSE)&amp;"-"&amp;D376</f>
        <v>WMAAC-clean_capacity_types</v>
      </c>
      <c r="R376" s="63">
        <f t="shared" si="148"/>
        <v>3</v>
      </c>
      <c r="S376" s="34">
        <f>VLOOKUP(E376&amp;F376,RPS_to_clean_capacity!$AC$2:$AM$218,11,FALSE)</f>
        <v>0.22911963882618513</v>
      </c>
      <c r="T376" s="63">
        <f t="shared" si="149"/>
        <v>1</v>
      </c>
    </row>
    <row r="377" spans="1:20" x14ac:dyDescent="0.2">
      <c r="A377" s="63" t="str">
        <f t="shared" si="144"/>
        <v>PJM_MetEd-clean_capacity_types</v>
      </c>
      <c r="B377" s="63" t="str">
        <f t="shared" si="150"/>
        <v>clean_capacity</v>
      </c>
      <c r="C377" s="63" t="str">
        <f t="shared" si="88"/>
        <v>PJM_MetEd</v>
      </c>
      <c r="D377" s="63" t="str">
        <f t="shared" si="151"/>
        <v>clean_capacity_types</v>
      </c>
      <c r="E377" s="63" t="str">
        <f t="shared" ref="E377:F377" si="154">E134</f>
        <v>PJM_MetEd</v>
      </c>
      <c r="F377" s="63">
        <f t="shared" si="154"/>
        <v>2029</v>
      </c>
      <c r="G377" s="7">
        <v>0</v>
      </c>
      <c r="H377" s="2">
        <f>IFERROR((1-G377)*VLOOKUP(E377&amp;F377,RPS_to_clean_capacity!$AZ$2:$BF$218,7,FALSE)+G377*VLOOKUP(E377&amp;F377,RPS_to_clean_capacity!$AC$2:$AI$218,7,FALSE),0)</f>
        <v>346.89834319598515</v>
      </c>
      <c r="I377" s="63">
        <f t="shared" si="146"/>
        <v>18612</v>
      </c>
      <c r="J377" s="63">
        <v>0</v>
      </c>
      <c r="K377" s="63"/>
      <c r="L377" s="63"/>
      <c r="M377" s="63"/>
      <c r="N377" s="63">
        <f t="shared" si="147"/>
        <v>9.01E-2</v>
      </c>
      <c r="O377" s="63">
        <v>0</v>
      </c>
      <c r="P377" s="63" t="s">
        <v>12</v>
      </c>
      <c r="Q377" s="63" t="str">
        <f>VLOOKUP(E377,mappings!$C$1:$K$22,6,FALSE)&amp;"-"&amp;D377</f>
        <v>WMAAC-clean_capacity_types</v>
      </c>
      <c r="R377" s="63">
        <f t="shared" si="148"/>
        <v>3</v>
      </c>
      <c r="S377" s="34">
        <f>VLOOKUP(E377&amp;F377,RPS_to_clean_capacity!$AC$2:$AM$218,11,FALSE)</f>
        <v>0.22936192547049561</v>
      </c>
      <c r="T377" s="63">
        <f t="shared" si="149"/>
        <v>1</v>
      </c>
    </row>
    <row r="378" spans="1:20" x14ac:dyDescent="0.2">
      <c r="A378" s="63" t="str">
        <f t="shared" si="144"/>
        <v>PJM_MetEd-clean_capacity_types</v>
      </c>
      <c r="B378" s="63" t="str">
        <f t="shared" si="150"/>
        <v>clean_capacity</v>
      </c>
      <c r="C378" s="63" t="str">
        <f t="shared" si="88"/>
        <v>PJM_MetEd</v>
      </c>
      <c r="D378" s="63" t="str">
        <f t="shared" si="151"/>
        <v>clean_capacity_types</v>
      </c>
      <c r="E378" s="63" t="str">
        <f t="shared" ref="E378:F378" si="155">E135</f>
        <v>PJM_MetEd</v>
      </c>
      <c r="F378" s="63">
        <f t="shared" si="155"/>
        <v>2030</v>
      </c>
      <c r="G378" s="7">
        <v>0</v>
      </c>
      <c r="H378" s="2">
        <f>IFERROR((1-G378)*VLOOKUP(E378&amp;F378,RPS_to_clean_capacity!$AZ$2:$BF$218,7,FALSE)+G378*VLOOKUP(E378&amp;F378,RPS_to_clean_capacity!$AC$2:$AI$218,7,FALSE),0)</f>
        <v>343.20524529539318</v>
      </c>
      <c r="I378" s="63">
        <f t="shared" si="146"/>
        <v>18612</v>
      </c>
      <c r="J378" s="63">
        <v>0</v>
      </c>
      <c r="K378" s="63"/>
      <c r="L378" s="63"/>
      <c r="M378" s="63"/>
      <c r="N378" s="63">
        <f t="shared" si="147"/>
        <v>9.01E-2</v>
      </c>
      <c r="O378" s="63">
        <v>0</v>
      </c>
      <c r="P378" s="63" t="s">
        <v>12</v>
      </c>
      <c r="Q378" s="63" t="str">
        <f>VLOOKUP(E378,mappings!$C$1:$K$22,6,FALSE)&amp;"-"&amp;D378</f>
        <v>WMAAC-clean_capacity_types</v>
      </c>
      <c r="R378" s="63">
        <f t="shared" si="148"/>
        <v>3</v>
      </c>
      <c r="S378" s="34">
        <f>VLOOKUP(E378&amp;F378,RPS_to_clean_capacity!$AC$2:$AM$218,11,FALSE)</f>
        <v>0.22949109604351389</v>
      </c>
      <c r="T378" s="63">
        <f t="shared" si="149"/>
        <v>1</v>
      </c>
    </row>
    <row r="379" spans="1:20" x14ac:dyDescent="0.2">
      <c r="A379" s="63" t="str">
        <f t="shared" si="144"/>
        <v>PJM_MetEd-clean_capacity_types</v>
      </c>
      <c r="B379" s="63" t="str">
        <f t="shared" si="150"/>
        <v>clean_capacity</v>
      </c>
      <c r="C379" s="63" t="str">
        <f t="shared" si="88"/>
        <v>PJM_MetEd</v>
      </c>
      <c r="D379" s="63" t="str">
        <f t="shared" si="151"/>
        <v>clean_capacity_types</v>
      </c>
      <c r="E379" s="63" t="str">
        <f t="shared" ref="E379:F379" si="156">E136</f>
        <v>PJM_MetEd</v>
      </c>
      <c r="F379" s="63">
        <f t="shared" si="156"/>
        <v>2031</v>
      </c>
      <c r="G379" s="7">
        <v>0</v>
      </c>
      <c r="H379" s="2">
        <f>IFERROR((1-G379)*VLOOKUP(E379&amp;F379,RPS_to_clean_capacity!$AZ$2:$BF$218,7,FALSE)+G379*VLOOKUP(E379&amp;F379,RPS_to_clean_capacity!$AC$2:$AI$218,7,FALSE),0)</f>
        <v>0</v>
      </c>
      <c r="I379" s="63">
        <f t="shared" si="146"/>
        <v>18612</v>
      </c>
      <c r="J379" s="63">
        <v>0</v>
      </c>
      <c r="K379" s="63"/>
      <c r="L379" s="63"/>
      <c r="M379" s="63"/>
      <c r="N379" s="63">
        <f t="shared" si="147"/>
        <v>9.01E-2</v>
      </c>
      <c r="O379" s="63">
        <v>0</v>
      </c>
      <c r="P379" s="63" t="s">
        <v>12</v>
      </c>
      <c r="Q379" s="63" t="str">
        <f>VLOOKUP(E379,mappings!$C$1:$K$22,6,FALSE)&amp;"-"&amp;D379</f>
        <v>WMAAC-clean_capacity_types</v>
      </c>
      <c r="R379" s="63">
        <f t="shared" si="148"/>
        <v>3</v>
      </c>
      <c r="S379" s="34"/>
      <c r="T379" s="63">
        <f t="shared" si="149"/>
        <v>1</v>
      </c>
    </row>
    <row r="380" spans="1:20" x14ac:dyDescent="0.2">
      <c r="A380" s="63" t="str">
        <f t="shared" si="144"/>
        <v>PJM_PennElec-clean_capacity_types</v>
      </c>
      <c r="B380" s="63" t="str">
        <f t="shared" si="150"/>
        <v>clean_capacity</v>
      </c>
      <c r="C380" s="63" t="str">
        <f t="shared" si="88"/>
        <v>PJM_PennElec</v>
      </c>
      <c r="D380" s="63" t="str">
        <f t="shared" si="151"/>
        <v>clean_capacity_types</v>
      </c>
      <c r="E380" s="63" t="str">
        <f t="shared" ref="E380:F380" si="157">E137</f>
        <v>PJM_PennElec</v>
      </c>
      <c r="F380" s="63">
        <f t="shared" si="157"/>
        <v>2023</v>
      </c>
      <c r="G380" s="7">
        <v>0</v>
      </c>
      <c r="H380" s="2">
        <f>IFERROR((1-G380)*VLOOKUP(E380&amp;F380,RPS_to_clean_capacity!$AZ$2:$BF$218,7,FALSE)+G380*VLOOKUP(E380&amp;F380,RPS_to_clean_capacity!$AC$2:$AI$218,7,FALSE),0)</f>
        <v>1077.5635433374568</v>
      </c>
      <c r="I380" s="63">
        <f t="shared" si="146"/>
        <v>8084</v>
      </c>
      <c r="J380" s="63">
        <v>0</v>
      </c>
      <c r="K380" s="63"/>
      <c r="L380" s="63"/>
      <c r="M380" s="63"/>
      <c r="N380" s="63">
        <f t="shared" si="147"/>
        <v>9.01E-2</v>
      </c>
      <c r="O380" s="63">
        <v>0</v>
      </c>
      <c r="P380" s="63" t="s">
        <v>12</v>
      </c>
      <c r="Q380" s="63" t="str">
        <f>VLOOKUP(E380,mappings!$C$1:$K$22,6,FALSE)&amp;"-"&amp;D380</f>
        <v>WMAAC-clean_capacity_types</v>
      </c>
      <c r="R380" s="63">
        <f t="shared" si="148"/>
        <v>3</v>
      </c>
      <c r="S380" s="34">
        <f>VLOOKUP(E380&amp;F380,RPS_to_clean_capacity!$AC$2:$AM$218,11,FALSE)</f>
        <v>0.21530588864278621</v>
      </c>
      <c r="T380" s="63">
        <f t="shared" si="149"/>
        <v>1</v>
      </c>
    </row>
    <row r="381" spans="1:20" x14ac:dyDescent="0.2">
      <c r="A381" s="63" t="str">
        <f t="shared" si="144"/>
        <v>PJM_PennElec-clean_capacity_types</v>
      </c>
      <c r="B381" s="63" t="str">
        <f t="shared" si="150"/>
        <v>clean_capacity</v>
      </c>
      <c r="C381" s="63" t="str">
        <f t="shared" si="88"/>
        <v>PJM_PennElec</v>
      </c>
      <c r="D381" s="63" t="str">
        <f t="shared" si="151"/>
        <v>clean_capacity_types</v>
      </c>
      <c r="E381" s="63" t="str">
        <f t="shared" ref="E381:F381" si="158">E138</f>
        <v>PJM_PennElec</v>
      </c>
      <c r="F381" s="63">
        <f t="shared" si="158"/>
        <v>2024</v>
      </c>
      <c r="G381" s="7">
        <v>0</v>
      </c>
      <c r="H381" s="2">
        <f>IFERROR((1-G381)*VLOOKUP(E381&amp;F381,RPS_to_clean_capacity!$AZ$2:$BF$218,7,FALSE)+G381*VLOOKUP(E381&amp;F381,RPS_to_clean_capacity!$AC$2:$AI$218,7,FALSE),0)</f>
        <v>1088.567543337457</v>
      </c>
      <c r="I381" s="63">
        <f t="shared" si="146"/>
        <v>8084</v>
      </c>
      <c r="J381" s="63">
        <v>0</v>
      </c>
      <c r="K381" s="63"/>
      <c r="L381" s="63"/>
      <c r="M381" s="63"/>
      <c r="N381" s="63">
        <f t="shared" si="147"/>
        <v>9.01E-2</v>
      </c>
      <c r="O381" s="63">
        <v>0</v>
      </c>
      <c r="P381" s="63" t="s">
        <v>12</v>
      </c>
      <c r="Q381" s="63" t="str">
        <f>VLOOKUP(E381,mappings!$C$1:$K$22,6,FALSE)&amp;"-"&amp;D381</f>
        <v>WMAAC-clean_capacity_types</v>
      </c>
      <c r="R381" s="63">
        <f t="shared" si="148"/>
        <v>3</v>
      </c>
      <c r="S381" s="34">
        <f>VLOOKUP(E381&amp;F381,RPS_to_clean_capacity!$AC$2:$AM$218,11,FALSE)</f>
        <v>0.21492264309122777</v>
      </c>
      <c r="T381" s="63">
        <f t="shared" si="149"/>
        <v>1</v>
      </c>
    </row>
    <row r="382" spans="1:20" x14ac:dyDescent="0.2">
      <c r="A382" s="63" t="str">
        <f t="shared" si="144"/>
        <v>PJM_PennElec-clean_capacity_types</v>
      </c>
      <c r="B382" s="63" t="str">
        <f t="shared" si="150"/>
        <v>clean_capacity</v>
      </c>
      <c r="C382" s="63" t="str">
        <f t="shared" si="88"/>
        <v>PJM_PennElec</v>
      </c>
      <c r="D382" s="63" t="str">
        <f t="shared" si="151"/>
        <v>clean_capacity_types</v>
      </c>
      <c r="E382" s="63" t="str">
        <f t="shared" ref="E382:F382" si="159">E139</f>
        <v>PJM_PennElec</v>
      </c>
      <c r="F382" s="63">
        <f t="shared" si="159"/>
        <v>2025</v>
      </c>
      <c r="G382" s="7">
        <v>0</v>
      </c>
      <c r="H382" s="2">
        <f>IFERROR((1-G382)*VLOOKUP(E382&amp;F382,RPS_to_clean_capacity!$AZ$2:$BF$218,7,FALSE)+G382*VLOOKUP(E382&amp;F382,RPS_to_clean_capacity!$AC$2:$AI$218,7,FALSE),0)</f>
        <v>1075.7258659298209</v>
      </c>
      <c r="I382" s="63">
        <f t="shared" si="146"/>
        <v>8084</v>
      </c>
      <c r="J382" s="63">
        <v>0</v>
      </c>
      <c r="K382" s="63"/>
      <c r="L382" s="63"/>
      <c r="M382" s="63"/>
      <c r="N382" s="63">
        <f t="shared" si="147"/>
        <v>9.01E-2</v>
      </c>
      <c r="O382" s="63">
        <v>0</v>
      </c>
      <c r="P382" s="63" t="s">
        <v>12</v>
      </c>
      <c r="Q382" s="63" t="str">
        <f>VLOOKUP(E382,mappings!$C$1:$K$22,6,FALSE)&amp;"-"&amp;D382</f>
        <v>WMAAC-clean_capacity_types</v>
      </c>
      <c r="R382" s="63">
        <f t="shared" si="148"/>
        <v>3</v>
      </c>
      <c r="S382" s="34">
        <f>VLOOKUP(E382&amp;F382,RPS_to_clean_capacity!$AC$2:$AM$218,11,FALSE)</f>
        <v>0.21423692798057223</v>
      </c>
      <c r="T382" s="63">
        <f t="shared" si="149"/>
        <v>1</v>
      </c>
    </row>
    <row r="383" spans="1:20" x14ac:dyDescent="0.2">
      <c r="A383" s="63" t="str">
        <f t="shared" si="144"/>
        <v>PJM_PennElec-clean_capacity_types</v>
      </c>
      <c r="B383" s="63" t="str">
        <f t="shared" si="150"/>
        <v>clean_capacity</v>
      </c>
      <c r="C383" s="63" t="str">
        <f t="shared" ref="C383:C442" si="160">E383</f>
        <v>PJM_PennElec</v>
      </c>
      <c r="D383" s="63" t="str">
        <f t="shared" si="151"/>
        <v>clean_capacity_types</v>
      </c>
      <c r="E383" s="63" t="str">
        <f t="shared" ref="E383:F383" si="161">E140</f>
        <v>PJM_PennElec</v>
      </c>
      <c r="F383" s="63">
        <f t="shared" si="161"/>
        <v>2026</v>
      </c>
      <c r="G383" s="7">
        <v>0</v>
      </c>
      <c r="H383" s="2">
        <f>IFERROR((1-G383)*VLOOKUP(E383&amp;F383,RPS_to_clean_capacity!$AZ$2:$BF$218,7,FALSE)+G383*VLOOKUP(E383&amp;F383,RPS_to_clean_capacity!$AC$2:$AI$218,7,FALSE),0)</f>
        <v>1061.7529627196391</v>
      </c>
      <c r="I383" s="63">
        <f t="shared" si="146"/>
        <v>8084</v>
      </c>
      <c r="J383" s="63">
        <v>0</v>
      </c>
      <c r="K383" s="63"/>
      <c r="L383" s="63"/>
      <c r="M383" s="63"/>
      <c r="N383" s="63">
        <f t="shared" si="147"/>
        <v>9.01E-2</v>
      </c>
      <c r="O383" s="63">
        <v>0</v>
      </c>
      <c r="P383" s="63" t="s">
        <v>12</v>
      </c>
      <c r="Q383" s="63" t="str">
        <f>VLOOKUP(E383,mappings!$C$1:$K$22,6,FALSE)&amp;"-"&amp;D383</f>
        <v>WMAAC-clean_capacity_types</v>
      </c>
      <c r="R383" s="63">
        <f t="shared" si="148"/>
        <v>3</v>
      </c>
      <c r="S383" s="34">
        <f>VLOOKUP(E383&amp;F383,RPS_to_clean_capacity!$AC$2:$AM$218,11,FALSE)</f>
        <v>0.21366939146230698</v>
      </c>
      <c r="T383" s="63">
        <f t="shared" si="149"/>
        <v>1</v>
      </c>
    </row>
    <row r="384" spans="1:20" x14ac:dyDescent="0.2">
      <c r="A384" s="63" t="str">
        <f t="shared" si="144"/>
        <v>PJM_PennElec-clean_capacity_types</v>
      </c>
      <c r="B384" s="63" t="str">
        <f t="shared" si="150"/>
        <v>clean_capacity</v>
      </c>
      <c r="C384" s="63" t="str">
        <f t="shared" si="160"/>
        <v>PJM_PennElec</v>
      </c>
      <c r="D384" s="63" t="str">
        <f t="shared" si="151"/>
        <v>clean_capacity_types</v>
      </c>
      <c r="E384" s="63" t="str">
        <f t="shared" ref="E384:F384" si="162">E141</f>
        <v>PJM_PennElec</v>
      </c>
      <c r="F384" s="63">
        <f t="shared" si="162"/>
        <v>2027</v>
      </c>
      <c r="G384" s="7">
        <v>0</v>
      </c>
      <c r="H384" s="2">
        <f>IFERROR((1-G384)*VLOOKUP(E384&amp;F384,RPS_to_clean_capacity!$AZ$2:$BF$218,7,FALSE)+G384*VLOOKUP(E384&amp;F384,RPS_to_clean_capacity!$AC$2:$AI$218,7,FALSE),0)</f>
        <v>1048.9112853120018</v>
      </c>
      <c r="I384" s="63">
        <f t="shared" si="146"/>
        <v>8084</v>
      </c>
      <c r="J384" s="63">
        <v>0</v>
      </c>
      <c r="K384" s="63"/>
      <c r="L384" s="63"/>
      <c r="M384" s="63"/>
      <c r="N384" s="63">
        <f t="shared" si="147"/>
        <v>9.01E-2</v>
      </c>
      <c r="O384" s="63">
        <v>0</v>
      </c>
      <c r="P384" s="63" t="s">
        <v>12</v>
      </c>
      <c r="Q384" s="63" t="str">
        <f>VLOOKUP(E384,mappings!$C$1:$K$22,6,FALSE)&amp;"-"&amp;D384</f>
        <v>WMAAC-clean_capacity_types</v>
      </c>
      <c r="R384" s="63">
        <f t="shared" si="148"/>
        <v>3</v>
      </c>
      <c r="S384" s="34">
        <f>VLOOKUP(E384&amp;F384,RPS_to_clean_capacity!$AC$2:$AM$218,11,FALSE)</f>
        <v>0.21338060039221604</v>
      </c>
      <c r="T384" s="63">
        <f t="shared" si="149"/>
        <v>1</v>
      </c>
    </row>
    <row r="385" spans="1:20" x14ac:dyDescent="0.2">
      <c r="A385" s="63" t="str">
        <f t="shared" si="144"/>
        <v>PJM_PennElec-clean_capacity_types</v>
      </c>
      <c r="B385" s="63" t="str">
        <f t="shared" si="150"/>
        <v>clean_capacity</v>
      </c>
      <c r="C385" s="63" t="str">
        <f t="shared" si="160"/>
        <v>PJM_PennElec</v>
      </c>
      <c r="D385" s="63" t="str">
        <f t="shared" si="151"/>
        <v>clean_capacity_types</v>
      </c>
      <c r="E385" s="63" t="str">
        <f t="shared" ref="E385:F385" si="163">E142</f>
        <v>PJM_PennElec</v>
      </c>
      <c r="F385" s="63">
        <f t="shared" si="163"/>
        <v>2028</v>
      </c>
      <c r="G385" s="7">
        <v>0</v>
      </c>
      <c r="H385" s="2">
        <f>IFERROR((1-G385)*VLOOKUP(E385&amp;F385,RPS_to_clean_capacity!$AZ$2:$BF$218,7,FALSE)+G385*VLOOKUP(E385&amp;F385,RPS_to_clean_capacity!$AC$2:$AI$218,7,FALSE),0)</f>
        <v>1037.2723821018199</v>
      </c>
      <c r="I385" s="63">
        <f t="shared" si="146"/>
        <v>8084</v>
      </c>
      <c r="J385" s="63">
        <v>0</v>
      </c>
      <c r="K385" s="63"/>
      <c r="L385" s="63"/>
      <c r="M385" s="63"/>
      <c r="N385" s="63">
        <f t="shared" si="147"/>
        <v>9.01E-2</v>
      </c>
      <c r="O385" s="63">
        <v>0</v>
      </c>
      <c r="P385" s="63" t="s">
        <v>12</v>
      </c>
      <c r="Q385" s="63" t="str">
        <f>VLOOKUP(E385,mappings!$C$1:$K$22,6,FALSE)&amp;"-"&amp;D385</f>
        <v>WMAAC-clean_capacity_types</v>
      </c>
      <c r="R385" s="63">
        <f t="shared" si="148"/>
        <v>3</v>
      </c>
      <c r="S385" s="34">
        <f>VLOOKUP(E385&amp;F385,RPS_to_clean_capacity!$AC$2:$AM$218,11,FALSE)</f>
        <v>0.21309255079006775</v>
      </c>
      <c r="T385" s="63">
        <f t="shared" si="149"/>
        <v>1</v>
      </c>
    </row>
    <row r="386" spans="1:20" x14ac:dyDescent="0.2">
      <c r="A386" s="63" t="str">
        <f t="shared" si="144"/>
        <v>PJM_PennElec-clean_capacity_types</v>
      </c>
      <c r="B386" s="63" t="str">
        <f t="shared" si="150"/>
        <v>clean_capacity</v>
      </c>
      <c r="C386" s="63" t="str">
        <f t="shared" si="160"/>
        <v>PJM_PennElec</v>
      </c>
      <c r="D386" s="63" t="str">
        <f t="shared" si="151"/>
        <v>clean_capacity_types</v>
      </c>
      <c r="E386" s="63" t="str">
        <f t="shared" ref="E386:F386" si="164">E143</f>
        <v>PJM_PennElec</v>
      </c>
      <c r="F386" s="63">
        <f t="shared" si="164"/>
        <v>2029</v>
      </c>
      <c r="G386" s="7">
        <v>0</v>
      </c>
      <c r="H386" s="2">
        <f>IFERROR((1-G386)*VLOOKUP(E386&amp;F386,RPS_to_clean_capacity!$AZ$2:$BF$218,7,FALSE)+G386*VLOOKUP(E386&amp;F386,RPS_to_clean_capacity!$AC$2:$AI$218,7,FALSE),0)</f>
        <v>1025.9867046941831</v>
      </c>
      <c r="I386" s="63">
        <f t="shared" si="146"/>
        <v>8084</v>
      </c>
      <c r="J386" s="63">
        <v>0</v>
      </c>
      <c r="K386" s="63"/>
      <c r="L386" s="63"/>
      <c r="M386" s="63"/>
      <c r="N386" s="63">
        <f t="shared" si="147"/>
        <v>9.01E-2</v>
      </c>
      <c r="O386" s="63">
        <v>0</v>
      </c>
      <c r="P386" s="63" t="s">
        <v>12</v>
      </c>
      <c r="Q386" s="63" t="str">
        <f>VLOOKUP(E386,mappings!$C$1:$K$22,6,FALSE)&amp;"-"&amp;D386</f>
        <v>WMAAC-clean_capacity_types</v>
      </c>
      <c r="R386" s="63">
        <f t="shared" si="148"/>
        <v>3</v>
      </c>
      <c r="S386" s="34">
        <f>VLOOKUP(E386&amp;F386,RPS_to_clean_capacity!$AC$2:$AM$218,11,FALSE)</f>
        <v>0.21264152358101521</v>
      </c>
      <c r="T386" s="63">
        <f t="shared" si="149"/>
        <v>1</v>
      </c>
    </row>
    <row r="387" spans="1:20" x14ac:dyDescent="0.2">
      <c r="A387" s="63" t="str">
        <f t="shared" si="144"/>
        <v>PJM_PennElec-clean_capacity_types</v>
      </c>
      <c r="B387" s="63" t="str">
        <f t="shared" si="150"/>
        <v>clean_capacity</v>
      </c>
      <c r="C387" s="63" t="str">
        <f t="shared" si="160"/>
        <v>PJM_PennElec</v>
      </c>
      <c r="D387" s="63" t="str">
        <f t="shared" si="151"/>
        <v>clean_capacity_types</v>
      </c>
      <c r="E387" s="63" t="str">
        <f t="shared" ref="E387:F387" si="165">E144</f>
        <v>PJM_PennElec</v>
      </c>
      <c r="F387" s="63">
        <f t="shared" si="165"/>
        <v>2030</v>
      </c>
      <c r="G387" s="7">
        <v>0</v>
      </c>
      <c r="H387" s="2">
        <f>IFERROR((1-G387)*VLOOKUP(E387&amp;F387,RPS_to_clean_capacity!$AZ$2:$BF$218,7,FALSE)+G387*VLOOKUP(E387&amp;F387,RPS_to_clean_capacity!$AC$2:$AI$218,7,FALSE),0)</f>
        <v>1027.3325756814561</v>
      </c>
      <c r="I387" s="63">
        <f t="shared" si="146"/>
        <v>8084</v>
      </c>
      <c r="J387" s="63">
        <v>0</v>
      </c>
      <c r="K387" s="63"/>
      <c r="L387" s="63"/>
      <c r="M387" s="63"/>
      <c r="N387" s="63">
        <f t="shared" si="147"/>
        <v>9.01E-2</v>
      </c>
      <c r="O387" s="63">
        <v>0</v>
      </c>
      <c r="P387" s="63" t="s">
        <v>12</v>
      </c>
      <c r="Q387" s="63" t="str">
        <f>VLOOKUP(E387,mappings!$C$1:$K$22,6,FALSE)&amp;"-"&amp;D387</f>
        <v>WMAAC-clean_capacity_types</v>
      </c>
      <c r="R387" s="63">
        <f t="shared" si="148"/>
        <v>3</v>
      </c>
      <c r="S387" s="34">
        <f>VLOOKUP(E387&amp;F387,RPS_to_clean_capacity!$AC$2:$AM$218,11,FALSE)</f>
        <v>0.21272632441695849</v>
      </c>
      <c r="T387" s="63">
        <f t="shared" si="149"/>
        <v>1</v>
      </c>
    </row>
    <row r="388" spans="1:20" x14ac:dyDescent="0.2">
      <c r="A388" s="63" t="str">
        <f t="shared" si="144"/>
        <v>PJM_PennElec-clean_capacity_types</v>
      </c>
      <c r="B388" s="63" t="str">
        <f t="shared" si="150"/>
        <v>clean_capacity</v>
      </c>
      <c r="C388" s="63" t="str">
        <f t="shared" si="160"/>
        <v>PJM_PennElec</v>
      </c>
      <c r="D388" s="63" t="str">
        <f t="shared" si="151"/>
        <v>clean_capacity_types</v>
      </c>
      <c r="E388" s="63" t="str">
        <f t="shared" ref="E388:F388" si="166">E145</f>
        <v>PJM_PennElec</v>
      </c>
      <c r="F388" s="63">
        <f t="shared" si="166"/>
        <v>2031</v>
      </c>
      <c r="G388" s="7">
        <v>0</v>
      </c>
      <c r="H388" s="2">
        <f>IFERROR((1-G388)*VLOOKUP(E388&amp;F388,RPS_to_clean_capacity!$AZ$2:$BF$218,7,FALSE)+G388*VLOOKUP(E388&amp;F388,RPS_to_clean_capacity!$AC$2:$AI$218,7,FALSE),0)</f>
        <v>0</v>
      </c>
      <c r="I388" s="63">
        <f t="shared" si="146"/>
        <v>8084</v>
      </c>
      <c r="J388" s="63">
        <v>0</v>
      </c>
      <c r="K388" s="63"/>
      <c r="L388" s="63"/>
      <c r="M388" s="63"/>
      <c r="N388" s="63">
        <f t="shared" si="147"/>
        <v>9.01E-2</v>
      </c>
      <c r="O388" s="63">
        <v>0</v>
      </c>
      <c r="P388" s="63" t="s">
        <v>12</v>
      </c>
      <c r="Q388" s="63" t="str">
        <f>VLOOKUP(E388,mappings!$C$1:$K$22,6,FALSE)&amp;"-"&amp;D388</f>
        <v>WMAAC-clean_capacity_types</v>
      </c>
      <c r="R388" s="63">
        <f t="shared" si="148"/>
        <v>3</v>
      </c>
      <c r="S388" s="34"/>
      <c r="T388" s="63">
        <f t="shared" si="149"/>
        <v>1</v>
      </c>
    </row>
    <row r="389" spans="1:20" x14ac:dyDescent="0.2">
      <c r="A389" s="63" t="str">
        <f t="shared" si="144"/>
        <v>PJM_PennPL_UGI-clean_capacity_types</v>
      </c>
      <c r="B389" s="63" t="str">
        <f t="shared" si="150"/>
        <v>clean_capacity</v>
      </c>
      <c r="C389" s="63" t="str">
        <f t="shared" si="160"/>
        <v>PJM_PennPL_UGI</v>
      </c>
      <c r="D389" s="63" t="str">
        <f t="shared" si="151"/>
        <v>clean_capacity_types</v>
      </c>
      <c r="E389" s="63" t="str">
        <f t="shared" ref="E389:F389" si="167">E146</f>
        <v>PJM_PennPL_UGI</v>
      </c>
      <c r="F389" s="63">
        <f t="shared" si="167"/>
        <v>2023</v>
      </c>
      <c r="G389" s="7">
        <v>0</v>
      </c>
      <c r="H389" s="2">
        <f>IFERROR((1-G389)*VLOOKUP(E389&amp;F389,RPS_to_clean_capacity!$AZ$2:$BF$218,7,FALSE)+G389*VLOOKUP(E389&amp;F389,RPS_to_clean_capacity!$AC$2:$AI$218,7,FALSE),0)</f>
        <v>3961.0669509686732</v>
      </c>
      <c r="I389" s="63">
        <f t="shared" si="146"/>
        <v>15848</v>
      </c>
      <c r="J389" s="63">
        <v>0</v>
      </c>
      <c r="K389" s="63"/>
      <c r="L389" s="63"/>
      <c r="M389" s="63"/>
      <c r="N389" s="63">
        <f t="shared" si="147"/>
        <v>9.01E-2</v>
      </c>
      <c r="O389" s="63">
        <v>0</v>
      </c>
      <c r="P389" s="63" t="s">
        <v>12</v>
      </c>
      <c r="Q389" s="63" t="str">
        <f>VLOOKUP(E389,mappings!$C$1:$K$22,6,FALSE)&amp;"-"&amp;D389</f>
        <v>WMAAC-clean_capacity_types</v>
      </c>
      <c r="R389" s="63">
        <f t="shared" si="148"/>
        <v>3</v>
      </c>
      <c r="S389" s="34">
        <f>VLOOKUP(E389&amp;F389,RPS_to_clean_capacity!$AC$2:$AM$218,11,FALSE)</f>
        <v>0.55747345910028256</v>
      </c>
      <c r="T389" s="63">
        <f t="shared" si="149"/>
        <v>1</v>
      </c>
    </row>
    <row r="390" spans="1:20" x14ac:dyDescent="0.2">
      <c r="A390" s="63" t="str">
        <f t="shared" si="144"/>
        <v>PJM_PennPL_UGI-clean_capacity_types</v>
      </c>
      <c r="B390" s="63" t="str">
        <f t="shared" si="150"/>
        <v>clean_capacity</v>
      </c>
      <c r="C390" s="63" t="str">
        <f t="shared" si="160"/>
        <v>PJM_PennPL_UGI</v>
      </c>
      <c r="D390" s="63" t="str">
        <f t="shared" si="151"/>
        <v>clean_capacity_types</v>
      </c>
      <c r="E390" s="63" t="str">
        <f t="shared" ref="E390:F390" si="168">E147</f>
        <v>PJM_PennPL_UGI</v>
      </c>
      <c r="F390" s="63">
        <f t="shared" si="168"/>
        <v>2024</v>
      </c>
      <c r="G390" s="7">
        <v>0</v>
      </c>
      <c r="H390" s="2">
        <f>IFERROR((1-G390)*VLOOKUP(E390&amp;F390,RPS_to_clean_capacity!$AZ$2:$BF$218,7,FALSE)+G390*VLOOKUP(E390&amp;F390,RPS_to_clean_capacity!$AC$2:$AI$218,7,FALSE),0)</f>
        <v>3963.2319509686731</v>
      </c>
      <c r="I390" s="63">
        <f t="shared" si="146"/>
        <v>15848</v>
      </c>
      <c r="J390" s="63">
        <v>0</v>
      </c>
      <c r="K390" s="63"/>
      <c r="L390" s="63"/>
      <c r="M390" s="63"/>
      <c r="N390" s="63">
        <f t="shared" si="147"/>
        <v>9.01E-2</v>
      </c>
      <c r="O390" s="63">
        <v>0</v>
      </c>
      <c r="P390" s="63" t="s">
        <v>12</v>
      </c>
      <c r="Q390" s="63" t="str">
        <f>VLOOKUP(E390,mappings!$C$1:$K$22,6,FALSE)&amp;"-"&amp;D390</f>
        <v>WMAAC-clean_capacity_types</v>
      </c>
      <c r="R390" s="63">
        <f t="shared" si="148"/>
        <v>3</v>
      </c>
      <c r="S390" s="34">
        <f>VLOOKUP(E390&amp;F390,RPS_to_clean_capacity!$AC$2:$AM$218,11,FALSE)</f>
        <v>0.55765566648883469</v>
      </c>
      <c r="T390" s="63">
        <f t="shared" si="149"/>
        <v>1</v>
      </c>
    </row>
    <row r="391" spans="1:20" x14ac:dyDescent="0.2">
      <c r="A391" s="63" t="str">
        <f t="shared" si="144"/>
        <v>PJM_PennPL_UGI-clean_capacity_types</v>
      </c>
      <c r="B391" s="63" t="str">
        <f t="shared" si="150"/>
        <v>clean_capacity</v>
      </c>
      <c r="C391" s="63" t="str">
        <f t="shared" si="160"/>
        <v>PJM_PennPL_UGI</v>
      </c>
      <c r="D391" s="63" t="str">
        <f t="shared" si="151"/>
        <v>clean_capacity_types</v>
      </c>
      <c r="E391" s="63" t="str">
        <f t="shared" ref="E391:F391" si="169">E148</f>
        <v>PJM_PennPL_UGI</v>
      </c>
      <c r="F391" s="63">
        <f t="shared" si="169"/>
        <v>2025</v>
      </c>
      <c r="G391" s="7">
        <v>0</v>
      </c>
      <c r="H391" s="2">
        <f>IFERROR((1-G391)*VLOOKUP(E391&amp;F391,RPS_to_clean_capacity!$AZ$2:$BF$218,7,FALSE)+G391*VLOOKUP(E391&amp;F391,RPS_to_clean_capacity!$AC$2:$AI$218,7,FALSE),0)</f>
        <v>3947.2448203593021</v>
      </c>
      <c r="I391" s="63">
        <f t="shared" si="146"/>
        <v>15848</v>
      </c>
      <c r="J391" s="63">
        <v>0</v>
      </c>
      <c r="K391" s="63"/>
      <c r="L391" s="63"/>
      <c r="M391" s="63"/>
      <c r="N391" s="63">
        <f t="shared" si="147"/>
        <v>9.01E-2</v>
      </c>
      <c r="O391" s="63">
        <v>0</v>
      </c>
      <c r="P391" s="63" t="s">
        <v>12</v>
      </c>
      <c r="Q391" s="63" t="str">
        <f>VLOOKUP(E391,mappings!$C$1:$K$22,6,FALSE)&amp;"-"&amp;D391</f>
        <v>WMAAC-clean_capacity_types</v>
      </c>
      <c r="R391" s="63">
        <f t="shared" si="148"/>
        <v>3</v>
      </c>
      <c r="S391" s="34">
        <f>VLOOKUP(E391&amp;F391,RPS_to_clean_capacity!$AC$2:$AM$218,11,FALSE)</f>
        <v>0.5583972072550657</v>
      </c>
      <c r="T391" s="63">
        <f t="shared" si="149"/>
        <v>1</v>
      </c>
    </row>
    <row r="392" spans="1:20" x14ac:dyDescent="0.2">
      <c r="A392" s="63" t="str">
        <f t="shared" si="144"/>
        <v>PJM_PennPL_UGI-clean_capacity_types</v>
      </c>
      <c r="B392" s="63" t="str">
        <f t="shared" si="150"/>
        <v>clean_capacity</v>
      </c>
      <c r="C392" s="63" t="str">
        <f t="shared" si="160"/>
        <v>PJM_PennPL_UGI</v>
      </c>
      <c r="D392" s="63" t="str">
        <f t="shared" si="151"/>
        <v>clean_capacity_types</v>
      </c>
      <c r="E392" s="63" t="str">
        <f t="shared" ref="E392:F392" si="170">E149</f>
        <v>PJM_PennPL_UGI</v>
      </c>
      <c r="F392" s="63">
        <f t="shared" si="170"/>
        <v>2026</v>
      </c>
      <c r="G392" s="7">
        <v>0</v>
      </c>
      <c r="H392" s="2">
        <f>IFERROR((1-G392)*VLOOKUP(E392&amp;F392,RPS_to_clean_capacity!$AZ$2:$BF$218,7,FALSE)+G392*VLOOKUP(E392&amp;F392,RPS_to_clean_capacity!$AC$2:$AI$218,7,FALSE),0)</f>
        <v>3921.9396462134746</v>
      </c>
      <c r="I392" s="63">
        <f t="shared" si="146"/>
        <v>15848</v>
      </c>
      <c r="J392" s="63">
        <v>0</v>
      </c>
      <c r="K392" s="63"/>
      <c r="L392" s="63"/>
      <c r="M392" s="63"/>
      <c r="N392" s="63">
        <f t="shared" si="147"/>
        <v>9.01E-2</v>
      </c>
      <c r="O392" s="63">
        <v>0</v>
      </c>
      <c r="P392" s="63" t="s">
        <v>12</v>
      </c>
      <c r="Q392" s="63" t="str">
        <f>VLOOKUP(E392,mappings!$C$1:$K$22,6,FALSE)&amp;"-"&amp;D392</f>
        <v>WMAAC-clean_capacity_types</v>
      </c>
      <c r="R392" s="63">
        <f t="shared" si="148"/>
        <v>3</v>
      </c>
      <c r="S392" s="34">
        <f>VLOOKUP(E392&amp;F392,RPS_to_clean_capacity!$AC$2:$AM$218,11,FALSE)</f>
        <v>0.55835603996366934</v>
      </c>
      <c r="T392" s="63">
        <f t="shared" si="149"/>
        <v>1</v>
      </c>
    </row>
    <row r="393" spans="1:20" x14ac:dyDescent="0.2">
      <c r="A393" s="63" t="str">
        <f t="shared" si="144"/>
        <v>PJM_PennPL_UGI-clean_capacity_types</v>
      </c>
      <c r="B393" s="63" t="str">
        <f t="shared" si="150"/>
        <v>clean_capacity</v>
      </c>
      <c r="C393" s="63" t="str">
        <f t="shared" si="160"/>
        <v>PJM_PennPL_UGI</v>
      </c>
      <c r="D393" s="63" t="str">
        <f t="shared" si="151"/>
        <v>clean_capacity_types</v>
      </c>
      <c r="E393" s="63" t="str">
        <f t="shared" ref="E393:F393" si="171">E150</f>
        <v>PJM_PennPL_UGI</v>
      </c>
      <c r="F393" s="63">
        <f t="shared" si="171"/>
        <v>2027</v>
      </c>
      <c r="G393" s="7">
        <v>0</v>
      </c>
      <c r="H393" s="2">
        <f>IFERROR((1-G393)*VLOOKUP(E393&amp;F393,RPS_to_clean_capacity!$AZ$2:$BF$218,7,FALSE)+G393*VLOOKUP(E393&amp;F393,RPS_to_clean_capacity!$AC$2:$AI$218,7,FALSE),0)</f>
        <v>3944.2093490612624</v>
      </c>
      <c r="I393" s="63">
        <f t="shared" si="146"/>
        <v>15848</v>
      </c>
      <c r="J393" s="63">
        <v>0</v>
      </c>
      <c r="K393" s="63"/>
      <c r="L393" s="63"/>
      <c r="M393" s="63"/>
      <c r="N393" s="63">
        <f t="shared" si="147"/>
        <v>9.01E-2</v>
      </c>
      <c r="O393" s="63">
        <v>0</v>
      </c>
      <c r="P393" s="63" t="s">
        <v>12</v>
      </c>
      <c r="Q393" s="63" t="str">
        <f>VLOOKUP(E393,mappings!$C$1:$K$22,6,FALSE)&amp;"-"&amp;D393</f>
        <v>WMAAC-clean_capacity_types</v>
      </c>
      <c r="R393" s="63">
        <f t="shared" si="148"/>
        <v>3</v>
      </c>
      <c r="S393" s="34">
        <f>VLOOKUP(E393&amp;F393,RPS_to_clean_capacity!$AC$2:$AM$218,11,FALSE)</f>
        <v>0.55837984613063818</v>
      </c>
      <c r="T393" s="63">
        <f t="shared" si="149"/>
        <v>1</v>
      </c>
    </row>
    <row r="394" spans="1:20" x14ac:dyDescent="0.2">
      <c r="A394" s="63" t="str">
        <f t="shared" si="144"/>
        <v>PJM_PennPL_UGI-clean_capacity_types</v>
      </c>
      <c r="B394" s="63" t="str">
        <f t="shared" si="150"/>
        <v>clean_capacity</v>
      </c>
      <c r="C394" s="63" t="str">
        <f t="shared" si="160"/>
        <v>PJM_PennPL_UGI</v>
      </c>
      <c r="D394" s="63" t="str">
        <f t="shared" si="151"/>
        <v>clean_capacity_types</v>
      </c>
      <c r="E394" s="63" t="str">
        <f t="shared" ref="E394:F394" si="172">E151</f>
        <v>PJM_PennPL_UGI</v>
      </c>
      <c r="F394" s="63">
        <f t="shared" si="172"/>
        <v>2028</v>
      </c>
      <c r="G394" s="7">
        <v>0</v>
      </c>
      <c r="H394" s="2">
        <f>IFERROR((1-G394)*VLOOKUP(E394&amp;F394,RPS_to_clean_capacity!$AZ$2:$BF$218,7,FALSE)+G394*VLOOKUP(E394&amp;F394,RPS_to_clean_capacity!$AC$2:$AI$218,7,FALSE),0)</f>
        <v>3937.1593415725756</v>
      </c>
      <c r="I394" s="63">
        <f t="shared" si="146"/>
        <v>15848</v>
      </c>
      <c r="J394" s="63">
        <v>0</v>
      </c>
      <c r="K394" s="63"/>
      <c r="L394" s="63"/>
      <c r="M394" s="63"/>
      <c r="N394" s="63">
        <f t="shared" si="147"/>
        <v>9.01E-2</v>
      </c>
      <c r="O394" s="63">
        <v>0</v>
      </c>
      <c r="P394" s="63" t="s">
        <v>12</v>
      </c>
      <c r="Q394" s="63" t="str">
        <f>VLOOKUP(E394,mappings!$C$1:$K$22,6,FALSE)&amp;"-"&amp;D394</f>
        <v>WMAAC-clean_capacity_types</v>
      </c>
      <c r="R394" s="63">
        <f t="shared" si="148"/>
        <v>3</v>
      </c>
      <c r="S394" s="34">
        <f>VLOOKUP(E394&amp;F394,RPS_to_clean_capacity!$AC$2:$AM$218,11,FALSE)</f>
        <v>0.55778781038374725</v>
      </c>
      <c r="T394" s="63">
        <f t="shared" si="149"/>
        <v>1</v>
      </c>
    </row>
    <row r="395" spans="1:20" x14ac:dyDescent="0.2">
      <c r="A395" s="63" t="str">
        <f t="shared" si="144"/>
        <v>PJM_PennPL_UGI-clean_capacity_types</v>
      </c>
      <c r="B395" s="63" t="str">
        <f t="shared" si="150"/>
        <v>clean_capacity</v>
      </c>
      <c r="C395" s="63" t="str">
        <f t="shared" si="160"/>
        <v>PJM_PennPL_UGI</v>
      </c>
      <c r="D395" s="63" t="str">
        <f t="shared" si="151"/>
        <v>clean_capacity_types</v>
      </c>
      <c r="E395" s="63" t="str">
        <f t="shared" ref="E395:F395" si="173">E152</f>
        <v>PJM_PennPL_UGI</v>
      </c>
      <c r="F395" s="63">
        <f t="shared" si="173"/>
        <v>2029</v>
      </c>
      <c r="G395" s="7">
        <v>0</v>
      </c>
      <c r="H395" s="2">
        <f>IFERROR((1-G395)*VLOOKUP(E395&amp;F395,RPS_to_clean_capacity!$AZ$2:$BF$218,7,FALSE)+G395*VLOOKUP(E395&amp;F395,RPS_to_clean_capacity!$AC$2:$AI$218,7,FALSE),0)</f>
        <v>3966.2615175898418</v>
      </c>
      <c r="I395" s="63">
        <f t="shared" si="146"/>
        <v>15848</v>
      </c>
      <c r="J395" s="63">
        <v>0</v>
      </c>
      <c r="K395" s="63"/>
      <c r="L395" s="63"/>
      <c r="M395" s="63"/>
      <c r="N395" s="63">
        <f t="shared" si="147"/>
        <v>9.01E-2</v>
      </c>
      <c r="O395" s="63">
        <v>0</v>
      </c>
      <c r="P395" s="63" t="s">
        <v>12</v>
      </c>
      <c r="Q395" s="63" t="str">
        <f>VLOOKUP(E395,mappings!$C$1:$K$22,6,FALSE)&amp;"-"&amp;D395</f>
        <v>WMAAC-clean_capacity_types</v>
      </c>
      <c r="R395" s="63">
        <f t="shared" si="148"/>
        <v>3</v>
      </c>
      <c r="S395" s="34">
        <f>VLOOKUP(E395&amp;F395,RPS_to_clean_capacity!$AC$2:$AM$218,11,FALSE)</f>
        <v>0.55799655094848921</v>
      </c>
      <c r="T395" s="63">
        <f t="shared" si="149"/>
        <v>1</v>
      </c>
    </row>
    <row r="396" spans="1:20" x14ac:dyDescent="0.2">
      <c r="A396" s="63" t="str">
        <f t="shared" si="144"/>
        <v>PJM_PennPL_UGI-clean_capacity_types</v>
      </c>
      <c r="B396" s="63" t="str">
        <f t="shared" si="150"/>
        <v>clean_capacity</v>
      </c>
      <c r="C396" s="63" t="str">
        <f t="shared" si="160"/>
        <v>PJM_PennPL_UGI</v>
      </c>
      <c r="D396" s="63" t="str">
        <f t="shared" si="151"/>
        <v>clean_capacity_types</v>
      </c>
      <c r="E396" s="63" t="str">
        <f t="shared" ref="E396:F396" si="174">E153</f>
        <v>PJM_PennPL_UGI</v>
      </c>
      <c r="F396" s="63">
        <f t="shared" si="174"/>
        <v>2030</v>
      </c>
      <c r="G396" s="7">
        <v>0</v>
      </c>
      <c r="H396" s="2">
        <f>IFERROR((1-G396)*VLOOKUP(E396&amp;F396,RPS_to_clean_capacity!$AZ$2:$BF$218,7,FALSE)+G396*VLOOKUP(E396&amp;F396,RPS_to_clean_capacity!$AC$2:$AI$218,7,FALSE),0)</f>
        <v>3983.2652999075581</v>
      </c>
      <c r="I396" s="63">
        <f t="shared" si="146"/>
        <v>15848</v>
      </c>
      <c r="J396" s="63">
        <v>0</v>
      </c>
      <c r="K396" s="63"/>
      <c r="L396" s="63"/>
      <c r="M396" s="63"/>
      <c r="N396" s="63">
        <f t="shared" si="147"/>
        <v>9.01E-2</v>
      </c>
      <c r="O396" s="63">
        <v>0</v>
      </c>
      <c r="P396" s="63" t="s">
        <v>12</v>
      </c>
      <c r="Q396" s="63" t="str">
        <f>VLOOKUP(E396,mappings!$C$1:$K$22,6,FALSE)&amp;"-"&amp;D396</f>
        <v>WMAAC-clean_capacity_types</v>
      </c>
      <c r="R396" s="63">
        <f t="shared" si="148"/>
        <v>3</v>
      </c>
      <c r="S396" s="34">
        <f>VLOOKUP(E396&amp;F396,RPS_to_clean_capacity!$AC$2:$AM$218,11,FALSE)</f>
        <v>0.55778257953952759</v>
      </c>
      <c r="T396" s="63">
        <f t="shared" si="149"/>
        <v>1</v>
      </c>
    </row>
    <row r="397" spans="1:20" x14ac:dyDescent="0.2">
      <c r="A397" s="63" t="str">
        <f t="shared" si="144"/>
        <v>PJM_PennPL_UGI-clean_capacity_types</v>
      </c>
      <c r="B397" s="63" t="str">
        <f t="shared" si="150"/>
        <v>clean_capacity</v>
      </c>
      <c r="C397" s="63" t="str">
        <f t="shared" si="160"/>
        <v>PJM_PennPL_UGI</v>
      </c>
      <c r="D397" s="63" t="str">
        <f t="shared" si="151"/>
        <v>clean_capacity_types</v>
      </c>
      <c r="E397" s="63" t="str">
        <f t="shared" ref="E397:F397" si="175">E154</f>
        <v>PJM_PennPL_UGI</v>
      </c>
      <c r="F397" s="63">
        <f t="shared" si="175"/>
        <v>2031</v>
      </c>
      <c r="G397" s="7">
        <v>0</v>
      </c>
      <c r="H397" s="2">
        <f>IFERROR((1-G397)*VLOOKUP(E397&amp;F397,RPS_to_clean_capacity!$AZ$2:$BF$218,7,FALSE)+G397*VLOOKUP(E397&amp;F397,RPS_to_clean_capacity!$AC$2:$AI$218,7,FALSE),0)</f>
        <v>0</v>
      </c>
      <c r="I397" s="63">
        <f t="shared" si="146"/>
        <v>15848</v>
      </c>
      <c r="J397" s="63">
        <v>0</v>
      </c>
      <c r="K397" s="63"/>
      <c r="L397" s="63"/>
      <c r="M397" s="63"/>
      <c r="N397" s="63">
        <f t="shared" si="147"/>
        <v>9.01E-2</v>
      </c>
      <c r="O397" s="63">
        <v>0</v>
      </c>
      <c r="P397" s="63" t="s">
        <v>12</v>
      </c>
      <c r="Q397" s="63" t="str">
        <f>VLOOKUP(E397,mappings!$C$1:$K$22,6,FALSE)&amp;"-"&amp;D397</f>
        <v>WMAAC-clean_capacity_types</v>
      </c>
      <c r="R397" s="63">
        <f t="shared" si="148"/>
        <v>3</v>
      </c>
      <c r="S397" s="34"/>
      <c r="T397" s="63">
        <f t="shared" si="149"/>
        <v>1</v>
      </c>
    </row>
    <row r="398" spans="1:20" x14ac:dyDescent="0.2">
      <c r="A398" s="63" t="str">
        <f t="shared" si="144"/>
        <v>PJM_PhiladelphiaElec-clean_capacity_types</v>
      </c>
      <c r="B398" s="63" t="str">
        <f t="shared" si="150"/>
        <v>clean_capacity</v>
      </c>
      <c r="C398" s="63" t="str">
        <f t="shared" si="160"/>
        <v>PJM_PhiladelphiaElec</v>
      </c>
      <c r="D398" s="63" t="str">
        <f t="shared" si="151"/>
        <v>clean_capacity_types</v>
      </c>
      <c r="E398" s="63" t="str">
        <f t="shared" ref="E398:F398" si="176">E155</f>
        <v>PJM_PhiladelphiaElec</v>
      </c>
      <c r="F398" s="63">
        <f t="shared" si="176"/>
        <v>2023</v>
      </c>
      <c r="G398" s="7">
        <v>0</v>
      </c>
      <c r="H398" s="2">
        <f>IFERROR((1-G398)*VLOOKUP(E398&amp;F398,RPS_to_clean_capacity!$AZ$2:$BF$218,7,FALSE)+G398*VLOOKUP(E398&amp;F398,RPS_to_clean_capacity!$AC$2:$AI$218,7,FALSE),0)</f>
        <v>6533.6784375366624</v>
      </c>
      <c r="I398" s="63">
        <f t="shared" si="146"/>
        <v>43383</v>
      </c>
      <c r="J398" s="63">
        <v>0</v>
      </c>
      <c r="K398" s="63"/>
      <c r="L398" s="63"/>
      <c r="M398" s="63"/>
      <c r="N398" s="63">
        <f t="shared" si="147"/>
        <v>9.01E-2</v>
      </c>
      <c r="O398" s="63">
        <v>0</v>
      </c>
      <c r="P398" s="63" t="s">
        <v>12</v>
      </c>
      <c r="Q398" s="63" t="str">
        <f>VLOOKUP(E398,mappings!$C$1:$K$22,6,FALSE)&amp;"-"&amp;D398</f>
        <v>EMAAC-clean_capacity_types</v>
      </c>
      <c r="R398" s="63">
        <f t="shared" si="148"/>
        <v>3</v>
      </c>
      <c r="S398" s="34">
        <f>VLOOKUP(E398&amp;F398,RPS_to_clean_capacity!$AC$2:$AM$218,11,FALSE)</f>
        <v>7.1637197254030185E-2</v>
      </c>
      <c r="T398" s="63">
        <f t="shared" si="149"/>
        <v>1</v>
      </c>
    </row>
    <row r="399" spans="1:20" x14ac:dyDescent="0.2">
      <c r="A399" s="63" t="str">
        <f t="shared" si="144"/>
        <v>PJM_PhiladelphiaElec-clean_capacity_types</v>
      </c>
      <c r="B399" s="63" t="str">
        <f t="shared" si="150"/>
        <v>clean_capacity</v>
      </c>
      <c r="C399" s="63" t="str">
        <f t="shared" si="160"/>
        <v>PJM_PhiladelphiaElec</v>
      </c>
      <c r="D399" s="63" t="str">
        <f t="shared" si="151"/>
        <v>clean_capacity_types</v>
      </c>
      <c r="E399" s="63" t="str">
        <f t="shared" ref="E399:F399" si="177">E156</f>
        <v>PJM_PhiladelphiaElec</v>
      </c>
      <c r="F399" s="63">
        <f t="shared" si="177"/>
        <v>2024</v>
      </c>
      <c r="G399" s="7">
        <v>0</v>
      </c>
      <c r="H399" s="2">
        <f>IFERROR((1-G399)*VLOOKUP(E399&amp;F399,RPS_to_clean_capacity!$AZ$2:$BF$218,7,FALSE)+G399*VLOOKUP(E399&amp;F399,RPS_to_clean_capacity!$AC$2:$AI$218,7,FALSE),0)</f>
        <v>6581.4463398946</v>
      </c>
      <c r="I399" s="63">
        <f t="shared" si="146"/>
        <v>43383</v>
      </c>
      <c r="J399" s="63">
        <v>0</v>
      </c>
      <c r="K399" s="63"/>
      <c r="L399" s="63"/>
      <c r="M399" s="63"/>
      <c r="N399" s="63">
        <f t="shared" si="147"/>
        <v>9.01E-2</v>
      </c>
      <c r="O399" s="63">
        <v>0</v>
      </c>
      <c r="P399" s="63" t="s">
        <v>12</v>
      </c>
      <c r="Q399" s="63" t="str">
        <f>VLOOKUP(E399,mappings!$C$1:$K$22,6,FALSE)&amp;"-"&amp;D399</f>
        <v>EMAAC-clean_capacity_types</v>
      </c>
      <c r="R399" s="63">
        <f t="shared" si="148"/>
        <v>3</v>
      </c>
      <c r="S399" s="34">
        <f>VLOOKUP(E399&amp;F399,RPS_to_clean_capacity!$AC$2:$AM$218,11,FALSE)</f>
        <v>6.4721114791998477E-2</v>
      </c>
      <c r="T399" s="63">
        <f t="shared" si="149"/>
        <v>1</v>
      </c>
    </row>
    <row r="400" spans="1:20" x14ac:dyDescent="0.2">
      <c r="A400" s="63" t="str">
        <f t="shared" si="144"/>
        <v>PJM_PhiladelphiaElec-clean_capacity_types</v>
      </c>
      <c r="B400" s="63" t="str">
        <f t="shared" si="150"/>
        <v>clean_capacity</v>
      </c>
      <c r="C400" s="63" t="str">
        <f t="shared" si="160"/>
        <v>PJM_PhiladelphiaElec</v>
      </c>
      <c r="D400" s="63" t="str">
        <f t="shared" si="151"/>
        <v>clean_capacity_types</v>
      </c>
      <c r="E400" s="63" t="str">
        <f t="shared" ref="E400:F400" si="178">E157</f>
        <v>PJM_PhiladelphiaElec</v>
      </c>
      <c r="F400" s="63">
        <f t="shared" si="178"/>
        <v>2025</v>
      </c>
      <c r="G400" s="7">
        <v>0</v>
      </c>
      <c r="H400" s="2">
        <f>IFERROR((1-G400)*VLOOKUP(E400&amp;F400,RPS_to_clean_capacity!$AZ$2:$BF$218,7,FALSE)+G400*VLOOKUP(E400&amp;F400,RPS_to_clean_capacity!$AC$2:$AI$218,7,FALSE),0)</f>
        <v>6614.7932546510583</v>
      </c>
      <c r="I400" s="63">
        <f t="shared" si="146"/>
        <v>43383</v>
      </c>
      <c r="J400" s="63">
        <v>0</v>
      </c>
      <c r="K400" s="63"/>
      <c r="L400" s="63"/>
      <c r="M400" s="63"/>
      <c r="N400" s="63">
        <f t="shared" si="147"/>
        <v>9.01E-2</v>
      </c>
      <c r="O400" s="63">
        <v>0</v>
      </c>
      <c r="P400" s="63" t="s">
        <v>12</v>
      </c>
      <c r="Q400" s="63" t="str">
        <f>VLOOKUP(E400,mappings!$C$1:$K$22,6,FALSE)&amp;"-"&amp;D400</f>
        <v>EMAAC-clean_capacity_types</v>
      </c>
      <c r="R400" s="63">
        <f t="shared" si="148"/>
        <v>3</v>
      </c>
      <c r="S400" s="34">
        <f>VLOOKUP(E400&amp;F400,RPS_to_clean_capacity!$AC$2:$AM$218,11,FALSE)</f>
        <v>5.6023613880681264E-2</v>
      </c>
      <c r="T400" s="63">
        <f t="shared" si="149"/>
        <v>1</v>
      </c>
    </row>
    <row r="401" spans="1:20" x14ac:dyDescent="0.2">
      <c r="A401" s="63" t="str">
        <f t="shared" si="144"/>
        <v>PJM_PhiladelphiaElec-clean_capacity_types</v>
      </c>
      <c r="B401" s="63" t="str">
        <f t="shared" si="150"/>
        <v>clean_capacity</v>
      </c>
      <c r="C401" s="63" t="str">
        <f t="shared" si="160"/>
        <v>PJM_PhiladelphiaElec</v>
      </c>
      <c r="D401" s="63" t="str">
        <f t="shared" si="151"/>
        <v>clean_capacity_types</v>
      </c>
      <c r="E401" s="63" t="str">
        <f t="shared" ref="E401:F401" si="179">E158</f>
        <v>PJM_PhiladelphiaElec</v>
      </c>
      <c r="F401" s="63">
        <f t="shared" si="179"/>
        <v>2026</v>
      </c>
      <c r="G401" s="7">
        <v>0</v>
      </c>
      <c r="H401" s="2">
        <f>IFERROR((1-G401)*VLOOKUP(E401&amp;F401,RPS_to_clean_capacity!$AZ$2:$BF$218,7,FALSE)+G401*VLOOKUP(E401&amp;F401,RPS_to_clean_capacity!$AC$2:$AI$218,7,FALSE),0)</f>
        <v>6592.2774347638924</v>
      </c>
      <c r="I401" s="63">
        <f t="shared" si="146"/>
        <v>43383</v>
      </c>
      <c r="J401" s="63">
        <v>0</v>
      </c>
      <c r="K401" s="63"/>
      <c r="L401" s="63"/>
      <c r="M401" s="63"/>
      <c r="N401" s="63">
        <f t="shared" si="147"/>
        <v>9.01E-2</v>
      </c>
      <c r="O401" s="63">
        <v>0</v>
      </c>
      <c r="P401" s="63" t="s">
        <v>12</v>
      </c>
      <c r="Q401" s="63" t="str">
        <f>VLOOKUP(E401,mappings!$C$1:$K$22,6,FALSE)&amp;"-"&amp;D401</f>
        <v>EMAAC-clean_capacity_types</v>
      </c>
      <c r="R401" s="63">
        <f t="shared" si="148"/>
        <v>3</v>
      </c>
      <c r="S401" s="34">
        <f>VLOOKUP(E401&amp;F401,RPS_to_clean_capacity!$AC$2:$AM$218,11,FALSE)</f>
        <v>5.3095158541654836E-2</v>
      </c>
      <c r="T401" s="63">
        <f t="shared" si="149"/>
        <v>1</v>
      </c>
    </row>
    <row r="402" spans="1:20" x14ac:dyDescent="0.2">
      <c r="A402" s="63" t="str">
        <f t="shared" si="144"/>
        <v>PJM_PhiladelphiaElec-clean_capacity_types</v>
      </c>
      <c r="B402" s="63" t="str">
        <f t="shared" si="150"/>
        <v>clean_capacity</v>
      </c>
      <c r="C402" s="63" t="str">
        <f t="shared" si="160"/>
        <v>PJM_PhiladelphiaElec</v>
      </c>
      <c r="D402" s="63" t="str">
        <f t="shared" si="151"/>
        <v>clean_capacity_types</v>
      </c>
      <c r="E402" s="63" t="str">
        <f t="shared" ref="E402:F402" si="180">E159</f>
        <v>PJM_PhiladelphiaElec</v>
      </c>
      <c r="F402" s="63">
        <f t="shared" si="180"/>
        <v>2027</v>
      </c>
      <c r="G402" s="7">
        <v>0</v>
      </c>
      <c r="H402" s="2">
        <f>IFERROR((1-G402)*VLOOKUP(E402&amp;F402,RPS_to_clean_capacity!$AZ$2:$BF$218,7,FALSE)+G402*VLOOKUP(E402&amp;F402,RPS_to_clean_capacity!$AC$2:$AI$218,7,FALSE),0)</f>
        <v>6576.7202568385501</v>
      </c>
      <c r="I402" s="63">
        <f t="shared" si="146"/>
        <v>43383</v>
      </c>
      <c r="J402" s="63">
        <v>0</v>
      </c>
      <c r="K402" s="63"/>
      <c r="L402" s="63"/>
      <c r="M402" s="63"/>
      <c r="N402" s="63">
        <f t="shared" si="147"/>
        <v>9.01E-2</v>
      </c>
      <c r="O402" s="63">
        <v>0</v>
      </c>
      <c r="P402" s="63" t="s">
        <v>12</v>
      </c>
      <c r="Q402" s="63" t="str">
        <f>VLOOKUP(E402,mappings!$C$1:$K$22,6,FALSE)&amp;"-"&amp;D402</f>
        <v>EMAAC-clean_capacity_types</v>
      </c>
      <c r="R402" s="63">
        <f t="shared" si="148"/>
        <v>3</v>
      </c>
      <c r="S402" s="34">
        <f>VLOOKUP(E402&amp;F402,RPS_to_clean_capacity!$AC$2:$AM$218,11,FALSE)</f>
        <v>5.0327999373384072E-2</v>
      </c>
      <c r="T402" s="63">
        <f t="shared" si="149"/>
        <v>1</v>
      </c>
    </row>
    <row r="403" spans="1:20" x14ac:dyDescent="0.2">
      <c r="A403" s="63" t="str">
        <f t="shared" si="144"/>
        <v>PJM_PhiladelphiaElec-clean_capacity_types</v>
      </c>
      <c r="B403" s="63" t="str">
        <f t="shared" si="150"/>
        <v>clean_capacity</v>
      </c>
      <c r="C403" s="63" t="str">
        <f t="shared" si="160"/>
        <v>PJM_PhiladelphiaElec</v>
      </c>
      <c r="D403" s="63" t="str">
        <f t="shared" si="151"/>
        <v>clean_capacity_types</v>
      </c>
      <c r="E403" s="63" t="str">
        <f t="shared" ref="E403:F403" si="181">E160</f>
        <v>PJM_PhiladelphiaElec</v>
      </c>
      <c r="F403" s="63">
        <f t="shared" si="181"/>
        <v>2028</v>
      </c>
      <c r="G403" s="7">
        <v>0</v>
      </c>
      <c r="H403" s="2">
        <f>IFERROR((1-G403)*VLOOKUP(E403&amp;F403,RPS_to_clean_capacity!$AZ$2:$BF$218,7,FALSE)+G403*VLOOKUP(E403&amp;F403,RPS_to_clean_capacity!$AC$2:$AI$218,7,FALSE),0)</f>
        <v>6605.8289020638767</v>
      </c>
      <c r="I403" s="63">
        <f t="shared" si="146"/>
        <v>43383</v>
      </c>
      <c r="J403" s="63">
        <v>0</v>
      </c>
      <c r="K403" s="63"/>
      <c r="L403" s="63"/>
      <c r="M403" s="63"/>
      <c r="N403" s="63">
        <f t="shared" si="147"/>
        <v>9.01E-2</v>
      </c>
      <c r="O403" s="63">
        <v>0</v>
      </c>
      <c r="P403" s="63" t="s">
        <v>12</v>
      </c>
      <c r="Q403" s="63" t="str">
        <f>VLOOKUP(E403,mappings!$C$1:$K$22,6,FALSE)&amp;"-"&amp;D403</f>
        <v>EMAAC-clean_capacity_types</v>
      </c>
      <c r="R403" s="63">
        <f t="shared" si="148"/>
        <v>3</v>
      </c>
      <c r="S403" s="34">
        <f>VLOOKUP(E403&amp;F403,RPS_to_clean_capacity!$AC$2:$AM$218,11,FALSE)</f>
        <v>4.7942920667287572E-2</v>
      </c>
      <c r="T403" s="63">
        <f t="shared" si="149"/>
        <v>1</v>
      </c>
    </row>
    <row r="404" spans="1:20" x14ac:dyDescent="0.2">
      <c r="A404" s="63" t="str">
        <f t="shared" si="144"/>
        <v>PJM_PhiladelphiaElec-clean_capacity_types</v>
      </c>
      <c r="B404" s="63" t="str">
        <f t="shared" si="150"/>
        <v>clean_capacity</v>
      </c>
      <c r="C404" s="63" t="str">
        <f t="shared" si="160"/>
        <v>PJM_PhiladelphiaElec</v>
      </c>
      <c r="D404" s="63" t="str">
        <f t="shared" si="151"/>
        <v>clean_capacity_types</v>
      </c>
      <c r="E404" s="63" t="str">
        <f t="shared" ref="E404:F404" si="182">E161</f>
        <v>PJM_PhiladelphiaElec</v>
      </c>
      <c r="F404" s="63">
        <f t="shared" si="182"/>
        <v>2029</v>
      </c>
      <c r="G404" s="7">
        <v>0</v>
      </c>
      <c r="H404" s="2">
        <f>IFERROR((1-G404)*VLOOKUP(E404&amp;F404,RPS_to_clean_capacity!$AZ$2:$BF$218,7,FALSE)+G404*VLOOKUP(E404&amp;F404,RPS_to_clean_capacity!$AC$2:$AI$218,7,FALSE),0)</f>
        <v>6598.839685379161</v>
      </c>
      <c r="I404" s="63">
        <f t="shared" si="146"/>
        <v>43383</v>
      </c>
      <c r="J404" s="63">
        <v>0</v>
      </c>
      <c r="K404" s="63"/>
      <c r="L404" s="63"/>
      <c r="M404" s="63"/>
      <c r="N404" s="63">
        <f t="shared" si="147"/>
        <v>9.01E-2</v>
      </c>
      <c r="O404" s="63">
        <v>0</v>
      </c>
      <c r="P404" s="63" t="s">
        <v>12</v>
      </c>
      <c r="Q404" s="63" t="str">
        <f>VLOOKUP(E404,mappings!$C$1:$K$22,6,FALSE)&amp;"-"&amp;D404</f>
        <v>EMAAC-clean_capacity_types</v>
      </c>
      <c r="R404" s="63">
        <f t="shared" si="148"/>
        <v>3</v>
      </c>
      <c r="S404" s="34">
        <f>VLOOKUP(E404&amp;F404,RPS_to_clean_capacity!$AC$2:$AM$218,11,FALSE)</f>
        <v>4.5727822308441891E-2</v>
      </c>
      <c r="T404" s="63">
        <f t="shared" si="149"/>
        <v>1</v>
      </c>
    </row>
    <row r="405" spans="1:20" x14ac:dyDescent="0.2">
      <c r="A405" s="63" t="str">
        <f t="shared" si="144"/>
        <v>PJM_PhiladelphiaElec-clean_capacity_types</v>
      </c>
      <c r="B405" s="63" t="str">
        <f t="shared" si="150"/>
        <v>clean_capacity</v>
      </c>
      <c r="C405" s="63" t="str">
        <f t="shared" si="160"/>
        <v>PJM_PhiladelphiaElec</v>
      </c>
      <c r="D405" s="63" t="str">
        <f t="shared" si="151"/>
        <v>clean_capacity_types</v>
      </c>
      <c r="E405" s="63" t="str">
        <f t="shared" ref="E405:F405" si="183">E162</f>
        <v>PJM_PhiladelphiaElec</v>
      </c>
      <c r="F405" s="63">
        <f t="shared" si="183"/>
        <v>2030</v>
      </c>
      <c r="G405" s="7">
        <v>0</v>
      </c>
      <c r="H405" s="2">
        <f>IFERROR((1-G405)*VLOOKUP(E405&amp;F405,RPS_to_clean_capacity!$AZ$2:$BF$218,7,FALSE)+G405*VLOOKUP(E405&amp;F405,RPS_to_clean_capacity!$AC$2:$AI$218,7,FALSE),0)</f>
        <v>6649.4494928956883</v>
      </c>
      <c r="I405" s="63">
        <f t="shared" si="146"/>
        <v>43383</v>
      </c>
      <c r="J405" s="63">
        <v>0</v>
      </c>
      <c r="K405" s="63"/>
      <c r="L405" s="63"/>
      <c r="M405" s="63"/>
      <c r="N405" s="63">
        <f t="shared" si="147"/>
        <v>9.01E-2</v>
      </c>
      <c r="O405" s="63">
        <v>0</v>
      </c>
      <c r="P405" s="63" t="s">
        <v>12</v>
      </c>
      <c r="Q405" s="63" t="str">
        <f>VLOOKUP(E405,mappings!$C$1:$K$22,6,FALSE)&amp;"-"&amp;D405</f>
        <v>EMAAC-clean_capacity_types</v>
      </c>
      <c r="R405" s="63">
        <f t="shared" si="148"/>
        <v>3</v>
      </c>
      <c r="S405" s="34">
        <f>VLOOKUP(E405&amp;F405,RPS_to_clean_capacity!$AC$2:$AM$218,11,FALSE)</f>
        <v>4.3830377744552E-2</v>
      </c>
      <c r="T405" s="63">
        <f t="shared" si="149"/>
        <v>1</v>
      </c>
    </row>
    <row r="406" spans="1:20" x14ac:dyDescent="0.2">
      <c r="A406" s="63" t="str">
        <f t="shared" si="144"/>
        <v>PJM_PhiladelphiaElec-clean_capacity_types</v>
      </c>
      <c r="B406" s="63" t="str">
        <f t="shared" si="150"/>
        <v>clean_capacity</v>
      </c>
      <c r="C406" s="63" t="str">
        <f t="shared" si="160"/>
        <v>PJM_PhiladelphiaElec</v>
      </c>
      <c r="D406" s="63" t="str">
        <f t="shared" si="151"/>
        <v>clean_capacity_types</v>
      </c>
      <c r="E406" s="63" t="str">
        <f t="shared" ref="E406:F406" si="184">E163</f>
        <v>PJM_PhiladelphiaElec</v>
      </c>
      <c r="F406" s="63">
        <f t="shared" si="184"/>
        <v>2031</v>
      </c>
      <c r="G406" s="7">
        <v>0</v>
      </c>
      <c r="H406" s="2">
        <f>IFERROR((1-G406)*VLOOKUP(E406&amp;F406,RPS_to_clean_capacity!$AZ$2:$BF$218,7,FALSE)+G406*VLOOKUP(E406&amp;F406,RPS_to_clean_capacity!$AC$2:$AI$218,7,FALSE),0)</f>
        <v>0</v>
      </c>
      <c r="I406" s="63">
        <f t="shared" si="146"/>
        <v>43383</v>
      </c>
      <c r="J406" s="63">
        <v>0</v>
      </c>
      <c r="K406" s="63"/>
      <c r="L406" s="63"/>
      <c r="M406" s="63"/>
      <c r="N406" s="63">
        <f t="shared" si="147"/>
        <v>9.01E-2</v>
      </c>
      <c r="O406" s="63">
        <v>0</v>
      </c>
      <c r="P406" s="63" t="s">
        <v>12</v>
      </c>
      <c r="Q406" s="63" t="str">
        <f>VLOOKUP(E406,mappings!$C$1:$K$22,6,FALSE)&amp;"-"&amp;D406</f>
        <v>EMAAC-clean_capacity_types</v>
      </c>
      <c r="R406" s="63">
        <f t="shared" si="148"/>
        <v>3</v>
      </c>
      <c r="S406" s="34"/>
      <c r="T406" s="63">
        <f t="shared" si="149"/>
        <v>1</v>
      </c>
    </row>
    <row r="407" spans="1:20" x14ac:dyDescent="0.2">
      <c r="A407" s="63" t="str">
        <f t="shared" si="144"/>
        <v>PJM_PotomacElec-clean_capacity_types</v>
      </c>
      <c r="B407" s="63" t="str">
        <f t="shared" si="150"/>
        <v>clean_capacity</v>
      </c>
      <c r="C407" s="63" t="str">
        <f t="shared" si="160"/>
        <v>PJM_PotomacElec</v>
      </c>
      <c r="D407" s="63" t="str">
        <f t="shared" si="151"/>
        <v>clean_capacity_types</v>
      </c>
      <c r="E407" s="63" t="str">
        <f t="shared" ref="E407:F407" si="185">E164</f>
        <v>PJM_PotomacElec</v>
      </c>
      <c r="F407" s="63">
        <f t="shared" si="185"/>
        <v>2023</v>
      </c>
      <c r="G407" s="7">
        <v>0</v>
      </c>
      <c r="H407" s="2">
        <f>IFERROR((1-G407)*VLOOKUP(E407&amp;F407,RPS_to_clean_capacity!$AZ$2:$BF$218,7,FALSE)+G407*VLOOKUP(E407&amp;F407,RPS_to_clean_capacity!$AC$2:$AI$218,7,FALSE),0)</f>
        <v>469.70929233836807</v>
      </c>
      <c r="I407" s="63">
        <f t="shared" si="146"/>
        <v>17699</v>
      </c>
      <c r="J407" s="63">
        <v>0</v>
      </c>
      <c r="K407" s="63"/>
      <c r="L407" s="63"/>
      <c r="M407" s="63"/>
      <c r="N407" s="63">
        <f t="shared" si="147"/>
        <v>9.01E-2</v>
      </c>
      <c r="O407" s="63">
        <v>0</v>
      </c>
      <c r="P407" s="63" t="s">
        <v>12</v>
      </c>
      <c r="Q407" s="63" t="str">
        <f>VLOOKUP(E407,mappings!$C$1:$K$22,6,FALSE)&amp;"-"&amp;D407</f>
        <v>SWMAAC-clean_capacity_types</v>
      </c>
      <c r="R407" s="63">
        <f t="shared" si="148"/>
        <v>3</v>
      </c>
      <c r="S407" s="34">
        <f>VLOOKUP(E407&amp;F407,RPS_to_clean_capacity!$AC$2:$AM$218,11,FALSE)</f>
        <v>0.49454018218144896</v>
      </c>
      <c r="T407" s="63">
        <f t="shared" si="149"/>
        <v>1</v>
      </c>
    </row>
    <row r="408" spans="1:20" x14ac:dyDescent="0.2">
      <c r="A408" s="63" t="str">
        <f t="shared" si="144"/>
        <v>PJM_PotomacElec-clean_capacity_types</v>
      </c>
      <c r="B408" s="63" t="str">
        <f t="shared" si="150"/>
        <v>clean_capacity</v>
      </c>
      <c r="C408" s="63" t="str">
        <f t="shared" si="160"/>
        <v>PJM_PotomacElec</v>
      </c>
      <c r="D408" s="63" t="str">
        <f t="shared" si="151"/>
        <v>clean_capacity_types</v>
      </c>
      <c r="E408" s="63" t="str">
        <f t="shared" ref="E408:F408" si="186">E165</f>
        <v>PJM_PotomacElec</v>
      </c>
      <c r="F408" s="63">
        <f t="shared" si="186"/>
        <v>2024</v>
      </c>
      <c r="G408" s="7">
        <v>0</v>
      </c>
      <c r="H408" s="2">
        <f>IFERROR((1-G408)*VLOOKUP(E408&amp;F408,RPS_to_clean_capacity!$AZ$2:$BF$218,7,FALSE)+G408*VLOOKUP(E408&amp;F408,RPS_to_clean_capacity!$AC$2:$AI$218,7,FALSE),0)</f>
        <v>477.65327333305572</v>
      </c>
      <c r="I408" s="63">
        <f t="shared" si="146"/>
        <v>17699</v>
      </c>
      <c r="J408" s="63">
        <v>0</v>
      </c>
      <c r="K408" s="63"/>
      <c r="L408" s="63"/>
      <c r="M408" s="63"/>
      <c r="N408" s="63">
        <f t="shared" si="147"/>
        <v>9.01E-2</v>
      </c>
      <c r="O408" s="63">
        <v>0</v>
      </c>
      <c r="P408" s="63" t="s">
        <v>12</v>
      </c>
      <c r="Q408" s="63" t="str">
        <f>VLOOKUP(E408,mappings!$C$1:$K$22,6,FALSE)&amp;"-"&amp;D408</f>
        <v>SWMAAC-clean_capacity_types</v>
      </c>
      <c r="R408" s="63">
        <f t="shared" si="148"/>
        <v>3</v>
      </c>
      <c r="S408" s="34">
        <f>VLOOKUP(E408&amp;F408,RPS_to_clean_capacity!$AC$2:$AM$218,11,FALSE)</f>
        <v>0.5027327643900027</v>
      </c>
      <c r="T408" s="63">
        <f t="shared" si="149"/>
        <v>1</v>
      </c>
    </row>
    <row r="409" spans="1:20" x14ac:dyDescent="0.2">
      <c r="A409" s="63" t="str">
        <f t="shared" si="144"/>
        <v>PJM_PotomacElec-clean_capacity_types</v>
      </c>
      <c r="B409" s="63" t="str">
        <f t="shared" si="150"/>
        <v>clean_capacity</v>
      </c>
      <c r="C409" s="63" t="str">
        <f t="shared" si="160"/>
        <v>PJM_PotomacElec</v>
      </c>
      <c r="D409" s="63" t="str">
        <f t="shared" si="151"/>
        <v>clean_capacity_types</v>
      </c>
      <c r="E409" s="63" t="str">
        <f t="shared" ref="E409:F409" si="187">E166</f>
        <v>PJM_PotomacElec</v>
      </c>
      <c r="F409" s="63">
        <f t="shared" si="187"/>
        <v>2025</v>
      </c>
      <c r="G409" s="7">
        <v>0</v>
      </c>
      <c r="H409" s="2">
        <f>IFERROR((1-G409)*VLOOKUP(E409&amp;F409,RPS_to_clean_capacity!$AZ$2:$BF$218,7,FALSE)+G409*VLOOKUP(E409&amp;F409,RPS_to_clean_capacity!$AC$2:$AI$218,7,FALSE),0)</f>
        <v>471.993571523909</v>
      </c>
      <c r="I409" s="63">
        <f t="shared" si="146"/>
        <v>17699</v>
      </c>
      <c r="J409" s="63">
        <v>0</v>
      </c>
      <c r="K409" s="63"/>
      <c r="L409" s="63"/>
      <c r="M409" s="63"/>
      <c r="N409" s="63">
        <f t="shared" si="147"/>
        <v>9.01E-2</v>
      </c>
      <c r="O409" s="63">
        <v>0</v>
      </c>
      <c r="P409" s="63" t="s">
        <v>12</v>
      </c>
      <c r="Q409" s="63" t="str">
        <f>VLOOKUP(E409,mappings!$C$1:$K$22,6,FALSE)&amp;"-"&amp;D409</f>
        <v>SWMAAC-clean_capacity_types</v>
      </c>
      <c r="R409" s="63">
        <f t="shared" si="148"/>
        <v>3</v>
      </c>
      <c r="S409" s="34">
        <f>VLOOKUP(E409&amp;F409,RPS_to_clean_capacity!$AC$2:$AM$218,11,FALSE)</f>
        <v>0.51154256644181395</v>
      </c>
      <c r="T409" s="63">
        <f t="shared" si="149"/>
        <v>1</v>
      </c>
    </row>
    <row r="410" spans="1:20" x14ac:dyDescent="0.2">
      <c r="A410" s="63" t="str">
        <f t="shared" si="144"/>
        <v>PJM_PotomacElec-clean_capacity_types</v>
      </c>
      <c r="B410" s="63" t="str">
        <f t="shared" si="150"/>
        <v>clean_capacity</v>
      </c>
      <c r="C410" s="63" t="str">
        <f t="shared" si="160"/>
        <v>PJM_PotomacElec</v>
      </c>
      <c r="D410" s="63" t="str">
        <f t="shared" si="151"/>
        <v>clean_capacity_types</v>
      </c>
      <c r="E410" s="63" t="str">
        <f t="shared" ref="E410:F410" si="188">E167</f>
        <v>PJM_PotomacElec</v>
      </c>
      <c r="F410" s="63">
        <f t="shared" si="188"/>
        <v>2026</v>
      </c>
      <c r="G410" s="7">
        <v>0</v>
      </c>
      <c r="H410" s="2">
        <f>IFERROR((1-G410)*VLOOKUP(E410&amp;F410,RPS_to_clean_capacity!$AZ$2:$BF$218,7,FALSE)+G410*VLOOKUP(E410&amp;F410,RPS_to_clean_capacity!$AC$2:$AI$218,7,FALSE),0)</f>
        <v>467.8095837688229</v>
      </c>
      <c r="I410" s="63">
        <f t="shared" si="146"/>
        <v>17699</v>
      </c>
      <c r="J410" s="63">
        <v>0</v>
      </c>
      <c r="K410" s="63"/>
      <c r="L410" s="63"/>
      <c r="M410" s="63"/>
      <c r="N410" s="63">
        <f t="shared" si="147"/>
        <v>9.01E-2</v>
      </c>
      <c r="O410" s="63">
        <v>0</v>
      </c>
      <c r="P410" s="63" t="s">
        <v>12</v>
      </c>
      <c r="Q410" s="63" t="str">
        <f>VLOOKUP(E410,mappings!$C$1:$K$22,6,FALSE)&amp;"-"&amp;D410</f>
        <v>SWMAAC-clean_capacity_types</v>
      </c>
      <c r="R410" s="63">
        <f t="shared" si="148"/>
        <v>3</v>
      </c>
      <c r="S410" s="34">
        <f>VLOOKUP(E410&amp;F410,RPS_to_clean_capacity!$AC$2:$AM$218,11,FALSE)</f>
        <v>0.51658053443094853</v>
      </c>
      <c r="T410" s="63">
        <f t="shared" si="149"/>
        <v>1</v>
      </c>
    </row>
    <row r="411" spans="1:20" x14ac:dyDescent="0.2">
      <c r="A411" s="63" t="str">
        <f t="shared" si="144"/>
        <v>PJM_PotomacElec-clean_capacity_types</v>
      </c>
      <c r="B411" s="63" t="str">
        <f t="shared" si="150"/>
        <v>clean_capacity</v>
      </c>
      <c r="C411" s="63" t="str">
        <f t="shared" si="160"/>
        <v>PJM_PotomacElec</v>
      </c>
      <c r="D411" s="63" t="str">
        <f t="shared" si="151"/>
        <v>clean_capacity_types</v>
      </c>
      <c r="E411" s="63" t="str">
        <f t="shared" ref="E411:F411" si="189">E168</f>
        <v>PJM_PotomacElec</v>
      </c>
      <c r="F411" s="63">
        <f t="shared" si="189"/>
        <v>2027</v>
      </c>
      <c r="G411" s="7">
        <v>0</v>
      </c>
      <c r="H411" s="2">
        <f>IFERROR((1-G411)*VLOOKUP(E411&amp;F411,RPS_to_clean_capacity!$AZ$2:$BF$218,7,FALSE)+G411*VLOOKUP(E411&amp;F411,RPS_to_clean_capacity!$AC$2:$AI$218,7,FALSE),0)</f>
        <v>680.21441103549546</v>
      </c>
      <c r="I411" s="63">
        <f t="shared" si="146"/>
        <v>17699</v>
      </c>
      <c r="J411" s="63">
        <v>0</v>
      </c>
      <c r="K411" s="63"/>
      <c r="L411" s="63"/>
      <c r="M411" s="63"/>
      <c r="N411" s="63">
        <f t="shared" si="147"/>
        <v>9.01E-2</v>
      </c>
      <c r="O411" s="63">
        <v>0</v>
      </c>
      <c r="P411" s="63" t="s">
        <v>12</v>
      </c>
      <c r="Q411" s="63" t="str">
        <f>VLOOKUP(E411,mappings!$C$1:$K$22,6,FALSE)&amp;"-"&amp;D411</f>
        <v>SWMAAC-clean_capacity_types</v>
      </c>
      <c r="R411" s="63">
        <f t="shared" si="148"/>
        <v>3</v>
      </c>
      <c r="S411" s="34">
        <f>VLOOKUP(E411&amp;F411,RPS_to_clean_capacity!$AC$2:$AM$218,11,FALSE)</f>
        <v>0.51816122928731145</v>
      </c>
      <c r="T411" s="63">
        <f t="shared" si="149"/>
        <v>1</v>
      </c>
    </row>
    <row r="412" spans="1:20" x14ac:dyDescent="0.2">
      <c r="A412" s="63" t="str">
        <f t="shared" si="144"/>
        <v>PJM_PotomacElec-clean_capacity_types</v>
      </c>
      <c r="B412" s="63" t="str">
        <f t="shared" si="150"/>
        <v>clean_capacity</v>
      </c>
      <c r="C412" s="63" t="str">
        <f t="shared" si="160"/>
        <v>PJM_PotomacElec</v>
      </c>
      <c r="D412" s="63" t="str">
        <f t="shared" si="151"/>
        <v>clean_capacity_types</v>
      </c>
      <c r="E412" s="63" t="str">
        <f t="shared" ref="E412:F412" si="190">E169</f>
        <v>PJM_PotomacElec</v>
      </c>
      <c r="F412" s="63">
        <f t="shared" si="190"/>
        <v>2028</v>
      </c>
      <c r="G412" s="7">
        <v>0</v>
      </c>
      <c r="H412" s="2">
        <f>IFERROR((1-G412)*VLOOKUP(E412&amp;F412,RPS_to_clean_capacity!$AZ$2:$BF$218,7,FALSE)+G412*VLOOKUP(E412&amp;F412,RPS_to_clean_capacity!$AC$2:$AI$218,7,FALSE),0)</f>
        <v>732.23853551707066</v>
      </c>
      <c r="I412" s="63">
        <f t="shared" si="146"/>
        <v>17699</v>
      </c>
      <c r="J412" s="63">
        <v>0</v>
      </c>
      <c r="K412" s="63"/>
      <c r="L412" s="63"/>
      <c r="M412" s="63"/>
      <c r="N412" s="63">
        <f t="shared" si="147"/>
        <v>9.01E-2</v>
      </c>
      <c r="O412" s="63">
        <v>0</v>
      </c>
      <c r="P412" s="63" t="s">
        <v>12</v>
      </c>
      <c r="Q412" s="63" t="str">
        <f>VLOOKUP(E412,mappings!$C$1:$K$22,6,FALSE)&amp;"-"&amp;D412</f>
        <v>SWMAAC-clean_capacity_types</v>
      </c>
      <c r="R412" s="63">
        <f t="shared" si="148"/>
        <v>3</v>
      </c>
      <c r="S412" s="34">
        <f>VLOOKUP(E412&amp;F412,RPS_to_clean_capacity!$AC$2:$AM$218,11,FALSE)</f>
        <v>0.52360661326061009</v>
      </c>
      <c r="T412" s="63">
        <f t="shared" si="149"/>
        <v>1</v>
      </c>
    </row>
    <row r="413" spans="1:20" x14ac:dyDescent="0.2">
      <c r="A413" s="63" t="str">
        <f t="shared" si="144"/>
        <v>PJM_PotomacElec-clean_capacity_types</v>
      </c>
      <c r="B413" s="63" t="str">
        <f t="shared" si="150"/>
        <v>clean_capacity</v>
      </c>
      <c r="C413" s="63" t="str">
        <f t="shared" si="160"/>
        <v>PJM_PotomacElec</v>
      </c>
      <c r="D413" s="63" t="str">
        <f t="shared" si="151"/>
        <v>clean_capacity_types</v>
      </c>
      <c r="E413" s="63" t="str">
        <f t="shared" ref="E413:F413" si="191">E170</f>
        <v>PJM_PotomacElec</v>
      </c>
      <c r="F413" s="63">
        <f t="shared" si="191"/>
        <v>2029</v>
      </c>
      <c r="G413" s="7">
        <v>0</v>
      </c>
      <c r="H413" s="2">
        <f>IFERROR((1-G413)*VLOOKUP(E413&amp;F413,RPS_to_clean_capacity!$AZ$2:$BF$218,7,FALSE)+G413*VLOOKUP(E413&amp;F413,RPS_to_clean_capacity!$AC$2:$AI$218,7,FALSE),0)</f>
        <v>699.58423315364416</v>
      </c>
      <c r="I413" s="63">
        <f t="shared" si="146"/>
        <v>17699</v>
      </c>
      <c r="J413" s="63">
        <v>0</v>
      </c>
      <c r="K413" s="63"/>
      <c r="L413" s="63"/>
      <c r="M413" s="63"/>
      <c r="N413" s="63">
        <f t="shared" si="147"/>
        <v>9.01E-2</v>
      </c>
      <c r="O413" s="63">
        <v>0</v>
      </c>
      <c r="P413" s="63" t="s">
        <v>12</v>
      </c>
      <c r="Q413" s="63" t="str">
        <f>VLOOKUP(E413,mappings!$C$1:$K$22,6,FALSE)&amp;"-"&amp;D413</f>
        <v>SWMAAC-clean_capacity_types</v>
      </c>
      <c r="R413" s="63">
        <f t="shared" si="148"/>
        <v>3</v>
      </c>
      <c r="S413" s="34">
        <f>VLOOKUP(E413&amp;F413,RPS_to_clean_capacity!$AC$2:$AM$218,11,FALSE)</f>
        <v>0.52173859916309251</v>
      </c>
      <c r="T413" s="63">
        <f t="shared" si="149"/>
        <v>1</v>
      </c>
    </row>
    <row r="414" spans="1:20" x14ac:dyDescent="0.2">
      <c r="A414" s="63" t="str">
        <f t="shared" si="144"/>
        <v>PJM_PotomacElec-clean_capacity_types</v>
      </c>
      <c r="B414" s="63" t="str">
        <f t="shared" si="150"/>
        <v>clean_capacity</v>
      </c>
      <c r="C414" s="63" t="str">
        <f t="shared" si="160"/>
        <v>PJM_PotomacElec</v>
      </c>
      <c r="D414" s="63" t="str">
        <f t="shared" si="151"/>
        <v>clean_capacity_types</v>
      </c>
      <c r="E414" s="63" t="str">
        <f t="shared" ref="E414:F414" si="192">E171</f>
        <v>PJM_PotomacElec</v>
      </c>
      <c r="F414" s="63">
        <f t="shared" si="192"/>
        <v>2030</v>
      </c>
      <c r="G414" s="7">
        <v>0</v>
      </c>
      <c r="H414" s="2">
        <f>IFERROR((1-G414)*VLOOKUP(E414&amp;F414,RPS_to_clean_capacity!$AZ$2:$BF$218,7,FALSE)+G414*VLOOKUP(E414&amp;F414,RPS_to_clean_capacity!$AC$2:$AI$218,7,FALSE),0)</f>
        <v>800.08378317656786</v>
      </c>
      <c r="I414" s="63">
        <f t="shared" si="146"/>
        <v>17699</v>
      </c>
      <c r="J414" s="63">
        <v>0</v>
      </c>
      <c r="K414" s="63"/>
      <c r="L414" s="63"/>
      <c r="M414" s="63"/>
      <c r="N414" s="63">
        <f t="shared" si="147"/>
        <v>9.01E-2</v>
      </c>
      <c r="O414" s="63">
        <v>0</v>
      </c>
      <c r="P414" s="63" t="s">
        <v>12</v>
      </c>
      <c r="Q414" s="63" t="str">
        <f>VLOOKUP(E414,mappings!$C$1:$K$22,6,FALSE)&amp;"-"&amp;D414</f>
        <v>SWMAAC-clean_capacity_types</v>
      </c>
      <c r="R414" s="63">
        <f t="shared" si="148"/>
        <v>3</v>
      </c>
      <c r="S414" s="34">
        <f>VLOOKUP(E414&amp;F414,RPS_to_clean_capacity!$AC$2:$AM$218,11,FALSE)</f>
        <v>0.52363424374912959</v>
      </c>
      <c r="T414" s="63">
        <f t="shared" si="149"/>
        <v>1</v>
      </c>
    </row>
    <row r="415" spans="1:20" x14ac:dyDescent="0.2">
      <c r="A415" s="63" t="str">
        <f t="shared" si="144"/>
        <v>PJM_PotomacElec-clean_capacity_types</v>
      </c>
      <c r="B415" s="63" t="str">
        <f t="shared" si="150"/>
        <v>clean_capacity</v>
      </c>
      <c r="C415" s="63" t="str">
        <f t="shared" si="160"/>
        <v>PJM_PotomacElec</v>
      </c>
      <c r="D415" s="63" t="str">
        <f t="shared" si="151"/>
        <v>clean_capacity_types</v>
      </c>
      <c r="E415" s="63" t="str">
        <f t="shared" ref="E415:F415" si="193">E172</f>
        <v>PJM_PotomacElec</v>
      </c>
      <c r="F415" s="63">
        <f t="shared" si="193"/>
        <v>2031</v>
      </c>
      <c r="G415" s="7">
        <v>0</v>
      </c>
      <c r="H415" s="2">
        <f>IFERROR((1-G415)*VLOOKUP(E415&amp;F415,RPS_to_clean_capacity!$AZ$2:$BF$218,7,FALSE)+G415*VLOOKUP(E415&amp;F415,RPS_to_clean_capacity!$AC$2:$AI$218,7,FALSE),0)</f>
        <v>0</v>
      </c>
      <c r="I415" s="63">
        <f t="shared" si="146"/>
        <v>17699</v>
      </c>
      <c r="J415" s="63">
        <v>0</v>
      </c>
      <c r="K415" s="63"/>
      <c r="L415" s="63"/>
      <c r="M415" s="63"/>
      <c r="N415" s="63">
        <f t="shared" si="147"/>
        <v>9.01E-2</v>
      </c>
      <c r="O415" s="63">
        <v>0</v>
      </c>
      <c r="P415" s="63" t="s">
        <v>12</v>
      </c>
      <c r="Q415" s="63" t="str">
        <f>VLOOKUP(E415,mappings!$C$1:$K$22,6,FALSE)&amp;"-"&amp;D415</f>
        <v>SWMAAC-clean_capacity_types</v>
      </c>
      <c r="R415" s="63">
        <f t="shared" si="148"/>
        <v>3</v>
      </c>
      <c r="S415" s="34"/>
      <c r="T415" s="63">
        <f t="shared" si="149"/>
        <v>1</v>
      </c>
    </row>
    <row r="416" spans="1:20" x14ac:dyDescent="0.2">
      <c r="A416" s="63" t="str">
        <f t="shared" si="144"/>
        <v>PJM_PublicServiceEG-clean_capacity_types</v>
      </c>
      <c r="B416" s="63" t="str">
        <f t="shared" si="150"/>
        <v>clean_capacity</v>
      </c>
      <c r="C416" s="63" t="str">
        <f t="shared" si="160"/>
        <v>PJM_PublicServiceEG</v>
      </c>
      <c r="D416" s="63" t="str">
        <f t="shared" si="151"/>
        <v>clean_capacity_types</v>
      </c>
      <c r="E416" s="63" t="str">
        <f t="shared" ref="E416:F416" si="194">E173</f>
        <v>PJM_PublicServiceEG</v>
      </c>
      <c r="F416" s="63">
        <f t="shared" si="194"/>
        <v>2023</v>
      </c>
      <c r="G416" s="7">
        <v>0</v>
      </c>
      <c r="H416" s="2">
        <f>IFERROR((1-G416)*VLOOKUP(E416&amp;F416,RPS_to_clean_capacity!$AZ$2:$BF$218,7,FALSE)+G416*VLOOKUP(E416&amp;F416,RPS_to_clean_capacity!$AC$2:$AI$218,7,FALSE),0)</f>
        <v>5110.3733943701891</v>
      </c>
      <c r="I416" s="63">
        <f t="shared" si="146"/>
        <v>36640</v>
      </c>
      <c r="J416" s="63">
        <v>0</v>
      </c>
      <c r="K416" s="63"/>
      <c r="L416" s="63"/>
      <c r="M416" s="63"/>
      <c r="N416" s="63">
        <f t="shared" si="147"/>
        <v>9.01E-2</v>
      </c>
      <c r="O416" s="63">
        <v>0</v>
      </c>
      <c r="P416" s="63" t="s">
        <v>12</v>
      </c>
      <c r="Q416" s="63" t="str">
        <f>VLOOKUP(E416,mappings!$C$1:$K$22,6,FALSE)&amp;"-"&amp;D416</f>
        <v>EMAAC-clean_capacity_types</v>
      </c>
      <c r="R416" s="63">
        <f t="shared" si="148"/>
        <v>3</v>
      </c>
      <c r="S416" s="34">
        <f>VLOOKUP(E416&amp;F416,RPS_to_clean_capacity!$AC$2:$AM$218,11,FALSE)</f>
        <v>0.60206675856808489</v>
      </c>
      <c r="T416" s="63">
        <f t="shared" si="149"/>
        <v>1</v>
      </c>
    </row>
    <row r="417" spans="1:20" x14ac:dyDescent="0.2">
      <c r="A417" s="63" t="str">
        <f t="shared" si="144"/>
        <v>PJM_PublicServiceEG-clean_capacity_types</v>
      </c>
      <c r="B417" s="63" t="str">
        <f t="shared" si="150"/>
        <v>clean_capacity</v>
      </c>
      <c r="C417" s="63" t="str">
        <f t="shared" si="160"/>
        <v>PJM_PublicServiceEG</v>
      </c>
      <c r="D417" s="63" t="str">
        <f t="shared" si="151"/>
        <v>clean_capacity_types</v>
      </c>
      <c r="E417" s="63" t="str">
        <f t="shared" ref="E417:F417" si="195">E174</f>
        <v>PJM_PublicServiceEG</v>
      </c>
      <c r="F417" s="63">
        <f t="shared" si="195"/>
        <v>2024</v>
      </c>
      <c r="G417" s="7">
        <v>0</v>
      </c>
      <c r="H417" s="2">
        <f>IFERROR((1-G417)*VLOOKUP(E417&amp;F417,RPS_to_clean_capacity!$AZ$2:$BF$218,7,FALSE)+G417*VLOOKUP(E417&amp;F417,RPS_to_clean_capacity!$AC$2:$AI$218,7,FALSE),0)</f>
        <v>5354.7584033812818</v>
      </c>
      <c r="I417" s="63">
        <f t="shared" si="146"/>
        <v>36640</v>
      </c>
      <c r="J417" s="63">
        <v>0</v>
      </c>
      <c r="K417" s="63"/>
      <c r="L417" s="63"/>
      <c r="M417" s="63"/>
      <c r="N417" s="63">
        <f t="shared" si="147"/>
        <v>9.01E-2</v>
      </c>
      <c r="O417" s="63">
        <v>0</v>
      </c>
      <c r="P417" s="63" t="s">
        <v>12</v>
      </c>
      <c r="Q417" s="63" t="str">
        <f>VLOOKUP(E417,mappings!$C$1:$K$22,6,FALSE)&amp;"-"&amp;D417</f>
        <v>EMAAC-clean_capacity_types</v>
      </c>
      <c r="R417" s="63">
        <f t="shared" si="148"/>
        <v>3</v>
      </c>
      <c r="S417" s="34">
        <f>VLOOKUP(E417&amp;F417,RPS_to_clean_capacity!$AC$2:$AM$218,11,FALSE)</f>
        <v>0.59168109003899338</v>
      </c>
      <c r="T417" s="63">
        <f t="shared" si="149"/>
        <v>1</v>
      </c>
    </row>
    <row r="418" spans="1:20" x14ac:dyDescent="0.2">
      <c r="A418" s="63" t="str">
        <f t="shared" si="144"/>
        <v>PJM_PublicServiceEG-clean_capacity_types</v>
      </c>
      <c r="B418" s="63" t="str">
        <f t="shared" si="150"/>
        <v>clean_capacity</v>
      </c>
      <c r="C418" s="63" t="str">
        <f t="shared" si="160"/>
        <v>PJM_PublicServiceEG</v>
      </c>
      <c r="D418" s="63" t="str">
        <f t="shared" si="151"/>
        <v>clean_capacity_types</v>
      </c>
      <c r="E418" s="63" t="str">
        <f t="shared" ref="E418:F418" si="196">E175</f>
        <v>PJM_PublicServiceEG</v>
      </c>
      <c r="F418" s="63">
        <f t="shared" si="196"/>
        <v>2025</v>
      </c>
      <c r="G418" s="7">
        <v>0</v>
      </c>
      <c r="H418" s="2">
        <f>IFERROR((1-G418)*VLOOKUP(E418&amp;F418,RPS_to_clean_capacity!$AZ$2:$BF$218,7,FALSE)+G418*VLOOKUP(E418&amp;F418,RPS_to_clean_capacity!$AC$2:$AI$218,7,FALSE),0)</f>
        <v>5517.8933444896311</v>
      </c>
      <c r="I418" s="63">
        <f t="shared" si="146"/>
        <v>36640</v>
      </c>
      <c r="J418" s="63">
        <v>0</v>
      </c>
      <c r="K418" s="63"/>
      <c r="L418" s="63"/>
      <c r="M418" s="63"/>
      <c r="N418" s="63">
        <f t="shared" si="147"/>
        <v>9.01E-2</v>
      </c>
      <c r="O418" s="63">
        <v>0</v>
      </c>
      <c r="P418" s="63" t="s">
        <v>12</v>
      </c>
      <c r="Q418" s="63" t="str">
        <f>VLOOKUP(E418,mappings!$C$1:$K$22,6,FALSE)&amp;"-"&amp;D418</f>
        <v>EMAAC-clean_capacity_types</v>
      </c>
      <c r="R418" s="63">
        <f t="shared" si="148"/>
        <v>3</v>
      </c>
      <c r="S418" s="34">
        <f>VLOOKUP(E418&amp;F418,RPS_to_clean_capacity!$AC$2:$AM$218,11,FALSE)</f>
        <v>0.58001301135567795</v>
      </c>
      <c r="T418" s="63">
        <f t="shared" si="149"/>
        <v>1</v>
      </c>
    </row>
    <row r="419" spans="1:20" x14ac:dyDescent="0.2">
      <c r="A419" s="63" t="str">
        <f t="shared" si="144"/>
        <v>PJM_PublicServiceEG-clean_capacity_types</v>
      </c>
      <c r="B419" s="63" t="str">
        <f t="shared" si="150"/>
        <v>clean_capacity</v>
      </c>
      <c r="C419" s="63" t="str">
        <f t="shared" si="160"/>
        <v>PJM_PublicServiceEG</v>
      </c>
      <c r="D419" s="63" t="str">
        <f t="shared" si="151"/>
        <v>clean_capacity_types</v>
      </c>
      <c r="E419" s="63" t="str">
        <f t="shared" ref="E419:F419" si="197">E176</f>
        <v>PJM_PublicServiceEG</v>
      </c>
      <c r="F419" s="63">
        <f t="shared" si="197"/>
        <v>2026</v>
      </c>
      <c r="G419" s="7">
        <v>0</v>
      </c>
      <c r="H419" s="2">
        <f>IFERROR((1-G419)*VLOOKUP(E419&amp;F419,RPS_to_clean_capacity!$AZ$2:$BF$218,7,FALSE)+G419*VLOOKUP(E419&amp;F419,RPS_to_clean_capacity!$AC$2:$AI$218,7,FALSE),0)</f>
        <v>5662.4082593120029</v>
      </c>
      <c r="I419" s="63">
        <f t="shared" si="146"/>
        <v>36640</v>
      </c>
      <c r="J419" s="63">
        <v>0</v>
      </c>
      <c r="K419" s="63"/>
      <c r="L419" s="63"/>
      <c r="M419" s="63"/>
      <c r="N419" s="63">
        <f t="shared" si="147"/>
        <v>9.01E-2</v>
      </c>
      <c r="O419" s="63">
        <v>0</v>
      </c>
      <c r="P419" s="63" t="s">
        <v>12</v>
      </c>
      <c r="Q419" s="63" t="str">
        <f>VLOOKUP(E419,mappings!$C$1:$K$22,6,FALSE)&amp;"-"&amp;D419</f>
        <v>EMAAC-clean_capacity_types</v>
      </c>
      <c r="R419" s="63">
        <f t="shared" si="148"/>
        <v>3</v>
      </c>
      <c r="S419" s="34">
        <f>VLOOKUP(E419&amp;F419,RPS_to_clean_capacity!$AC$2:$AM$218,11,FALSE)</f>
        <v>0.57522183064603605</v>
      </c>
      <c r="T419" s="63">
        <f t="shared" si="149"/>
        <v>1</v>
      </c>
    </row>
    <row r="420" spans="1:20" x14ac:dyDescent="0.2">
      <c r="A420" s="63" t="str">
        <f t="shared" si="144"/>
        <v>PJM_PublicServiceEG-clean_capacity_types</v>
      </c>
      <c r="B420" s="63" t="str">
        <f t="shared" si="150"/>
        <v>clean_capacity</v>
      </c>
      <c r="C420" s="63" t="str">
        <f t="shared" si="160"/>
        <v>PJM_PublicServiceEG</v>
      </c>
      <c r="D420" s="63" t="str">
        <f t="shared" si="151"/>
        <v>clean_capacity_types</v>
      </c>
      <c r="E420" s="63" t="str">
        <f t="shared" ref="E420:F420" si="198">E177</f>
        <v>PJM_PublicServiceEG</v>
      </c>
      <c r="F420" s="63">
        <f t="shared" si="198"/>
        <v>2027</v>
      </c>
      <c r="G420" s="7">
        <v>0</v>
      </c>
      <c r="H420" s="2">
        <f>IFERROR((1-G420)*VLOOKUP(E420&amp;F420,RPS_to_clean_capacity!$AZ$2:$BF$218,7,FALSE)+G420*VLOOKUP(E420&amp;F420,RPS_to_clean_capacity!$AC$2:$AI$218,7,FALSE),0)</f>
        <v>5806.7132904326045</v>
      </c>
      <c r="I420" s="63">
        <f t="shared" si="146"/>
        <v>36640</v>
      </c>
      <c r="J420" s="63">
        <v>0</v>
      </c>
      <c r="K420" s="63"/>
      <c r="L420" s="63"/>
      <c r="M420" s="63"/>
      <c r="N420" s="63">
        <f t="shared" si="147"/>
        <v>9.01E-2</v>
      </c>
      <c r="O420" s="63">
        <v>0</v>
      </c>
      <c r="P420" s="63" t="s">
        <v>12</v>
      </c>
      <c r="Q420" s="63" t="str">
        <f>VLOOKUP(E420,mappings!$C$1:$K$22,6,FALSE)&amp;"-"&amp;D420</f>
        <v>EMAAC-clean_capacity_types</v>
      </c>
      <c r="R420" s="63">
        <f t="shared" si="148"/>
        <v>3</v>
      </c>
      <c r="S420" s="34">
        <f>VLOOKUP(E420&amp;F420,RPS_to_clean_capacity!$AC$2:$AM$218,11,FALSE)</f>
        <v>0.56996953355323587</v>
      </c>
      <c r="T420" s="63">
        <f t="shared" si="149"/>
        <v>1</v>
      </c>
    </row>
    <row r="421" spans="1:20" x14ac:dyDescent="0.2">
      <c r="A421" s="63" t="str">
        <f t="shared" si="144"/>
        <v>PJM_PublicServiceEG-clean_capacity_types</v>
      </c>
      <c r="B421" s="63" t="str">
        <f t="shared" si="150"/>
        <v>clean_capacity</v>
      </c>
      <c r="C421" s="63" t="str">
        <f t="shared" si="160"/>
        <v>PJM_PublicServiceEG</v>
      </c>
      <c r="D421" s="63" t="str">
        <f t="shared" si="151"/>
        <v>clean_capacity_types</v>
      </c>
      <c r="E421" s="63" t="str">
        <f t="shared" ref="E421:F421" si="199">E178</f>
        <v>PJM_PublicServiceEG</v>
      </c>
      <c r="F421" s="63">
        <f t="shared" si="199"/>
        <v>2028</v>
      </c>
      <c r="G421" s="7">
        <v>0</v>
      </c>
      <c r="H421" s="2">
        <f>IFERROR((1-G421)*VLOOKUP(E421&amp;F421,RPS_to_clean_capacity!$AZ$2:$BF$218,7,FALSE)+G421*VLOOKUP(E421&amp;F421,RPS_to_clean_capacity!$AC$2:$AI$218,7,FALSE),0)</f>
        <v>5937.0868494475753</v>
      </c>
      <c r="I421" s="63">
        <f t="shared" si="146"/>
        <v>36640</v>
      </c>
      <c r="J421" s="63">
        <v>0</v>
      </c>
      <c r="K421" s="63"/>
      <c r="L421" s="63"/>
      <c r="M421" s="63"/>
      <c r="N421" s="63">
        <f t="shared" si="147"/>
        <v>9.01E-2</v>
      </c>
      <c r="O421" s="63">
        <v>0</v>
      </c>
      <c r="P421" s="63" t="s">
        <v>12</v>
      </c>
      <c r="Q421" s="63" t="str">
        <f>VLOOKUP(E421,mappings!$C$1:$K$22,6,FALSE)&amp;"-"&amp;D421</f>
        <v>EMAAC-clean_capacity_types</v>
      </c>
      <c r="R421" s="63">
        <f t="shared" si="148"/>
        <v>3</v>
      </c>
      <c r="S421" s="34">
        <f>VLOOKUP(E421&amp;F421,RPS_to_clean_capacity!$AC$2:$AM$218,11,FALSE)</f>
        <v>0.56644338922917326</v>
      </c>
      <c r="T421" s="63">
        <f t="shared" si="149"/>
        <v>1</v>
      </c>
    </row>
    <row r="422" spans="1:20" x14ac:dyDescent="0.2">
      <c r="A422" s="63" t="str">
        <f t="shared" si="144"/>
        <v>PJM_PublicServiceEG-clean_capacity_types</v>
      </c>
      <c r="B422" s="63" t="str">
        <f t="shared" si="150"/>
        <v>clean_capacity</v>
      </c>
      <c r="C422" s="63" t="str">
        <f t="shared" si="160"/>
        <v>PJM_PublicServiceEG</v>
      </c>
      <c r="D422" s="63" t="str">
        <f t="shared" si="151"/>
        <v>clean_capacity_types</v>
      </c>
      <c r="E422" s="63" t="str">
        <f t="shared" ref="E422:F422" si="200">E179</f>
        <v>PJM_PublicServiceEG</v>
      </c>
      <c r="F422" s="63">
        <f t="shared" si="200"/>
        <v>2029</v>
      </c>
      <c r="G422" s="7">
        <v>0</v>
      </c>
      <c r="H422" s="2">
        <f>IFERROR((1-G422)*VLOOKUP(E422&amp;F422,RPS_to_clean_capacity!$AZ$2:$BF$218,7,FALSE)+G422*VLOOKUP(E422&amp;F422,RPS_to_clean_capacity!$AC$2:$AI$218,7,FALSE),0)</f>
        <v>6074.2579756146879</v>
      </c>
      <c r="I422" s="63">
        <f t="shared" si="146"/>
        <v>36640</v>
      </c>
      <c r="J422" s="63">
        <v>0</v>
      </c>
      <c r="K422" s="63"/>
      <c r="L422" s="63"/>
      <c r="M422" s="63"/>
      <c r="N422" s="63">
        <f t="shared" si="147"/>
        <v>9.01E-2</v>
      </c>
      <c r="O422" s="63">
        <v>0</v>
      </c>
      <c r="P422" s="63" t="s">
        <v>12</v>
      </c>
      <c r="Q422" s="63" t="str">
        <f>VLOOKUP(E422,mappings!$C$1:$K$22,6,FALSE)&amp;"-"&amp;D422</f>
        <v>EMAAC-clean_capacity_types</v>
      </c>
      <c r="R422" s="63">
        <f t="shared" si="148"/>
        <v>3</v>
      </c>
      <c r="S422" s="34">
        <f>VLOOKUP(E422&amp;F422,RPS_to_clean_capacity!$AC$2:$AM$218,11,FALSE)</f>
        <v>0.56164179751061638</v>
      </c>
      <c r="T422" s="63">
        <f t="shared" si="149"/>
        <v>1</v>
      </c>
    </row>
    <row r="423" spans="1:20" x14ac:dyDescent="0.2">
      <c r="A423" s="63" t="str">
        <f t="shared" si="144"/>
        <v>PJM_PublicServiceEG-clean_capacity_types</v>
      </c>
      <c r="B423" s="63" t="str">
        <f t="shared" si="150"/>
        <v>clean_capacity</v>
      </c>
      <c r="C423" s="63" t="str">
        <f t="shared" si="160"/>
        <v>PJM_PublicServiceEG</v>
      </c>
      <c r="D423" s="63" t="str">
        <f t="shared" si="151"/>
        <v>clean_capacity_types</v>
      </c>
      <c r="E423" s="63" t="str">
        <f t="shared" ref="E423:F423" si="201">E180</f>
        <v>PJM_PublicServiceEG</v>
      </c>
      <c r="F423" s="63">
        <f t="shared" si="201"/>
        <v>2030</v>
      </c>
      <c r="G423" s="7">
        <v>0</v>
      </c>
      <c r="H423" s="2">
        <f>IFERROR((1-G423)*VLOOKUP(E423&amp;F423,RPS_to_clean_capacity!$AZ$2:$BF$218,7,FALSE)+G423*VLOOKUP(E423&amp;F423,RPS_to_clean_capacity!$AC$2:$AI$218,7,FALSE),0)</f>
        <v>6175.7843750116654</v>
      </c>
      <c r="I423" s="63">
        <f t="shared" si="146"/>
        <v>36640</v>
      </c>
      <c r="J423" s="63">
        <v>0</v>
      </c>
      <c r="K423" s="63"/>
      <c r="L423" s="63"/>
      <c r="M423" s="63"/>
      <c r="N423" s="63">
        <f t="shared" si="147"/>
        <v>9.01E-2</v>
      </c>
      <c r="O423" s="63">
        <v>0</v>
      </c>
      <c r="P423" s="63" t="s">
        <v>12</v>
      </c>
      <c r="Q423" s="63" t="str">
        <f>VLOOKUP(E423,mappings!$C$1:$K$22,6,FALSE)&amp;"-"&amp;D423</f>
        <v>EMAAC-clean_capacity_types</v>
      </c>
      <c r="R423" s="63">
        <f t="shared" si="148"/>
        <v>3</v>
      </c>
      <c r="S423" s="34">
        <f>VLOOKUP(E423&amp;F423,RPS_to_clean_capacity!$AC$2:$AM$218,11,FALSE)</f>
        <v>0.55742035751888686</v>
      </c>
      <c r="T423" s="63">
        <f t="shared" si="149"/>
        <v>1</v>
      </c>
    </row>
    <row r="424" spans="1:20" x14ac:dyDescent="0.2">
      <c r="A424" s="63" t="str">
        <f t="shared" si="144"/>
        <v>PJM_PublicServiceEG-clean_capacity_types</v>
      </c>
      <c r="B424" s="63" t="str">
        <f t="shared" si="150"/>
        <v>clean_capacity</v>
      </c>
      <c r="C424" s="63" t="str">
        <f t="shared" si="160"/>
        <v>PJM_PublicServiceEG</v>
      </c>
      <c r="D424" s="63" t="str">
        <f t="shared" si="151"/>
        <v>clean_capacity_types</v>
      </c>
      <c r="E424" s="63" t="str">
        <f t="shared" ref="E424:F424" si="202">E181</f>
        <v>PJM_PublicServiceEG</v>
      </c>
      <c r="F424" s="63">
        <f t="shared" si="202"/>
        <v>2031</v>
      </c>
      <c r="G424" s="7">
        <v>0</v>
      </c>
      <c r="H424" s="2">
        <f>IFERROR((1-G424)*VLOOKUP(E424&amp;F424,RPS_to_clean_capacity!$AZ$2:$BF$218,7,FALSE)+G424*VLOOKUP(E424&amp;F424,RPS_to_clean_capacity!$AC$2:$AI$218,7,FALSE),0)</f>
        <v>0</v>
      </c>
      <c r="I424" s="63">
        <f t="shared" si="146"/>
        <v>36640</v>
      </c>
      <c r="J424" s="63">
        <v>0</v>
      </c>
      <c r="K424" s="63"/>
      <c r="L424" s="63"/>
      <c r="M424" s="63"/>
      <c r="N424" s="63">
        <f t="shared" si="147"/>
        <v>9.01E-2</v>
      </c>
      <c r="O424" s="63">
        <v>0</v>
      </c>
      <c r="P424" s="63" t="s">
        <v>12</v>
      </c>
      <c r="Q424" s="63" t="str">
        <f>VLOOKUP(E424,mappings!$C$1:$K$22,6,FALSE)&amp;"-"&amp;D424</f>
        <v>EMAAC-clean_capacity_types</v>
      </c>
      <c r="R424" s="63">
        <f t="shared" si="148"/>
        <v>3</v>
      </c>
      <c r="S424" s="34"/>
      <c r="T424" s="63">
        <f t="shared" si="149"/>
        <v>1</v>
      </c>
    </row>
    <row r="425" spans="1:20" x14ac:dyDescent="0.2">
      <c r="A425" s="63" t="str">
        <f t="shared" si="144"/>
        <v>PJM_RocklandElec-clean_capacity_types</v>
      </c>
      <c r="B425" s="63" t="str">
        <f t="shared" si="150"/>
        <v>clean_capacity</v>
      </c>
      <c r="C425" s="63" t="str">
        <f t="shared" si="160"/>
        <v>PJM_RocklandElec</v>
      </c>
      <c r="D425" s="63" t="str">
        <f t="shared" si="151"/>
        <v>clean_capacity_types</v>
      </c>
      <c r="E425" s="63" t="str">
        <f t="shared" ref="E425:F425" si="203">E182</f>
        <v>PJM_RocklandElec</v>
      </c>
      <c r="F425" s="63">
        <f t="shared" si="203"/>
        <v>2023</v>
      </c>
      <c r="G425" s="7">
        <v>0</v>
      </c>
      <c r="H425" s="2">
        <f>IFERROR((1-G425)*VLOOKUP(E425&amp;F425,RPS_to_clean_capacity!$AZ$2:$BF$218,7,FALSE)+G425*VLOOKUP(E425&amp;F425,RPS_to_clean_capacity!$AC$2:$AI$218,7,FALSE),0)</f>
        <v>36.729800639263203</v>
      </c>
      <c r="I425" s="63">
        <f t="shared" si="146"/>
        <v>9999</v>
      </c>
      <c r="J425" s="63">
        <v>0</v>
      </c>
      <c r="K425" s="63"/>
      <c r="L425" s="63"/>
      <c r="M425" s="63"/>
      <c r="N425" s="63">
        <f t="shared" si="147"/>
        <v>9.01E-2</v>
      </c>
      <c r="O425" s="63">
        <v>0</v>
      </c>
      <c r="P425" s="63" t="s">
        <v>12</v>
      </c>
      <c r="Q425" s="63" t="str">
        <f>VLOOKUP(E425,mappings!$C$1:$K$22,6,FALSE)&amp;"-"&amp;D425</f>
        <v>EMAAC-clean_capacity_types</v>
      </c>
      <c r="R425" s="63">
        <f t="shared" si="148"/>
        <v>3</v>
      </c>
      <c r="S425" s="34">
        <f>VLOOKUP(E425&amp;F425,RPS_to_clean_capacity!$AC$2:$AM$218,11,FALSE)</f>
        <v>9.3932706882133184E-3</v>
      </c>
      <c r="T425" s="63">
        <f t="shared" si="149"/>
        <v>1</v>
      </c>
    </row>
    <row r="426" spans="1:20" x14ac:dyDescent="0.2">
      <c r="A426" s="63" t="str">
        <f t="shared" si="144"/>
        <v>PJM_RocklandElec-clean_capacity_types</v>
      </c>
      <c r="B426" s="63" t="str">
        <f t="shared" si="150"/>
        <v>clean_capacity</v>
      </c>
      <c r="C426" s="63" t="str">
        <f t="shared" si="160"/>
        <v>PJM_RocklandElec</v>
      </c>
      <c r="D426" s="63" t="str">
        <f t="shared" si="151"/>
        <v>clean_capacity_types</v>
      </c>
      <c r="E426" s="63" t="str">
        <f t="shared" ref="E426:F426" si="204">E183</f>
        <v>PJM_RocklandElec</v>
      </c>
      <c r="F426" s="63">
        <f t="shared" si="204"/>
        <v>2024</v>
      </c>
      <c r="G426" s="7">
        <v>0</v>
      </c>
      <c r="H426" s="2">
        <f>IFERROR((1-G426)*VLOOKUP(E426&amp;F426,RPS_to_clean_capacity!$AZ$2:$BF$218,7,FALSE)+G426*VLOOKUP(E426&amp;F426,RPS_to_clean_capacity!$AC$2:$AI$218,7,FALSE),0)</f>
        <v>44.976322163458697</v>
      </c>
      <c r="I426" s="63">
        <f t="shared" si="146"/>
        <v>9999</v>
      </c>
      <c r="J426" s="63">
        <v>0</v>
      </c>
      <c r="K426" s="63"/>
      <c r="L426" s="63"/>
      <c r="M426" s="63"/>
      <c r="N426" s="63">
        <f t="shared" si="147"/>
        <v>9.01E-2</v>
      </c>
      <c r="O426" s="63">
        <v>0</v>
      </c>
      <c r="P426" s="63" t="s">
        <v>12</v>
      </c>
      <c r="Q426" s="63" t="str">
        <f>VLOOKUP(E426,mappings!$C$1:$K$22,6,FALSE)&amp;"-"&amp;D426</f>
        <v>EMAAC-clean_capacity_types</v>
      </c>
      <c r="R426" s="63">
        <f t="shared" si="148"/>
        <v>3</v>
      </c>
      <c r="S426" s="34">
        <f>VLOOKUP(E426&amp;F426,RPS_to_clean_capacity!$AC$2:$AM$218,11,FALSE)</f>
        <v>1.0396705940020021E-2</v>
      </c>
      <c r="T426" s="63">
        <f t="shared" si="149"/>
        <v>1</v>
      </c>
    </row>
    <row r="427" spans="1:20" x14ac:dyDescent="0.2">
      <c r="A427" s="63" t="str">
        <f t="shared" si="144"/>
        <v>PJM_RocklandElec-clean_capacity_types</v>
      </c>
      <c r="B427" s="63" t="str">
        <f t="shared" si="150"/>
        <v>clean_capacity</v>
      </c>
      <c r="C427" s="63" t="str">
        <f t="shared" si="160"/>
        <v>PJM_RocklandElec</v>
      </c>
      <c r="D427" s="63" t="str">
        <f t="shared" si="151"/>
        <v>clean_capacity_types</v>
      </c>
      <c r="E427" s="63" t="str">
        <f t="shared" ref="E427:F427" si="205">E184</f>
        <v>PJM_RocklandElec</v>
      </c>
      <c r="F427" s="63">
        <f t="shared" si="205"/>
        <v>2025</v>
      </c>
      <c r="G427" s="7">
        <v>0</v>
      </c>
      <c r="H427" s="2">
        <f>IFERROR((1-G427)*VLOOKUP(E427&amp;F427,RPS_to_clean_capacity!$AZ$2:$BF$218,7,FALSE)+G427*VLOOKUP(E427&amp;F427,RPS_to_clean_capacity!$AC$2:$AI$218,7,FALSE),0)</f>
        <v>51.0987449193386</v>
      </c>
      <c r="I427" s="63">
        <f t="shared" si="146"/>
        <v>9999</v>
      </c>
      <c r="J427" s="63">
        <v>0</v>
      </c>
      <c r="K427" s="63"/>
      <c r="L427" s="63"/>
      <c r="M427" s="63"/>
      <c r="N427" s="63">
        <f t="shared" si="147"/>
        <v>9.01E-2</v>
      </c>
      <c r="O427" s="63">
        <v>0</v>
      </c>
      <c r="P427" s="63" t="s">
        <v>12</v>
      </c>
      <c r="Q427" s="63" t="str">
        <f>VLOOKUP(E427,mappings!$C$1:$K$22,6,FALSE)&amp;"-"&amp;D427</f>
        <v>EMAAC-clean_capacity_types</v>
      </c>
      <c r="R427" s="63">
        <f t="shared" si="148"/>
        <v>3</v>
      </c>
      <c r="S427" s="34">
        <f>VLOOKUP(E427&amp;F427,RPS_to_clean_capacity!$AC$2:$AM$218,11,FALSE)</f>
        <v>1.1660590854227992E-2</v>
      </c>
      <c r="T427" s="63">
        <f t="shared" si="149"/>
        <v>1</v>
      </c>
    </row>
    <row r="428" spans="1:20" x14ac:dyDescent="0.2">
      <c r="A428" s="63" t="str">
        <f t="shared" si="144"/>
        <v>PJM_RocklandElec-clean_capacity_types</v>
      </c>
      <c r="B428" s="63" t="str">
        <f t="shared" si="150"/>
        <v>clean_capacity</v>
      </c>
      <c r="C428" s="63" t="str">
        <f t="shared" si="160"/>
        <v>PJM_RocklandElec</v>
      </c>
      <c r="D428" s="63" t="str">
        <f t="shared" si="151"/>
        <v>clean_capacity_types</v>
      </c>
      <c r="E428" s="63" t="str">
        <f t="shared" ref="E428:F428" si="206">E185</f>
        <v>PJM_RocklandElec</v>
      </c>
      <c r="F428" s="63">
        <f t="shared" si="206"/>
        <v>2026</v>
      </c>
      <c r="G428" s="7">
        <v>0</v>
      </c>
      <c r="H428" s="2">
        <f>IFERROR((1-G428)*VLOOKUP(E428&amp;F428,RPS_to_clean_capacity!$AZ$2:$BF$218,7,FALSE)+G428*VLOOKUP(E428&amp;F428,RPS_to_clean_capacity!$AC$2:$AI$218,7,FALSE),0)</f>
        <v>56.799781963822795</v>
      </c>
      <c r="I428" s="63">
        <f t="shared" si="146"/>
        <v>9999</v>
      </c>
      <c r="J428" s="63">
        <v>0</v>
      </c>
      <c r="K428" s="63"/>
      <c r="L428" s="63"/>
      <c r="M428" s="63"/>
      <c r="N428" s="63">
        <f t="shared" si="147"/>
        <v>9.01E-2</v>
      </c>
      <c r="O428" s="63">
        <v>0</v>
      </c>
      <c r="P428" s="63" t="s">
        <v>12</v>
      </c>
      <c r="Q428" s="63" t="str">
        <f>VLOOKUP(E428,mappings!$C$1:$K$22,6,FALSE)&amp;"-"&amp;D428</f>
        <v>EMAAC-clean_capacity_types</v>
      </c>
      <c r="R428" s="63">
        <f t="shared" si="148"/>
        <v>3</v>
      </c>
      <c r="S428" s="34">
        <f>VLOOKUP(E428&amp;F428,RPS_to_clean_capacity!$AC$2:$AM$218,11,FALSE)</f>
        <v>1.1971426058699972E-2</v>
      </c>
      <c r="T428" s="63">
        <f t="shared" si="149"/>
        <v>1</v>
      </c>
    </row>
    <row r="429" spans="1:20" x14ac:dyDescent="0.2">
      <c r="A429" s="63" t="str">
        <f t="shared" si="144"/>
        <v>PJM_RocklandElec-clean_capacity_types</v>
      </c>
      <c r="B429" s="63" t="str">
        <f t="shared" si="150"/>
        <v>clean_capacity</v>
      </c>
      <c r="C429" s="63" t="str">
        <f t="shared" si="160"/>
        <v>PJM_RocklandElec</v>
      </c>
      <c r="D429" s="63" t="str">
        <f t="shared" si="151"/>
        <v>clean_capacity_types</v>
      </c>
      <c r="E429" s="63" t="str">
        <f t="shared" ref="E429:F429" si="207">E186</f>
        <v>PJM_RocklandElec</v>
      </c>
      <c r="F429" s="63">
        <f t="shared" si="207"/>
        <v>2027</v>
      </c>
      <c r="G429" s="7">
        <v>0</v>
      </c>
      <c r="H429" s="2">
        <f>IFERROR((1-G429)*VLOOKUP(E429&amp;F429,RPS_to_clean_capacity!$AZ$2:$BF$218,7,FALSE)+G429*VLOOKUP(E429&amp;F429,RPS_to_clean_capacity!$AC$2:$AI$218,7,FALSE),0)</f>
        <v>62.286800916284392</v>
      </c>
      <c r="I429" s="63">
        <f t="shared" si="146"/>
        <v>9999</v>
      </c>
      <c r="J429" s="63">
        <v>0</v>
      </c>
      <c r="K429" s="63"/>
      <c r="L429" s="63"/>
      <c r="M429" s="63"/>
      <c r="N429" s="63">
        <f t="shared" si="147"/>
        <v>9.01E-2</v>
      </c>
      <c r="O429" s="63">
        <v>0</v>
      </c>
      <c r="P429" s="63" t="s">
        <v>12</v>
      </c>
      <c r="Q429" s="63" t="str">
        <f>VLOOKUP(E429,mappings!$C$1:$K$22,6,FALSE)&amp;"-"&amp;D429</f>
        <v>EMAAC-clean_capacity_types</v>
      </c>
      <c r="R429" s="63">
        <f t="shared" si="148"/>
        <v>3</v>
      </c>
      <c r="S429" s="34">
        <f>VLOOKUP(E429&amp;F429,RPS_to_clean_capacity!$AC$2:$AM$218,11,FALSE)</f>
        <v>1.2289671270502619E-2</v>
      </c>
      <c r="T429" s="63">
        <f t="shared" si="149"/>
        <v>1</v>
      </c>
    </row>
    <row r="430" spans="1:20" x14ac:dyDescent="0.2">
      <c r="A430" s="63" t="str">
        <f t="shared" si="144"/>
        <v>PJM_RocklandElec-clean_capacity_types</v>
      </c>
      <c r="B430" s="63" t="str">
        <f t="shared" si="150"/>
        <v>clean_capacity</v>
      </c>
      <c r="C430" s="63" t="str">
        <f t="shared" si="160"/>
        <v>PJM_RocklandElec</v>
      </c>
      <c r="D430" s="63" t="str">
        <f t="shared" si="151"/>
        <v>clean_capacity_types</v>
      </c>
      <c r="E430" s="63" t="str">
        <f t="shared" ref="E430:F430" si="208">E187</f>
        <v>PJM_RocklandElec</v>
      </c>
      <c r="F430" s="63">
        <f t="shared" si="208"/>
        <v>2028</v>
      </c>
      <c r="G430" s="7">
        <v>0</v>
      </c>
      <c r="H430" s="2">
        <f>IFERROR((1-G430)*VLOOKUP(E430&amp;F430,RPS_to_clean_capacity!$AZ$2:$BF$218,7,FALSE)+G430*VLOOKUP(E430&amp;F430,RPS_to_clean_capacity!$AC$2:$AI$218,7,FALSE),0)</f>
        <v>67.505584894134898</v>
      </c>
      <c r="I430" s="63">
        <f t="shared" si="146"/>
        <v>9999</v>
      </c>
      <c r="J430" s="63">
        <v>0</v>
      </c>
      <c r="K430" s="63"/>
      <c r="L430" s="63"/>
      <c r="M430" s="63"/>
      <c r="N430" s="63">
        <f t="shared" si="147"/>
        <v>9.01E-2</v>
      </c>
      <c r="O430" s="63">
        <v>0</v>
      </c>
      <c r="P430" s="63" t="s">
        <v>12</v>
      </c>
      <c r="Q430" s="63" t="str">
        <f>VLOOKUP(E430,mappings!$C$1:$K$22,6,FALSE)&amp;"-"&amp;D430</f>
        <v>EMAAC-clean_capacity_types</v>
      </c>
      <c r="R430" s="63">
        <f t="shared" si="148"/>
        <v>3</v>
      </c>
      <c r="S430" s="34">
        <f>VLOOKUP(E430&amp;F430,RPS_to_clean_capacity!$AC$2:$AM$218,11,FALSE)</f>
        <v>1.2586076109178909E-2</v>
      </c>
      <c r="T430" s="63">
        <f t="shared" si="149"/>
        <v>1</v>
      </c>
    </row>
    <row r="431" spans="1:20" x14ac:dyDescent="0.2">
      <c r="A431" s="63" t="str">
        <f t="shared" si="144"/>
        <v>PJM_RocklandElec-clean_capacity_types</v>
      </c>
      <c r="B431" s="63" t="str">
        <f t="shared" si="150"/>
        <v>clean_capacity</v>
      </c>
      <c r="C431" s="63" t="str">
        <f t="shared" si="160"/>
        <v>PJM_RocklandElec</v>
      </c>
      <c r="D431" s="63" t="str">
        <f t="shared" si="151"/>
        <v>clean_capacity_types</v>
      </c>
      <c r="E431" s="63" t="str">
        <f t="shared" ref="E431:F431" si="209">E188</f>
        <v>PJM_RocklandElec</v>
      </c>
      <c r="F431" s="63">
        <f t="shared" si="209"/>
        <v>2029</v>
      </c>
      <c r="G431" s="7">
        <v>0</v>
      </c>
      <c r="H431" s="2">
        <f>IFERROR((1-G431)*VLOOKUP(E431&amp;F431,RPS_to_clean_capacity!$AZ$2:$BF$218,7,FALSE)+G431*VLOOKUP(E431&amp;F431,RPS_to_clean_capacity!$AC$2:$AI$218,7,FALSE),0)</f>
        <v>72.748500145410503</v>
      </c>
      <c r="I431" s="63">
        <f t="shared" si="146"/>
        <v>9999</v>
      </c>
      <c r="J431" s="63">
        <v>0</v>
      </c>
      <c r="K431" s="63"/>
      <c r="L431" s="63"/>
      <c r="M431" s="63"/>
      <c r="N431" s="63">
        <f t="shared" si="147"/>
        <v>9.01E-2</v>
      </c>
      <c r="O431" s="63">
        <v>0</v>
      </c>
      <c r="P431" s="63" t="s">
        <v>12</v>
      </c>
      <c r="Q431" s="63" t="str">
        <f>VLOOKUP(E431,mappings!$C$1:$K$22,6,FALSE)&amp;"-"&amp;D431</f>
        <v>EMAAC-clean_capacity_types</v>
      </c>
      <c r="R431" s="63">
        <f t="shared" si="148"/>
        <v>3</v>
      </c>
      <c r="S431" s="34">
        <f>VLOOKUP(E431&amp;F431,RPS_to_clean_capacity!$AC$2:$AM$218,11,FALSE)</f>
        <v>1.2827421294846686E-2</v>
      </c>
      <c r="T431" s="63">
        <f t="shared" si="149"/>
        <v>1</v>
      </c>
    </row>
    <row r="432" spans="1:20" x14ac:dyDescent="0.2">
      <c r="A432" s="63" t="str">
        <f t="shared" si="144"/>
        <v>PJM_RocklandElec-clean_capacity_types</v>
      </c>
      <c r="B432" s="63" t="str">
        <f t="shared" si="150"/>
        <v>clean_capacity</v>
      </c>
      <c r="C432" s="63" t="str">
        <f t="shared" si="160"/>
        <v>PJM_RocklandElec</v>
      </c>
      <c r="D432" s="63" t="str">
        <f t="shared" si="151"/>
        <v>clean_capacity_types</v>
      </c>
      <c r="E432" s="63" t="str">
        <f t="shared" ref="E432:F432" si="210">E189</f>
        <v>PJM_RocklandElec</v>
      </c>
      <c r="F432" s="63">
        <f t="shared" si="210"/>
        <v>2030</v>
      </c>
      <c r="G432" s="7">
        <v>0</v>
      </c>
      <c r="H432" s="2">
        <f>IFERROR((1-G432)*VLOOKUP(E432&amp;F432,RPS_to_clean_capacity!$AZ$2:$BF$218,7,FALSE)+G432*VLOOKUP(E432&amp;F432,RPS_to_clean_capacity!$AC$2:$AI$218,7,FALSE),0)</f>
        <v>77.193939937627107</v>
      </c>
      <c r="I432" s="63">
        <f t="shared" si="146"/>
        <v>9999</v>
      </c>
      <c r="J432" s="63">
        <v>0</v>
      </c>
      <c r="K432" s="63"/>
      <c r="L432" s="63"/>
      <c r="M432" s="63"/>
      <c r="N432" s="63">
        <f t="shared" si="147"/>
        <v>9.01E-2</v>
      </c>
      <c r="O432" s="63">
        <v>0</v>
      </c>
      <c r="P432" s="63" t="s">
        <v>12</v>
      </c>
      <c r="Q432" s="63" t="str">
        <f>VLOOKUP(E432,mappings!$C$1:$K$22,6,FALSE)&amp;"-"&amp;D432</f>
        <v>EMAAC-clean_capacity_types</v>
      </c>
      <c r="R432" s="63">
        <f t="shared" si="148"/>
        <v>3</v>
      </c>
      <c r="S432" s="34">
        <f>VLOOKUP(E432&amp;F432,RPS_to_clean_capacity!$AC$2:$AM$218,11,FALSE)</f>
        <v>1.3006710614524516E-2</v>
      </c>
      <c r="T432" s="63">
        <f t="shared" si="149"/>
        <v>1</v>
      </c>
    </row>
    <row r="433" spans="1:20" x14ac:dyDescent="0.2">
      <c r="A433" s="63" t="str">
        <f t="shared" si="144"/>
        <v>PJM_RocklandElec-clean_capacity_types</v>
      </c>
      <c r="B433" s="63" t="str">
        <f t="shared" si="150"/>
        <v>clean_capacity</v>
      </c>
      <c r="C433" s="63" t="str">
        <f t="shared" si="160"/>
        <v>PJM_RocklandElec</v>
      </c>
      <c r="D433" s="63" t="str">
        <f t="shared" si="151"/>
        <v>clean_capacity_types</v>
      </c>
      <c r="E433" s="63" t="str">
        <f t="shared" ref="E433:F433" si="211">E190</f>
        <v>PJM_RocklandElec</v>
      </c>
      <c r="F433" s="63">
        <f t="shared" si="211"/>
        <v>2031</v>
      </c>
      <c r="G433" s="7">
        <v>0</v>
      </c>
      <c r="H433" s="2">
        <f>IFERROR((1-G433)*VLOOKUP(E433&amp;F433,RPS_to_clean_capacity!$AZ$2:$BF$218,7,FALSE)+G433*VLOOKUP(E433&amp;F433,RPS_to_clean_capacity!$AC$2:$AI$218,7,FALSE),0)</f>
        <v>0</v>
      </c>
      <c r="I433" s="63">
        <f t="shared" si="146"/>
        <v>9999</v>
      </c>
      <c r="J433" s="63">
        <v>0</v>
      </c>
      <c r="K433" s="63"/>
      <c r="L433" s="63"/>
      <c r="M433" s="63"/>
      <c r="N433" s="63">
        <f t="shared" si="147"/>
        <v>9.01E-2</v>
      </c>
      <c r="O433" s="63">
        <v>0</v>
      </c>
      <c r="P433" s="63" t="s">
        <v>12</v>
      </c>
      <c r="Q433" s="63" t="str">
        <f>VLOOKUP(E433,mappings!$C$1:$K$22,6,FALSE)&amp;"-"&amp;D433</f>
        <v>EMAAC-clean_capacity_types</v>
      </c>
      <c r="R433" s="63">
        <f t="shared" si="148"/>
        <v>3</v>
      </c>
      <c r="S433" s="34"/>
      <c r="T433" s="63">
        <f t="shared" si="149"/>
        <v>1</v>
      </c>
    </row>
    <row r="434" spans="1:20" x14ac:dyDescent="0.2">
      <c r="A434" s="63" t="str">
        <f t="shared" si="144"/>
        <v>MISO4-clean_capacity_types</v>
      </c>
      <c r="B434" s="63" t="str">
        <f t="shared" si="150"/>
        <v>clean_capacity</v>
      </c>
      <c r="C434" s="63" t="str">
        <f t="shared" si="160"/>
        <v>MISO4</v>
      </c>
      <c r="D434" s="63" t="str">
        <f t="shared" si="151"/>
        <v>clean_capacity_types</v>
      </c>
      <c r="E434" s="63" t="str">
        <f t="shared" ref="E434:F434" si="212">E191</f>
        <v>MISO4</v>
      </c>
      <c r="F434" s="63">
        <f t="shared" si="212"/>
        <v>2023</v>
      </c>
      <c r="G434" s="7">
        <v>0</v>
      </c>
      <c r="H434" s="2">
        <f>IFERROR((1-G434)*VLOOKUP(E434&amp;F434,RPS_to_clean_capacity!$AZ$2:$BF$218,7,FALSE)+G434*VLOOKUP(E434&amp;F434,RPS_to_clean_capacity!$AC$2:$AI$218,7,FALSE),0)</f>
        <v>2517.8518389999999</v>
      </c>
      <c r="I434" s="63">
        <f t="shared" si="146"/>
        <v>0</v>
      </c>
      <c r="J434" s="63">
        <v>0</v>
      </c>
      <c r="K434" s="63"/>
      <c r="L434" s="63"/>
      <c r="M434" s="63"/>
      <c r="N434" s="63">
        <f t="shared" si="147"/>
        <v>9.01E-2</v>
      </c>
      <c r="O434" s="63">
        <v>0</v>
      </c>
      <c r="P434" s="63" t="s">
        <v>12</v>
      </c>
      <c r="Q434" s="63"/>
      <c r="R434" s="63">
        <f t="shared" si="148"/>
        <v>0</v>
      </c>
      <c r="S434" s="63"/>
      <c r="T434" s="63">
        <f t="shared" si="149"/>
        <v>1</v>
      </c>
    </row>
    <row r="435" spans="1:20" x14ac:dyDescent="0.2">
      <c r="A435" s="63" t="str">
        <f t="shared" si="144"/>
        <v>MISO4-clean_capacity_types</v>
      </c>
      <c r="B435" s="63" t="str">
        <f t="shared" si="150"/>
        <v>clean_capacity</v>
      </c>
      <c r="C435" s="63" t="str">
        <f t="shared" si="160"/>
        <v>MISO4</v>
      </c>
      <c r="D435" s="63" t="str">
        <f t="shared" si="151"/>
        <v>clean_capacity_types</v>
      </c>
      <c r="E435" s="63" t="str">
        <f t="shared" ref="E435:F435" si="213">E192</f>
        <v>MISO4</v>
      </c>
      <c r="F435" s="63">
        <f t="shared" si="213"/>
        <v>2024</v>
      </c>
      <c r="G435" s="7">
        <v>0</v>
      </c>
      <c r="H435" s="2">
        <f>IFERROR((1-G435)*VLOOKUP(E435&amp;F435,RPS_to_clean_capacity!$AZ$2:$BF$218,7,FALSE)+G435*VLOOKUP(E435&amp;F435,RPS_to_clean_capacity!$AC$2:$AI$218,7,FALSE),0)</f>
        <v>2593.0687390000003</v>
      </c>
      <c r="I435" s="63">
        <f t="shared" si="146"/>
        <v>0</v>
      </c>
      <c r="J435" s="63">
        <v>0</v>
      </c>
      <c r="K435" s="63"/>
      <c r="L435" s="63"/>
      <c r="M435" s="63"/>
      <c r="N435" s="63">
        <f t="shared" si="147"/>
        <v>9.01E-2</v>
      </c>
      <c r="O435" s="63">
        <v>0</v>
      </c>
      <c r="P435" s="63" t="s">
        <v>12</v>
      </c>
      <c r="Q435" s="63"/>
      <c r="R435" s="63">
        <f t="shared" si="148"/>
        <v>0</v>
      </c>
      <c r="S435" s="63"/>
      <c r="T435" s="63">
        <f t="shared" si="149"/>
        <v>1</v>
      </c>
    </row>
    <row r="436" spans="1:20" x14ac:dyDescent="0.2">
      <c r="A436" s="63" t="str">
        <f t="shared" si="144"/>
        <v>MISO4-clean_capacity_types</v>
      </c>
      <c r="B436" s="63" t="str">
        <f t="shared" si="150"/>
        <v>clean_capacity</v>
      </c>
      <c r="C436" s="63" t="str">
        <f t="shared" si="160"/>
        <v>MISO4</v>
      </c>
      <c r="D436" s="63" t="str">
        <f t="shared" si="151"/>
        <v>clean_capacity_types</v>
      </c>
      <c r="E436" s="63" t="str">
        <f t="shared" ref="E436:F436" si="214">E193</f>
        <v>MISO4</v>
      </c>
      <c r="F436" s="63">
        <f t="shared" si="214"/>
        <v>2025</v>
      </c>
      <c r="G436" s="7">
        <v>0</v>
      </c>
      <c r="H436" s="2">
        <f>IFERROR((1-G436)*VLOOKUP(E436&amp;F436,RPS_to_clean_capacity!$AZ$2:$BF$218,7,FALSE)+G436*VLOOKUP(E436&amp;F436,RPS_to_clean_capacity!$AC$2:$AI$218,7,FALSE),0)</f>
        <v>3173.0859390000001</v>
      </c>
      <c r="I436" s="63">
        <f t="shared" si="146"/>
        <v>0</v>
      </c>
      <c r="J436" s="63">
        <v>0</v>
      </c>
      <c r="K436" s="63"/>
      <c r="L436" s="63"/>
      <c r="M436" s="63"/>
      <c r="N436" s="63">
        <f t="shared" si="147"/>
        <v>9.01E-2</v>
      </c>
      <c r="O436" s="63">
        <v>0</v>
      </c>
      <c r="P436" s="63" t="s">
        <v>12</v>
      </c>
      <c r="Q436" s="63"/>
      <c r="R436" s="63">
        <f t="shared" si="148"/>
        <v>0</v>
      </c>
      <c r="S436" s="63"/>
      <c r="T436" s="63">
        <f t="shared" si="149"/>
        <v>1</v>
      </c>
    </row>
    <row r="437" spans="1:20" x14ac:dyDescent="0.2">
      <c r="A437" s="63" t="str">
        <f t="shared" si="144"/>
        <v>MISO4-clean_capacity_types</v>
      </c>
      <c r="B437" s="63" t="str">
        <f t="shared" si="150"/>
        <v>clean_capacity</v>
      </c>
      <c r="C437" s="63" t="str">
        <f t="shared" si="160"/>
        <v>MISO4</v>
      </c>
      <c r="D437" s="63" t="str">
        <f t="shared" si="151"/>
        <v>clean_capacity_types</v>
      </c>
      <c r="E437" s="63" t="str">
        <f t="shared" ref="E437:F437" si="215">E194</f>
        <v>MISO4</v>
      </c>
      <c r="F437" s="63">
        <f t="shared" si="215"/>
        <v>2026</v>
      </c>
      <c r="G437" s="7">
        <v>0</v>
      </c>
      <c r="H437" s="2">
        <f>IFERROR((1-G437)*VLOOKUP(E437&amp;F437,RPS_to_clean_capacity!$AZ$2:$BF$218,7,FALSE)+G437*VLOOKUP(E437&amp;F437,RPS_to_clean_capacity!$AC$2:$AI$218,7,FALSE),0)</f>
        <v>3750.92293899999</v>
      </c>
      <c r="I437" s="63">
        <f t="shared" si="146"/>
        <v>0</v>
      </c>
      <c r="J437" s="63">
        <v>0</v>
      </c>
      <c r="K437" s="63"/>
      <c r="L437" s="63"/>
      <c r="M437" s="63"/>
      <c r="N437" s="63">
        <f t="shared" si="147"/>
        <v>9.01E-2</v>
      </c>
      <c r="O437" s="63">
        <v>0</v>
      </c>
      <c r="P437" s="63" t="s">
        <v>12</v>
      </c>
      <c r="Q437" s="63"/>
      <c r="R437" s="63">
        <f t="shared" si="148"/>
        <v>0</v>
      </c>
      <c r="S437" s="63"/>
      <c r="T437" s="63">
        <f t="shared" si="149"/>
        <v>1</v>
      </c>
    </row>
    <row r="438" spans="1:20" x14ac:dyDescent="0.2">
      <c r="A438" s="63" t="str">
        <f t="shared" ref="A438:A487" si="216">E438&amp;"-"&amp;D438</f>
        <v>MISO4-clean_capacity_types</v>
      </c>
      <c r="B438" s="63" t="str">
        <f t="shared" si="150"/>
        <v>clean_capacity</v>
      </c>
      <c r="C438" s="63" t="str">
        <f t="shared" si="160"/>
        <v>MISO4</v>
      </c>
      <c r="D438" s="63" t="str">
        <f t="shared" si="151"/>
        <v>clean_capacity_types</v>
      </c>
      <c r="E438" s="63" t="str">
        <f t="shared" ref="E438:F438" si="217">E195</f>
        <v>MISO4</v>
      </c>
      <c r="F438" s="63">
        <f t="shared" si="217"/>
        <v>2027</v>
      </c>
      <c r="G438" s="7">
        <v>0</v>
      </c>
      <c r="H438" s="2">
        <f>IFERROR((1-G438)*VLOOKUP(E438&amp;F438,RPS_to_clean_capacity!$AZ$2:$BF$218,7,FALSE)+G438*VLOOKUP(E438&amp;F438,RPS_to_clean_capacity!$AC$2:$AI$218,7,FALSE),0)</f>
        <v>4336.3906389999902</v>
      </c>
      <c r="I438" s="63">
        <f t="shared" ref="I438:I487" si="218">I195</f>
        <v>0</v>
      </c>
      <c r="J438" s="63">
        <v>0</v>
      </c>
      <c r="K438" s="63"/>
      <c r="L438" s="63"/>
      <c r="M438" s="63"/>
      <c r="N438" s="63">
        <f t="shared" ref="N438:N487" si="219">N195</f>
        <v>9.01E-2</v>
      </c>
      <c r="O438" s="63">
        <v>0</v>
      </c>
      <c r="P438" s="63" t="s">
        <v>12</v>
      </c>
      <c r="Q438" s="63"/>
      <c r="R438" s="63">
        <f t="shared" ref="R438:R487" si="220">R195</f>
        <v>0</v>
      </c>
      <c r="S438" s="63"/>
      <c r="T438" s="63">
        <f t="shared" ref="T438:T487" si="221">IF(COUNTIF($Q$245:$Q$487,A438)=0,1,0)</f>
        <v>1</v>
      </c>
    </row>
    <row r="439" spans="1:20" x14ac:dyDescent="0.2">
      <c r="A439" s="63" t="str">
        <f t="shared" si="216"/>
        <v>MISO4-clean_capacity_types</v>
      </c>
      <c r="B439" s="63" t="str">
        <f t="shared" ref="B439:B487" si="222">B438</f>
        <v>clean_capacity</v>
      </c>
      <c r="C439" s="63" t="str">
        <f t="shared" si="160"/>
        <v>MISO4</v>
      </c>
      <c r="D439" s="63" t="str">
        <f t="shared" ref="D439:D487" si="223">D438</f>
        <v>clean_capacity_types</v>
      </c>
      <c r="E439" s="63" t="str">
        <f t="shared" ref="E439:F439" si="224">E196</f>
        <v>MISO4</v>
      </c>
      <c r="F439" s="63">
        <f t="shared" si="224"/>
        <v>2028</v>
      </c>
      <c r="G439" s="7">
        <v>0</v>
      </c>
      <c r="H439" s="2">
        <f>IFERROR((1-G439)*VLOOKUP(E439&amp;F439,RPS_to_clean_capacity!$AZ$2:$BF$218,7,FALSE)+G439*VLOOKUP(E439&amp;F439,RPS_to_clean_capacity!$AC$2:$AI$218,7,FALSE),0)</f>
        <v>4451.20748966666</v>
      </c>
      <c r="I439" s="63">
        <f t="shared" si="218"/>
        <v>0</v>
      </c>
      <c r="J439" s="63">
        <v>0</v>
      </c>
      <c r="K439" s="63"/>
      <c r="L439" s="63"/>
      <c r="M439" s="63"/>
      <c r="N439" s="63">
        <f t="shared" si="219"/>
        <v>9.01E-2</v>
      </c>
      <c r="O439" s="63">
        <v>0</v>
      </c>
      <c r="P439" s="63" t="s">
        <v>12</v>
      </c>
      <c r="Q439" s="63"/>
      <c r="R439" s="63">
        <f t="shared" si="220"/>
        <v>0</v>
      </c>
      <c r="S439" s="63"/>
      <c r="T439" s="63">
        <f t="shared" si="221"/>
        <v>1</v>
      </c>
    </row>
    <row r="440" spans="1:20" x14ac:dyDescent="0.2">
      <c r="A440" s="63" t="str">
        <f t="shared" si="216"/>
        <v>MISO4-clean_capacity_types</v>
      </c>
      <c r="B440" s="63" t="str">
        <f t="shared" si="222"/>
        <v>clean_capacity</v>
      </c>
      <c r="C440" s="63" t="str">
        <f t="shared" si="160"/>
        <v>MISO4</v>
      </c>
      <c r="D440" s="63" t="str">
        <f t="shared" si="223"/>
        <v>clean_capacity_types</v>
      </c>
      <c r="E440" s="63" t="str">
        <f t="shared" ref="E440:F440" si="225">E197</f>
        <v>MISO4</v>
      </c>
      <c r="F440" s="63">
        <f t="shared" si="225"/>
        <v>2029</v>
      </c>
      <c r="G440" s="7">
        <v>0</v>
      </c>
      <c r="H440" s="2">
        <f>IFERROR((1-G440)*VLOOKUP(E440&amp;F440,RPS_to_clean_capacity!$AZ$2:$BF$218,7,FALSE)+G440*VLOOKUP(E440&amp;F440,RPS_to_clean_capacity!$AC$2:$AI$218,7,FALSE),0)</f>
        <v>4558.39364033333</v>
      </c>
      <c r="I440" s="63">
        <f t="shared" si="218"/>
        <v>0</v>
      </c>
      <c r="J440" s="63">
        <v>0</v>
      </c>
      <c r="K440" s="63"/>
      <c r="L440" s="63"/>
      <c r="M440" s="63"/>
      <c r="N440" s="63">
        <f t="shared" si="219"/>
        <v>9.01E-2</v>
      </c>
      <c r="O440" s="63">
        <v>0</v>
      </c>
      <c r="P440" s="63" t="s">
        <v>12</v>
      </c>
      <c r="Q440" s="63"/>
      <c r="R440" s="63">
        <f t="shared" si="220"/>
        <v>0</v>
      </c>
      <c r="S440" s="63"/>
      <c r="T440" s="63">
        <f t="shared" si="221"/>
        <v>1</v>
      </c>
    </row>
    <row r="441" spans="1:20" x14ac:dyDescent="0.2">
      <c r="A441" s="63" t="str">
        <f t="shared" si="216"/>
        <v>MISO4-clean_capacity_types</v>
      </c>
      <c r="B441" s="63" t="str">
        <f t="shared" si="222"/>
        <v>clean_capacity</v>
      </c>
      <c r="C441" s="63" t="str">
        <f t="shared" si="160"/>
        <v>MISO4</v>
      </c>
      <c r="D441" s="63" t="str">
        <f t="shared" si="223"/>
        <v>clean_capacity_types</v>
      </c>
      <c r="E441" s="63" t="str">
        <f t="shared" ref="E441:F441" si="226">E198</f>
        <v>MISO4</v>
      </c>
      <c r="F441" s="63">
        <f t="shared" si="226"/>
        <v>2030</v>
      </c>
      <c r="G441" s="7">
        <v>0</v>
      </c>
      <c r="H441" s="2">
        <f>IFERROR((1-G441)*VLOOKUP(E441&amp;F441,RPS_to_clean_capacity!$AZ$2:$BF$218,7,FALSE)+G441*VLOOKUP(E441&amp;F441,RPS_to_clean_capacity!$AC$2:$AI$218,7,FALSE),0)</f>
        <v>4665.5797910000001</v>
      </c>
      <c r="I441" s="63">
        <f t="shared" si="218"/>
        <v>0</v>
      </c>
      <c r="J441" s="63">
        <v>0</v>
      </c>
      <c r="K441" s="63"/>
      <c r="L441" s="63"/>
      <c r="M441" s="63"/>
      <c r="N441" s="63">
        <f t="shared" si="219"/>
        <v>9.01E-2</v>
      </c>
      <c r="O441" s="63">
        <v>0</v>
      </c>
      <c r="P441" s="63" t="s">
        <v>12</v>
      </c>
      <c r="Q441" s="63"/>
      <c r="R441" s="63">
        <f t="shared" si="220"/>
        <v>0</v>
      </c>
      <c r="S441" s="63"/>
      <c r="T441" s="63">
        <f t="shared" si="221"/>
        <v>1</v>
      </c>
    </row>
    <row r="442" spans="1:20" x14ac:dyDescent="0.2">
      <c r="A442" s="63" t="str">
        <f t="shared" si="216"/>
        <v>MISO4-clean_capacity_types</v>
      </c>
      <c r="B442" s="63" t="str">
        <f t="shared" si="222"/>
        <v>clean_capacity</v>
      </c>
      <c r="C442" s="63" t="str">
        <f t="shared" si="160"/>
        <v>MISO4</v>
      </c>
      <c r="D442" s="63" t="str">
        <f t="shared" si="223"/>
        <v>clean_capacity_types</v>
      </c>
      <c r="E442" s="63" t="str">
        <f t="shared" ref="E442:F442" si="227">E199</f>
        <v>MISO4</v>
      </c>
      <c r="F442" s="63">
        <f t="shared" si="227"/>
        <v>2031</v>
      </c>
      <c r="G442" s="7">
        <v>0</v>
      </c>
      <c r="H442" s="2">
        <f>IFERROR((1-G442)*VLOOKUP(E442&amp;F442,RPS_to_clean_capacity!$AZ$2:$BF$218,7,FALSE)+G442*VLOOKUP(E442&amp;F442,RPS_to_clean_capacity!$AC$2:$AI$218,7,FALSE),0)</f>
        <v>0</v>
      </c>
      <c r="I442" s="63">
        <f t="shared" si="218"/>
        <v>0</v>
      </c>
      <c r="J442" s="63">
        <v>0</v>
      </c>
      <c r="K442" s="63"/>
      <c r="L442" s="63"/>
      <c r="M442" s="63"/>
      <c r="N442" s="63">
        <f t="shared" si="219"/>
        <v>9.01E-2</v>
      </c>
      <c r="O442" s="63">
        <v>0</v>
      </c>
      <c r="P442" s="63" t="s">
        <v>12</v>
      </c>
      <c r="Q442" s="63"/>
      <c r="R442" s="63">
        <f t="shared" si="220"/>
        <v>0</v>
      </c>
      <c r="S442" s="63"/>
      <c r="T442" s="63">
        <f t="shared" si="221"/>
        <v>1</v>
      </c>
    </row>
    <row r="443" spans="1:20" x14ac:dyDescent="0.2">
      <c r="A443" s="63" t="str">
        <f t="shared" si="216"/>
        <v>MAAC-clean_capacity_types</v>
      </c>
      <c r="B443" s="63" t="str">
        <f t="shared" si="222"/>
        <v>clean_capacity</v>
      </c>
      <c r="D443" s="63" t="str">
        <f t="shared" si="223"/>
        <v>clean_capacity_types</v>
      </c>
      <c r="E443" s="63" t="str">
        <f t="shared" ref="E443:F443" si="228">E200</f>
        <v>MAAC</v>
      </c>
      <c r="F443" s="63">
        <f t="shared" si="228"/>
        <v>2023</v>
      </c>
      <c r="G443" s="7">
        <v>0</v>
      </c>
      <c r="H443" s="2">
        <f>IFERROR((1-G443)*VLOOKUP(E443&amp;F443,RPS_to_clean_capacity!$AZ$2:$BF$218,7,FALSE)+G443*VLOOKUP(E443&amp;F443,RPS_to_clean_capacity!$AC$2:$AI$218,7,FALSE),0)</f>
        <v>22298.121658901284</v>
      </c>
      <c r="I443" s="63">
        <f t="shared" si="218"/>
        <v>13676</v>
      </c>
      <c r="J443" s="63">
        <v>0</v>
      </c>
      <c r="K443" s="63"/>
      <c r="L443" s="63"/>
      <c r="M443" s="63"/>
      <c r="N443" s="63">
        <f t="shared" si="219"/>
        <v>9.01E-2</v>
      </c>
      <c r="O443" s="63">
        <v>0</v>
      </c>
      <c r="P443" s="63" t="s">
        <v>12</v>
      </c>
      <c r="Q443" s="63" t="str">
        <f>A245</f>
        <v>RTO-clean_capacity_types</v>
      </c>
      <c r="R443" s="63">
        <f t="shared" si="220"/>
        <v>1</v>
      </c>
      <c r="S443" s="34">
        <f>VLOOKUP(E443&amp;F443,RPS_to_clean_capacity!$AC$2:$AM$218,11,FALSE)</f>
        <v>0.38051897778261873</v>
      </c>
      <c r="T443" s="63">
        <f t="shared" si="221"/>
        <v>0</v>
      </c>
    </row>
    <row r="444" spans="1:20" x14ac:dyDescent="0.2">
      <c r="A444" s="63" t="str">
        <f t="shared" si="216"/>
        <v>MAAC-clean_capacity_types</v>
      </c>
      <c r="B444" s="63" t="str">
        <f t="shared" si="222"/>
        <v>clean_capacity</v>
      </c>
      <c r="D444" s="63" t="str">
        <f t="shared" si="223"/>
        <v>clean_capacity_types</v>
      </c>
      <c r="E444" s="63" t="str">
        <f t="shared" ref="E444:F444" si="229">E201</f>
        <v>MAAC</v>
      </c>
      <c r="F444" s="63">
        <f t="shared" si="229"/>
        <v>2024</v>
      </c>
      <c r="G444" s="7">
        <v>0</v>
      </c>
      <c r="H444" s="2">
        <f>IFERROR((1-G444)*VLOOKUP(E444&amp;F444,RPS_to_clean_capacity!$AZ$2:$BF$218,7,FALSE)+G444*VLOOKUP(E444&amp;F444,RPS_to_clean_capacity!$AC$2:$AI$218,7,FALSE),0)</f>
        <v>23464.900229243412</v>
      </c>
      <c r="I444" s="63">
        <f t="shared" si="218"/>
        <v>13676</v>
      </c>
      <c r="J444" s="63">
        <v>0</v>
      </c>
      <c r="K444" s="63"/>
      <c r="L444" s="63"/>
      <c r="M444" s="63"/>
      <c r="N444" s="63">
        <f t="shared" si="219"/>
        <v>9.01E-2</v>
      </c>
      <c r="O444" s="63">
        <v>0</v>
      </c>
      <c r="P444" s="63" t="s">
        <v>12</v>
      </c>
      <c r="Q444" s="63" t="str">
        <f t="shared" ref="Q444:Q451" si="230">A246</f>
        <v>RTO-clean_capacity_types</v>
      </c>
      <c r="R444" s="63">
        <f t="shared" si="220"/>
        <v>1</v>
      </c>
      <c r="S444" s="34">
        <f>VLOOKUP(E444&amp;F444,RPS_to_clean_capacity!$AC$2:$AM$218,11,FALSE)</f>
        <v>0.3891867607552435</v>
      </c>
      <c r="T444" s="63">
        <f t="shared" si="221"/>
        <v>0</v>
      </c>
    </row>
    <row r="445" spans="1:20" x14ac:dyDescent="0.2">
      <c r="A445" s="63" t="str">
        <f t="shared" si="216"/>
        <v>MAAC-clean_capacity_types</v>
      </c>
      <c r="B445" s="63" t="str">
        <f t="shared" si="222"/>
        <v>clean_capacity</v>
      </c>
      <c r="D445" s="63" t="str">
        <f t="shared" si="223"/>
        <v>clean_capacity_types</v>
      </c>
      <c r="E445" s="63" t="str">
        <f t="shared" ref="E445:F445" si="231">E202</f>
        <v>MAAC</v>
      </c>
      <c r="F445" s="63">
        <f t="shared" si="231"/>
        <v>2025</v>
      </c>
      <c r="G445" s="7">
        <v>0</v>
      </c>
      <c r="H445" s="2">
        <f>IFERROR((1-G445)*VLOOKUP(E445&amp;F445,RPS_to_clean_capacity!$AZ$2:$BF$218,7,FALSE)+G445*VLOOKUP(E445&amp;F445,RPS_to_clean_capacity!$AC$2:$AI$218,7,FALSE),0)</f>
        <v>24403.582448351499</v>
      </c>
      <c r="I445" s="63">
        <f t="shared" si="218"/>
        <v>13676</v>
      </c>
      <c r="J445" s="63">
        <v>0</v>
      </c>
      <c r="K445" s="63"/>
      <c r="L445" s="63"/>
      <c r="M445" s="63"/>
      <c r="N445" s="63">
        <f t="shared" si="219"/>
        <v>9.01E-2</v>
      </c>
      <c r="O445" s="63">
        <v>0</v>
      </c>
      <c r="P445" s="63" t="s">
        <v>12</v>
      </c>
      <c r="Q445" s="63" t="str">
        <f t="shared" si="230"/>
        <v>RTO-clean_capacity_types</v>
      </c>
      <c r="R445" s="63">
        <f t="shared" si="220"/>
        <v>1</v>
      </c>
      <c r="S445" s="34">
        <f>VLOOKUP(E445&amp;F445,RPS_to_clean_capacity!$AC$2:$AM$218,11,FALSE)</f>
        <v>0.40383719715362232</v>
      </c>
      <c r="T445" s="63">
        <f t="shared" si="221"/>
        <v>0</v>
      </c>
    </row>
    <row r="446" spans="1:20" x14ac:dyDescent="0.2">
      <c r="A446" s="63" t="str">
        <f t="shared" si="216"/>
        <v>MAAC-clean_capacity_types</v>
      </c>
      <c r="B446" s="63" t="str">
        <f t="shared" si="222"/>
        <v>clean_capacity</v>
      </c>
      <c r="D446" s="63" t="str">
        <f t="shared" si="223"/>
        <v>clean_capacity_types</v>
      </c>
      <c r="E446" s="63" t="str">
        <f t="shared" ref="E446:F446" si="232">E203</f>
        <v>MAAC</v>
      </c>
      <c r="F446" s="63">
        <f t="shared" si="232"/>
        <v>2026</v>
      </c>
      <c r="G446" s="7">
        <v>0</v>
      </c>
      <c r="H446" s="2">
        <f>IFERROR((1-G446)*VLOOKUP(E446&amp;F446,RPS_to_clean_capacity!$AZ$2:$BF$218,7,FALSE)+G446*VLOOKUP(E446&amp;F446,RPS_to_clean_capacity!$AC$2:$AI$218,7,FALSE),0)</f>
        <v>25176.979699778945</v>
      </c>
      <c r="I446" s="63">
        <f t="shared" si="218"/>
        <v>13676</v>
      </c>
      <c r="J446" s="63">
        <v>0</v>
      </c>
      <c r="K446" s="63"/>
      <c r="L446" s="63"/>
      <c r="M446" s="63"/>
      <c r="N446" s="63">
        <f t="shared" si="219"/>
        <v>9.01E-2</v>
      </c>
      <c r="O446" s="63">
        <v>0</v>
      </c>
      <c r="P446" s="63" t="s">
        <v>12</v>
      </c>
      <c r="Q446" s="63" t="str">
        <f t="shared" si="230"/>
        <v>RTO-clean_capacity_types</v>
      </c>
      <c r="R446" s="63">
        <f t="shared" si="220"/>
        <v>1</v>
      </c>
      <c r="S446" s="34">
        <f>VLOOKUP(E446&amp;F446,RPS_to_clean_capacity!$AC$2:$AM$218,11,FALSE)</f>
        <v>0.40265804787953635</v>
      </c>
      <c r="T446" s="63">
        <f t="shared" si="221"/>
        <v>0</v>
      </c>
    </row>
    <row r="447" spans="1:20" x14ac:dyDescent="0.2">
      <c r="A447" s="63" t="str">
        <f t="shared" si="216"/>
        <v>MAAC-clean_capacity_types</v>
      </c>
      <c r="B447" s="63" t="str">
        <f t="shared" si="222"/>
        <v>clean_capacity</v>
      </c>
      <c r="D447" s="63" t="str">
        <f t="shared" si="223"/>
        <v>clean_capacity_types</v>
      </c>
      <c r="E447" s="63" t="str">
        <f t="shared" ref="E447:F447" si="233">E204</f>
        <v>MAAC</v>
      </c>
      <c r="F447" s="63">
        <f t="shared" si="233"/>
        <v>2027</v>
      </c>
      <c r="G447" s="7">
        <v>0</v>
      </c>
      <c r="H447" s="2">
        <f>IFERROR((1-G447)*VLOOKUP(E447&amp;F447,RPS_to_clean_capacity!$AZ$2:$BF$218,7,FALSE)+G447*VLOOKUP(E447&amp;F447,RPS_to_clean_capacity!$AC$2:$AI$218,7,FALSE),0)</f>
        <v>25873.396566754087</v>
      </c>
      <c r="I447" s="63">
        <f t="shared" si="218"/>
        <v>13676</v>
      </c>
      <c r="J447" s="63">
        <v>0</v>
      </c>
      <c r="K447" s="63"/>
      <c r="L447" s="63"/>
      <c r="M447" s="63"/>
      <c r="N447" s="63">
        <f t="shared" si="219"/>
        <v>9.01E-2</v>
      </c>
      <c r="O447" s="63">
        <v>0</v>
      </c>
      <c r="P447" s="63" t="s">
        <v>12</v>
      </c>
      <c r="Q447" s="63" t="str">
        <f t="shared" si="230"/>
        <v>RTO-clean_capacity_types</v>
      </c>
      <c r="R447" s="63">
        <f t="shared" si="220"/>
        <v>1</v>
      </c>
      <c r="S447" s="34">
        <f>VLOOKUP(E447&amp;F447,RPS_to_clean_capacity!$AC$2:$AM$218,11,FALSE)</f>
        <v>0.42612047044287915</v>
      </c>
      <c r="T447" s="63">
        <f t="shared" si="221"/>
        <v>0</v>
      </c>
    </row>
    <row r="448" spans="1:20" x14ac:dyDescent="0.2">
      <c r="A448" s="63" t="str">
        <f t="shared" si="216"/>
        <v>MAAC-clean_capacity_types</v>
      </c>
      <c r="B448" s="63" t="str">
        <f t="shared" si="222"/>
        <v>clean_capacity</v>
      </c>
      <c r="D448" s="63" t="str">
        <f t="shared" si="223"/>
        <v>clean_capacity_types</v>
      </c>
      <c r="E448" s="63" t="str">
        <f t="shared" ref="E448:F448" si="234">E205</f>
        <v>MAAC</v>
      </c>
      <c r="F448" s="63">
        <f t="shared" si="234"/>
        <v>2028</v>
      </c>
      <c r="G448" s="7">
        <v>0</v>
      </c>
      <c r="H448" s="2">
        <f>IFERROR((1-G448)*VLOOKUP(E448&amp;F448,RPS_to_clean_capacity!$AZ$2:$BF$218,7,FALSE)+G448*VLOOKUP(E448&amp;F448,RPS_to_clean_capacity!$AC$2:$AI$218,7,FALSE),0)</f>
        <v>26311.339353116029</v>
      </c>
      <c r="I448" s="63">
        <f t="shared" si="218"/>
        <v>13676</v>
      </c>
      <c r="J448" s="63">
        <v>0</v>
      </c>
      <c r="K448" s="63"/>
      <c r="L448" s="63"/>
      <c r="M448" s="63"/>
      <c r="N448" s="63">
        <f t="shared" si="219"/>
        <v>9.01E-2</v>
      </c>
      <c r="O448" s="63">
        <v>0</v>
      </c>
      <c r="P448" s="63" t="s">
        <v>12</v>
      </c>
      <c r="Q448" s="63" t="str">
        <f t="shared" si="230"/>
        <v>RTO-clean_capacity_types</v>
      </c>
      <c r="R448" s="63">
        <f t="shared" si="220"/>
        <v>1</v>
      </c>
      <c r="S448" s="34">
        <f>VLOOKUP(E448&amp;F448,RPS_to_clean_capacity!$AC$2:$AM$218,11,FALSE)</f>
        <v>0.42452961928168004</v>
      </c>
      <c r="T448" s="63">
        <f t="shared" si="221"/>
        <v>0</v>
      </c>
    </row>
    <row r="449" spans="1:20" x14ac:dyDescent="0.2">
      <c r="A449" s="63" t="str">
        <f t="shared" si="216"/>
        <v>MAAC-clean_capacity_types</v>
      </c>
      <c r="B449" s="63" t="str">
        <f t="shared" si="222"/>
        <v>clean_capacity</v>
      </c>
      <c r="D449" s="63" t="str">
        <f t="shared" si="223"/>
        <v>clean_capacity_types</v>
      </c>
      <c r="E449" s="63" t="str">
        <f t="shared" ref="E449:F449" si="235">E206</f>
        <v>MAAC</v>
      </c>
      <c r="F449" s="63">
        <f t="shared" si="235"/>
        <v>2029</v>
      </c>
      <c r="G449" s="7">
        <v>0</v>
      </c>
      <c r="H449" s="2">
        <f>IFERROR((1-G449)*VLOOKUP(E449&amp;F449,RPS_to_clean_capacity!$AZ$2:$BF$218,7,FALSE)+G449*VLOOKUP(E449&amp;F449,RPS_to_clean_capacity!$AC$2:$AI$218,7,FALSE),0)</f>
        <v>26606.204403266936</v>
      </c>
      <c r="I449" s="63">
        <f t="shared" si="218"/>
        <v>13676</v>
      </c>
      <c r="J449" s="63">
        <v>0</v>
      </c>
      <c r="K449" s="63"/>
      <c r="L449" s="63"/>
      <c r="M449" s="63"/>
      <c r="N449" s="63">
        <f t="shared" si="219"/>
        <v>9.01E-2</v>
      </c>
      <c r="O449" s="63">
        <v>0</v>
      </c>
      <c r="P449" s="63" t="s">
        <v>12</v>
      </c>
      <c r="Q449" s="63" t="str">
        <f t="shared" si="230"/>
        <v>RTO-clean_capacity_types</v>
      </c>
      <c r="R449" s="63">
        <f t="shared" si="220"/>
        <v>1</v>
      </c>
      <c r="S449" s="34">
        <f>VLOOKUP(E449&amp;F449,RPS_to_clean_capacity!$AC$2:$AM$218,11,FALSE)</f>
        <v>0.4270703148673714</v>
      </c>
      <c r="T449" s="63">
        <f t="shared" si="221"/>
        <v>0</v>
      </c>
    </row>
    <row r="450" spans="1:20" x14ac:dyDescent="0.2">
      <c r="A450" s="63" t="str">
        <f t="shared" si="216"/>
        <v>MAAC-clean_capacity_types</v>
      </c>
      <c r="B450" s="63" t="str">
        <f t="shared" si="222"/>
        <v>clean_capacity</v>
      </c>
      <c r="D450" s="63" t="str">
        <f t="shared" si="223"/>
        <v>clean_capacity_types</v>
      </c>
      <c r="E450" s="63" t="str">
        <f t="shared" ref="E450:F450" si="236">E207</f>
        <v>MAAC</v>
      </c>
      <c r="F450" s="63">
        <f t="shared" si="236"/>
        <v>2030</v>
      </c>
      <c r="G450" s="7">
        <v>0</v>
      </c>
      <c r="H450" s="2">
        <f>IFERROR((1-G450)*VLOOKUP(E450&amp;F450,RPS_to_clean_capacity!$AZ$2:$BF$218,7,FALSE)+G450*VLOOKUP(E450&amp;F450,RPS_to_clean_capacity!$AC$2:$AI$218,7,FALSE),0)</f>
        <v>27050.669936931488</v>
      </c>
      <c r="I450" s="63">
        <f t="shared" si="218"/>
        <v>13676</v>
      </c>
      <c r="J450" s="63">
        <v>0</v>
      </c>
      <c r="K450" s="63"/>
      <c r="L450" s="63"/>
      <c r="M450" s="63"/>
      <c r="N450" s="63">
        <f t="shared" si="219"/>
        <v>9.01E-2</v>
      </c>
      <c r="O450" s="63">
        <v>0</v>
      </c>
      <c r="P450" s="63" t="s">
        <v>12</v>
      </c>
      <c r="Q450" s="63" t="str">
        <f t="shared" si="230"/>
        <v>RTO-clean_capacity_types</v>
      </c>
      <c r="R450" s="63">
        <f t="shared" si="220"/>
        <v>1</v>
      </c>
      <c r="S450" s="34">
        <f>VLOOKUP(E450&amp;F450,RPS_to_clean_capacity!$AC$2:$AM$218,11,FALSE)</f>
        <v>0.4269359792848183</v>
      </c>
      <c r="T450" s="63">
        <f t="shared" si="221"/>
        <v>0</v>
      </c>
    </row>
    <row r="451" spans="1:20" x14ac:dyDescent="0.2">
      <c r="A451" s="63" t="str">
        <f t="shared" si="216"/>
        <v>MAAC-clean_capacity_types</v>
      </c>
      <c r="B451" s="63" t="str">
        <f t="shared" si="222"/>
        <v>clean_capacity</v>
      </c>
      <c r="D451" s="63" t="str">
        <f t="shared" si="223"/>
        <v>clean_capacity_types</v>
      </c>
      <c r="E451" s="63" t="str">
        <f t="shared" ref="E451:F451" si="237">E208</f>
        <v>MAAC</v>
      </c>
      <c r="F451" s="63">
        <f t="shared" si="237"/>
        <v>2031</v>
      </c>
      <c r="G451" s="7">
        <v>0</v>
      </c>
      <c r="H451" s="2">
        <f>IFERROR((1-G451)*VLOOKUP(E451&amp;F451,RPS_to_clean_capacity!$AZ$2:$BF$218,7,FALSE)+G451*VLOOKUP(E451&amp;F451,RPS_to_clean_capacity!$AC$2:$AI$218,7,FALSE),0)</f>
        <v>0</v>
      </c>
      <c r="I451" s="63">
        <f t="shared" si="218"/>
        <v>13676</v>
      </c>
      <c r="J451" s="63">
        <v>0</v>
      </c>
      <c r="K451" s="63"/>
      <c r="L451" s="63"/>
      <c r="M451" s="63"/>
      <c r="N451" s="63">
        <f t="shared" si="219"/>
        <v>9.01E-2</v>
      </c>
      <c r="O451" s="63">
        <v>0</v>
      </c>
      <c r="P451" s="63" t="s">
        <v>12</v>
      </c>
      <c r="Q451" s="63" t="str">
        <f t="shared" si="230"/>
        <v>RTO-clean_capacity_types</v>
      </c>
      <c r="R451" s="63">
        <f t="shared" si="220"/>
        <v>1</v>
      </c>
      <c r="S451" s="34"/>
      <c r="T451" s="63">
        <f t="shared" si="221"/>
        <v>0</v>
      </c>
    </row>
    <row r="452" spans="1:20" x14ac:dyDescent="0.2">
      <c r="A452" s="63" t="str">
        <f t="shared" si="216"/>
        <v>EMAAC-clean_capacity_types</v>
      </c>
      <c r="B452" s="63" t="str">
        <f t="shared" si="222"/>
        <v>clean_capacity</v>
      </c>
      <c r="D452" s="63" t="str">
        <f t="shared" si="223"/>
        <v>clean_capacity_types</v>
      </c>
      <c r="E452" s="63" t="str">
        <f t="shared" ref="E452:F452" si="238">E209</f>
        <v>EMAAC</v>
      </c>
      <c r="F452" s="63">
        <f t="shared" si="238"/>
        <v>2023</v>
      </c>
      <c r="G452" s="7">
        <v>0</v>
      </c>
      <c r="H452" s="2">
        <f>IFERROR((1-G452)*VLOOKUP(E452&amp;F452,RPS_to_clean_capacity!$AZ$2:$BF$218,7,FALSE)+G452*VLOOKUP(E452&amp;F452,RPS_to_clean_capacity!$AC$2:$AI$218,7,FALSE),0)</f>
        <v>14271.925749886997</v>
      </c>
      <c r="I452" s="63">
        <f t="shared" si="218"/>
        <v>10180</v>
      </c>
      <c r="J452" s="63">
        <v>0</v>
      </c>
      <c r="K452" s="63"/>
      <c r="L452" s="63"/>
      <c r="M452" s="63"/>
      <c r="N452" s="63">
        <f t="shared" si="219"/>
        <v>9.01E-2</v>
      </c>
      <c r="O452" s="63">
        <v>0</v>
      </c>
      <c r="P452" s="63" t="s">
        <v>12</v>
      </c>
      <c r="Q452" s="63" t="str">
        <f>A443</f>
        <v>MAAC-clean_capacity_types</v>
      </c>
      <c r="R452" s="63">
        <f t="shared" si="220"/>
        <v>2</v>
      </c>
      <c r="S452" s="34">
        <f>VLOOKUP(E452&amp;F452,RPS_to_clean_capacity!$AC$2:$AM$218,11,FALSE)</f>
        <v>0.64263729651715229</v>
      </c>
      <c r="T452" s="63">
        <f t="shared" si="221"/>
        <v>0</v>
      </c>
    </row>
    <row r="453" spans="1:20" x14ac:dyDescent="0.2">
      <c r="A453" s="63" t="str">
        <f t="shared" si="216"/>
        <v>EMAAC-clean_capacity_types</v>
      </c>
      <c r="B453" s="63" t="str">
        <f t="shared" si="222"/>
        <v>clean_capacity</v>
      </c>
      <c r="D453" s="63" t="str">
        <f t="shared" si="223"/>
        <v>clean_capacity_types</v>
      </c>
      <c r="E453" s="63" t="str">
        <f t="shared" ref="E453:F453" si="239">E210</f>
        <v>EMAAC</v>
      </c>
      <c r="F453" s="63">
        <f t="shared" si="239"/>
        <v>2024</v>
      </c>
      <c r="G453" s="7">
        <v>0</v>
      </c>
      <c r="H453" s="2">
        <f>IFERROR((1-G453)*VLOOKUP(E453&amp;F453,RPS_to_clean_capacity!$AZ$2:$BF$218,7,FALSE)+G453*VLOOKUP(E453&amp;F453,RPS_to_clean_capacity!$AC$2:$AI$218,7,FALSE),0)</f>
        <v>15417.591339234439</v>
      </c>
      <c r="I453" s="63">
        <f t="shared" si="218"/>
        <v>10180</v>
      </c>
      <c r="J453" s="63">
        <v>0</v>
      </c>
      <c r="K453" s="63"/>
      <c r="L453" s="63"/>
      <c r="M453" s="63"/>
      <c r="N453" s="63">
        <f t="shared" si="219"/>
        <v>9.01E-2</v>
      </c>
      <c r="O453" s="63">
        <v>0</v>
      </c>
      <c r="P453" s="63" t="s">
        <v>12</v>
      </c>
      <c r="Q453" s="63" t="str">
        <f>Q452</f>
        <v>MAAC-clean_capacity_types</v>
      </c>
      <c r="R453" s="63">
        <f t="shared" si="220"/>
        <v>2</v>
      </c>
      <c r="S453" s="34">
        <f>VLOOKUP(E453&amp;F453,RPS_to_clean_capacity!$AC$2:$AM$218,11,FALSE)</f>
        <v>0.65288494974574762</v>
      </c>
      <c r="T453" s="63">
        <f t="shared" si="221"/>
        <v>0</v>
      </c>
    </row>
    <row r="454" spans="1:20" x14ac:dyDescent="0.2">
      <c r="A454" s="63" t="str">
        <f t="shared" si="216"/>
        <v>EMAAC-clean_capacity_types</v>
      </c>
      <c r="B454" s="63" t="str">
        <f t="shared" si="222"/>
        <v>clean_capacity</v>
      </c>
      <c r="D454" s="63" t="str">
        <f t="shared" si="223"/>
        <v>clean_capacity_types</v>
      </c>
      <c r="E454" s="63" t="str">
        <f t="shared" ref="E454:F454" si="240">E211</f>
        <v>EMAAC</v>
      </c>
      <c r="F454" s="63">
        <f t="shared" si="240"/>
        <v>2025</v>
      </c>
      <c r="G454" s="7">
        <v>0</v>
      </c>
      <c r="H454" s="2">
        <f>IFERROR((1-G454)*VLOOKUP(E454&amp;F454,RPS_to_clean_capacity!$AZ$2:$BF$218,7,FALSE)+G454*VLOOKUP(E454&amp;F454,RPS_to_clean_capacity!$AC$2:$AI$218,7,FALSE),0)</f>
        <v>16233.817952017087</v>
      </c>
      <c r="I454" s="63">
        <f t="shared" si="218"/>
        <v>10180</v>
      </c>
      <c r="J454" s="63">
        <v>0</v>
      </c>
      <c r="K454" s="63"/>
      <c r="L454" s="63"/>
      <c r="M454" s="63"/>
      <c r="N454" s="63">
        <f t="shared" si="219"/>
        <v>9.01E-2</v>
      </c>
      <c r="O454" s="63">
        <v>0</v>
      </c>
      <c r="P454" s="63" t="s">
        <v>12</v>
      </c>
      <c r="Q454" s="63" t="str">
        <f t="shared" ref="Q454:Q460" si="241">Q453</f>
        <v>MAAC-clean_capacity_types</v>
      </c>
      <c r="R454" s="63">
        <f t="shared" si="220"/>
        <v>2</v>
      </c>
      <c r="S454" s="34">
        <f>VLOOKUP(E454&amp;F454,RPS_to_clean_capacity!$AC$2:$AM$218,11,FALSE)</f>
        <v>0.67182225208257673</v>
      </c>
      <c r="T454" s="63">
        <f t="shared" si="221"/>
        <v>0</v>
      </c>
    </row>
    <row r="455" spans="1:20" x14ac:dyDescent="0.2">
      <c r="A455" s="63" t="str">
        <f t="shared" si="216"/>
        <v>EMAAC-clean_capacity_types</v>
      </c>
      <c r="B455" s="63" t="str">
        <f t="shared" si="222"/>
        <v>clean_capacity</v>
      </c>
      <c r="D455" s="63" t="str">
        <f t="shared" si="223"/>
        <v>clean_capacity_types</v>
      </c>
      <c r="E455" s="63" t="str">
        <f t="shared" ref="E455:F455" si="242">E212</f>
        <v>EMAAC</v>
      </c>
      <c r="F455" s="63">
        <f t="shared" si="242"/>
        <v>2026</v>
      </c>
      <c r="G455" s="7">
        <v>0</v>
      </c>
      <c r="H455" s="2">
        <f>IFERROR((1-G455)*VLOOKUP(E455&amp;F455,RPS_to_clean_capacity!$AZ$2:$BF$218,7,FALSE)+G455*VLOOKUP(E455&amp;F455,RPS_to_clean_capacity!$AC$2:$AI$218,7,FALSE),0)</f>
        <v>16808.208964100326</v>
      </c>
      <c r="I455" s="63">
        <f t="shared" si="218"/>
        <v>10180</v>
      </c>
      <c r="J455" s="63">
        <v>0</v>
      </c>
      <c r="K455" s="63"/>
      <c r="L455" s="63"/>
      <c r="M455" s="63"/>
      <c r="N455" s="63">
        <f t="shared" si="219"/>
        <v>9.01E-2</v>
      </c>
      <c r="O455" s="63">
        <v>0</v>
      </c>
      <c r="P455" s="63" t="s">
        <v>12</v>
      </c>
      <c r="Q455" s="63" t="str">
        <f t="shared" si="241"/>
        <v>MAAC-clean_capacity_types</v>
      </c>
      <c r="R455" s="63">
        <f t="shared" si="220"/>
        <v>2</v>
      </c>
      <c r="S455" s="34">
        <f>VLOOKUP(E455&amp;F455,RPS_to_clean_capacity!$AC$2:$AM$218,11,FALSE)</f>
        <v>0.66905601800563796</v>
      </c>
      <c r="T455" s="63">
        <f t="shared" si="221"/>
        <v>0</v>
      </c>
    </row>
    <row r="456" spans="1:20" x14ac:dyDescent="0.2">
      <c r="A456" s="63" t="str">
        <f t="shared" si="216"/>
        <v>EMAAC-clean_capacity_types</v>
      </c>
      <c r="B456" s="63" t="str">
        <f t="shared" si="222"/>
        <v>clean_capacity</v>
      </c>
      <c r="D456" s="63" t="str">
        <f t="shared" si="223"/>
        <v>clean_capacity_types</v>
      </c>
      <c r="E456" s="63" t="str">
        <f t="shared" ref="E456:F456" si="243">E213</f>
        <v>EMAAC</v>
      </c>
      <c r="F456" s="63">
        <f t="shared" si="243"/>
        <v>2027</v>
      </c>
      <c r="G456" s="7">
        <v>0</v>
      </c>
      <c r="H456" s="2">
        <f>IFERROR((1-G456)*VLOOKUP(E456&amp;F456,RPS_to_clean_capacity!$AZ$2:$BF$218,7,FALSE)+G456*VLOOKUP(E456&amp;F456,RPS_to_clean_capacity!$AC$2:$AI$218,7,FALSE),0)</f>
        <v>17231.240664370896</v>
      </c>
      <c r="I456" s="63">
        <f t="shared" si="218"/>
        <v>10180</v>
      </c>
      <c r="J456" s="63">
        <v>0</v>
      </c>
      <c r="K456" s="63"/>
      <c r="L456" s="63"/>
      <c r="M456" s="63"/>
      <c r="N456" s="63">
        <f t="shared" si="219"/>
        <v>9.01E-2</v>
      </c>
      <c r="O456" s="63">
        <v>0</v>
      </c>
      <c r="P456" s="63" t="s">
        <v>12</v>
      </c>
      <c r="Q456" s="63" t="str">
        <f t="shared" si="241"/>
        <v>MAAC-clean_capacity_types</v>
      </c>
      <c r="R456" s="63">
        <f t="shared" si="220"/>
        <v>2</v>
      </c>
      <c r="S456" s="34">
        <f>VLOOKUP(E456&amp;F456,RPS_to_clean_capacity!$AC$2:$AM$218,11,FALSE)</f>
        <v>0.66299180142308956</v>
      </c>
      <c r="T456" s="63">
        <f t="shared" si="221"/>
        <v>0</v>
      </c>
    </row>
    <row r="457" spans="1:20" x14ac:dyDescent="0.2">
      <c r="A457" s="63" t="str">
        <f t="shared" si="216"/>
        <v>EMAAC-clean_capacity_types</v>
      </c>
      <c r="B457" s="63" t="str">
        <f t="shared" si="222"/>
        <v>clean_capacity</v>
      </c>
      <c r="D457" s="63" t="str">
        <f t="shared" si="223"/>
        <v>clean_capacity_types</v>
      </c>
      <c r="E457" s="63" t="str">
        <f t="shared" ref="E457:F457" si="244">E214</f>
        <v>EMAAC</v>
      </c>
      <c r="F457" s="63">
        <f t="shared" si="244"/>
        <v>2028</v>
      </c>
      <c r="G457" s="7">
        <v>0</v>
      </c>
      <c r="H457" s="2">
        <f>IFERROR((1-G457)*VLOOKUP(E457&amp;F457,RPS_to_clean_capacity!$AZ$2:$BF$218,7,FALSE)+G457*VLOOKUP(E457&amp;F457,RPS_to_clean_capacity!$AC$2:$AI$218,7,FALSE),0)</f>
        <v>17700.4301973572</v>
      </c>
      <c r="I457" s="63">
        <f t="shared" si="218"/>
        <v>10180</v>
      </c>
      <c r="J457" s="63">
        <v>0</v>
      </c>
      <c r="K457" s="63"/>
      <c r="L457" s="63"/>
      <c r="M457" s="63"/>
      <c r="N457" s="63">
        <f t="shared" si="219"/>
        <v>9.01E-2</v>
      </c>
      <c r="O457" s="63">
        <v>0</v>
      </c>
      <c r="P457" s="63" t="s">
        <v>12</v>
      </c>
      <c r="Q457" s="63" t="str">
        <f t="shared" si="241"/>
        <v>MAAC-clean_capacity_types</v>
      </c>
      <c r="R457" s="63">
        <f t="shared" si="220"/>
        <v>2</v>
      </c>
      <c r="S457" s="34">
        <f>VLOOKUP(E457&amp;F457,RPS_to_clean_capacity!$AC$2:$AM$218,11,FALSE)</f>
        <v>0.66398953193510779</v>
      </c>
      <c r="T457" s="63">
        <f t="shared" si="221"/>
        <v>0</v>
      </c>
    </row>
    <row r="458" spans="1:20" x14ac:dyDescent="0.2">
      <c r="A458" s="63" t="str">
        <f t="shared" si="216"/>
        <v>EMAAC-clean_capacity_types</v>
      </c>
      <c r="B458" s="63" t="str">
        <f t="shared" si="222"/>
        <v>clean_capacity</v>
      </c>
      <c r="D458" s="63" t="str">
        <f t="shared" si="223"/>
        <v>clean_capacity_types</v>
      </c>
      <c r="E458" s="63" t="str">
        <f t="shared" ref="E458:F458" si="245">E215</f>
        <v>EMAAC</v>
      </c>
      <c r="F458" s="63">
        <f t="shared" si="245"/>
        <v>2029</v>
      </c>
      <c r="G458" s="7">
        <v>0</v>
      </c>
      <c r="H458" s="2">
        <f>IFERROR((1-G458)*VLOOKUP(E458&amp;F458,RPS_to_clean_capacity!$AZ$2:$BF$218,7,FALSE)+G458*VLOOKUP(E458&amp;F458,RPS_to_clean_capacity!$AC$2:$AI$218,7,FALSE),0)</f>
        <v>17969.73414182436</v>
      </c>
      <c r="I458" s="63">
        <f t="shared" si="218"/>
        <v>10180</v>
      </c>
      <c r="J458" s="63">
        <v>0</v>
      </c>
      <c r="K458" s="63"/>
      <c r="L458" s="63"/>
      <c r="M458" s="63"/>
      <c r="N458" s="63">
        <f t="shared" si="219"/>
        <v>9.01E-2</v>
      </c>
      <c r="O458" s="63">
        <v>0</v>
      </c>
      <c r="P458" s="63" t="s">
        <v>12</v>
      </c>
      <c r="Q458" s="63" t="str">
        <f t="shared" si="241"/>
        <v>MAAC-clean_capacity_types</v>
      </c>
      <c r="R458" s="63">
        <f t="shared" si="220"/>
        <v>2</v>
      </c>
      <c r="S458" s="34">
        <f>VLOOKUP(E458&amp;F458,RPS_to_clean_capacity!$AC$2:$AM$218,11,FALSE)</f>
        <v>0.65604072472645725</v>
      </c>
      <c r="T458" s="63">
        <f t="shared" si="221"/>
        <v>0</v>
      </c>
    </row>
    <row r="459" spans="1:20" x14ac:dyDescent="0.2">
      <c r="A459" s="63" t="str">
        <f t="shared" si="216"/>
        <v>EMAAC-clean_capacity_types</v>
      </c>
      <c r="B459" s="63" t="str">
        <f t="shared" si="222"/>
        <v>clean_capacity</v>
      </c>
      <c r="D459" s="63" t="str">
        <f t="shared" si="223"/>
        <v>clean_capacity_types</v>
      </c>
      <c r="E459" s="63" t="str">
        <f t="shared" ref="E459:F459" si="246">E216</f>
        <v>EMAAC</v>
      </c>
      <c r="F459" s="63">
        <f t="shared" si="246"/>
        <v>2030</v>
      </c>
      <c r="G459" s="7">
        <v>0</v>
      </c>
      <c r="H459" s="2">
        <f>IFERROR((1-G459)*VLOOKUP(E459&amp;F459,RPS_to_clean_capacity!$AZ$2:$BF$218,7,FALSE)+G459*VLOOKUP(E459&amp;F459,RPS_to_clean_capacity!$AC$2:$AI$218,7,FALSE),0)</f>
        <v>18248.625065892138</v>
      </c>
      <c r="I459" s="63">
        <f t="shared" si="218"/>
        <v>10180</v>
      </c>
      <c r="J459" s="63">
        <v>0</v>
      </c>
      <c r="K459" s="63"/>
      <c r="L459" s="63"/>
      <c r="M459" s="63"/>
      <c r="N459" s="63">
        <f t="shared" si="219"/>
        <v>9.01E-2</v>
      </c>
      <c r="O459" s="63">
        <v>0</v>
      </c>
      <c r="P459" s="63" t="s">
        <v>12</v>
      </c>
      <c r="Q459" s="63" t="str">
        <f t="shared" si="241"/>
        <v>MAAC-clean_capacity_types</v>
      </c>
      <c r="R459" s="63">
        <f t="shared" si="220"/>
        <v>2</v>
      </c>
      <c r="S459" s="34">
        <f>VLOOKUP(E459&amp;F459,RPS_to_clean_capacity!$AC$2:$AM$218,11,FALSE)</f>
        <v>0.65501260424016372</v>
      </c>
      <c r="T459" s="63">
        <f t="shared" si="221"/>
        <v>0</v>
      </c>
    </row>
    <row r="460" spans="1:20" x14ac:dyDescent="0.2">
      <c r="A460" s="63" t="str">
        <f t="shared" si="216"/>
        <v>EMAAC-clean_capacity_types</v>
      </c>
      <c r="B460" s="63" t="str">
        <f t="shared" si="222"/>
        <v>clean_capacity</v>
      </c>
      <c r="D460" s="63" t="str">
        <f t="shared" si="223"/>
        <v>clean_capacity_types</v>
      </c>
      <c r="E460" s="63" t="str">
        <f t="shared" ref="E460:F460" si="247">E217</f>
        <v>EMAAC</v>
      </c>
      <c r="F460" s="63">
        <f t="shared" si="247"/>
        <v>2031</v>
      </c>
      <c r="G460" s="7">
        <v>0</v>
      </c>
      <c r="H460" s="2">
        <f>IFERROR((1-G460)*VLOOKUP(E460&amp;F460,RPS_to_clean_capacity!$AZ$2:$BF$218,7,FALSE)+G460*VLOOKUP(E460&amp;F460,RPS_to_clean_capacity!$AC$2:$AI$218,7,FALSE),0)</f>
        <v>0</v>
      </c>
      <c r="I460" s="63">
        <f t="shared" si="218"/>
        <v>10180</v>
      </c>
      <c r="J460" s="63">
        <v>0</v>
      </c>
      <c r="K460" s="63"/>
      <c r="L460" s="63"/>
      <c r="M460" s="63"/>
      <c r="N460" s="63">
        <f t="shared" si="219"/>
        <v>9.01E-2</v>
      </c>
      <c r="O460" s="63">
        <v>0</v>
      </c>
      <c r="P460" s="63" t="s">
        <v>12</v>
      </c>
      <c r="Q460" s="63" t="str">
        <f t="shared" si="241"/>
        <v>MAAC-clean_capacity_types</v>
      </c>
      <c r="R460" s="63">
        <f t="shared" si="220"/>
        <v>2</v>
      </c>
      <c r="S460" s="34"/>
      <c r="T460" s="63">
        <f t="shared" si="221"/>
        <v>0</v>
      </c>
    </row>
    <row r="461" spans="1:20" x14ac:dyDescent="0.2">
      <c r="A461" s="63" t="str">
        <f t="shared" si="216"/>
        <v>WMAAC-clean_capacity_types</v>
      </c>
      <c r="B461" s="63" t="str">
        <f t="shared" si="222"/>
        <v>clean_capacity</v>
      </c>
      <c r="D461" s="63" t="str">
        <f t="shared" si="223"/>
        <v>clean_capacity_types</v>
      </c>
      <c r="E461" s="63" t="str">
        <f t="shared" ref="E461:F461" si="248">E218</f>
        <v>WMAAC</v>
      </c>
      <c r="F461" s="63">
        <f t="shared" si="248"/>
        <v>2023</v>
      </c>
      <c r="G461" s="7">
        <v>0</v>
      </c>
      <c r="H461" s="2">
        <f>IFERROR((1-G461)*VLOOKUP(E461&amp;F461,RPS_to_clean_capacity!$AZ$2:$BF$218,7,FALSE)+G461*VLOOKUP(E461&amp;F461,RPS_to_clean_capacity!$AC$2:$AI$218,7,FALSE),0)</f>
        <v>5368.7681516325247</v>
      </c>
      <c r="I461" s="63">
        <f t="shared" si="218"/>
        <v>18570</v>
      </c>
      <c r="J461" s="63">
        <v>0</v>
      </c>
      <c r="K461" s="63"/>
      <c r="L461" s="63"/>
      <c r="M461" s="63"/>
      <c r="N461" s="63">
        <f t="shared" si="219"/>
        <v>9.01E-2</v>
      </c>
      <c r="O461" s="63">
        <v>0</v>
      </c>
      <c r="P461" s="63" t="s">
        <v>12</v>
      </c>
      <c r="Q461" s="63" t="str">
        <f>A443</f>
        <v>MAAC-clean_capacity_types</v>
      </c>
      <c r="R461" s="63">
        <f t="shared" si="220"/>
        <v>2</v>
      </c>
      <c r="S461" s="34">
        <f>VLOOKUP(E461&amp;F461,RPS_to_clean_capacity!$AC$2:$AM$218,11,FALSE)</f>
        <v>7.1315542876014298E-2</v>
      </c>
      <c r="T461" s="63">
        <f t="shared" si="221"/>
        <v>0</v>
      </c>
    </row>
    <row r="462" spans="1:20" x14ac:dyDescent="0.2">
      <c r="A462" s="63" t="str">
        <f t="shared" si="216"/>
        <v>WMAAC-clean_capacity_types</v>
      </c>
      <c r="B462" s="63" t="str">
        <f t="shared" si="222"/>
        <v>clean_capacity</v>
      </c>
      <c r="D462" s="63" t="str">
        <f t="shared" si="223"/>
        <v>clean_capacity_types</v>
      </c>
      <c r="E462" s="63" t="str">
        <f t="shared" ref="E462:F462" si="249">E219</f>
        <v>WMAAC</v>
      </c>
      <c r="F462" s="63">
        <f t="shared" si="249"/>
        <v>2024</v>
      </c>
      <c r="G462" s="7">
        <v>0</v>
      </c>
      <c r="H462" s="2">
        <f>IFERROR((1-G462)*VLOOKUP(E462&amp;F462,RPS_to_clean_capacity!$AZ$2:$BF$218,7,FALSE)+G462*VLOOKUP(E462&amp;F462,RPS_to_clean_capacity!$AC$2:$AI$218,7,FALSE),0)</f>
        <v>5381.9371516325245</v>
      </c>
      <c r="I462" s="63">
        <f t="shared" si="218"/>
        <v>18570</v>
      </c>
      <c r="J462" s="63">
        <v>0</v>
      </c>
      <c r="K462" s="63"/>
      <c r="L462" s="63"/>
      <c r="M462" s="63"/>
      <c r="N462" s="63">
        <f t="shared" si="219"/>
        <v>9.01E-2</v>
      </c>
      <c r="O462" s="63">
        <v>0</v>
      </c>
      <c r="P462" s="63" t="s">
        <v>12</v>
      </c>
      <c r="Q462" s="63" t="str">
        <f>Q461</f>
        <v>MAAC-clean_capacity_types</v>
      </c>
      <c r="R462" s="63">
        <f t="shared" si="220"/>
        <v>2</v>
      </c>
      <c r="S462" s="34">
        <f>VLOOKUP(E462&amp;F462,RPS_to_clean_capacity!$AC$2:$AM$218,11,FALSE)</f>
        <v>6.5319704473987869E-2</v>
      </c>
      <c r="T462" s="63">
        <f t="shared" si="221"/>
        <v>0</v>
      </c>
    </row>
    <row r="463" spans="1:20" x14ac:dyDescent="0.2">
      <c r="A463" s="63" t="str">
        <f t="shared" si="216"/>
        <v>WMAAC-clean_capacity_types</v>
      </c>
      <c r="B463" s="63" t="str">
        <f t="shared" si="222"/>
        <v>clean_capacity</v>
      </c>
      <c r="D463" s="63" t="str">
        <f t="shared" si="223"/>
        <v>clean_capacity_types</v>
      </c>
      <c r="E463" s="63" t="str">
        <f t="shared" ref="E463:F463" si="250">E220</f>
        <v>WMAAC</v>
      </c>
      <c r="F463" s="63">
        <f t="shared" si="250"/>
        <v>2025</v>
      </c>
      <c r="G463" s="7">
        <v>0</v>
      </c>
      <c r="H463" s="2">
        <f>IFERROR((1-G463)*VLOOKUP(E463&amp;F463,RPS_to_clean_capacity!$AZ$2:$BF$218,7,FALSE)+G463*VLOOKUP(E463&amp;F463,RPS_to_clean_capacity!$AC$2:$AI$218,7,FALSE),0)</f>
        <v>5350.2464848751624</v>
      </c>
      <c r="I463" s="63">
        <f t="shared" si="218"/>
        <v>18570</v>
      </c>
      <c r="J463" s="63">
        <v>0</v>
      </c>
      <c r="K463" s="63"/>
      <c r="L463" s="63"/>
      <c r="M463" s="63"/>
      <c r="N463" s="63">
        <f t="shared" si="219"/>
        <v>9.01E-2</v>
      </c>
      <c r="O463" s="63">
        <v>0</v>
      </c>
      <c r="P463" s="63" t="s">
        <v>12</v>
      </c>
      <c r="Q463" s="63" t="str">
        <f t="shared" ref="Q463:Q469" si="251">Q462</f>
        <v>MAAC-clean_capacity_types</v>
      </c>
      <c r="R463" s="63">
        <f t="shared" si="220"/>
        <v>2</v>
      </c>
      <c r="S463" s="34">
        <f>VLOOKUP(E463&amp;F463,RPS_to_clean_capacity!$AC$2:$AM$218,11,FALSE)</f>
        <v>5.8402584310145174E-2</v>
      </c>
      <c r="T463" s="63">
        <f t="shared" si="221"/>
        <v>0</v>
      </c>
    </row>
    <row r="464" spans="1:20" x14ac:dyDescent="0.2">
      <c r="A464" s="63" t="str">
        <f t="shared" si="216"/>
        <v>WMAAC-clean_capacity_types</v>
      </c>
      <c r="B464" s="63" t="str">
        <f t="shared" si="222"/>
        <v>clean_capacity</v>
      </c>
      <c r="D464" s="63" t="str">
        <f t="shared" si="223"/>
        <v>clean_capacity_types</v>
      </c>
      <c r="E464" s="63" t="str">
        <f t="shared" ref="E464:F464" si="252">E221</f>
        <v>WMAAC</v>
      </c>
      <c r="F464" s="63">
        <f t="shared" si="252"/>
        <v>2026</v>
      </c>
      <c r="G464" s="7">
        <v>0</v>
      </c>
      <c r="H464" s="2">
        <f>IFERROR((1-G464)*VLOOKUP(E464&amp;F464,RPS_to_clean_capacity!$AZ$2:$BF$218,7,FALSE)+G464*VLOOKUP(E464&amp;F464,RPS_to_clean_capacity!$AC$2:$AI$218,7,FALSE),0)</f>
        <v>5348.1111166752662</v>
      </c>
      <c r="I464" s="63">
        <f t="shared" si="218"/>
        <v>18570</v>
      </c>
      <c r="J464" s="63">
        <v>0</v>
      </c>
      <c r="K464" s="63"/>
      <c r="L464" s="63"/>
      <c r="M464" s="63"/>
      <c r="N464" s="63">
        <f t="shared" si="219"/>
        <v>9.01E-2</v>
      </c>
      <c r="O464" s="63">
        <v>0</v>
      </c>
      <c r="P464" s="63" t="s">
        <v>12</v>
      </c>
      <c r="Q464" s="63" t="str">
        <f t="shared" si="251"/>
        <v>MAAC-clean_capacity_types</v>
      </c>
      <c r="R464" s="63">
        <f t="shared" si="220"/>
        <v>2</v>
      </c>
      <c r="S464" s="34">
        <f>VLOOKUP(E464&amp;F464,RPS_to_clean_capacity!$AC$2:$AM$218,11,FALSE)</f>
        <v>5.5281303914533758E-2</v>
      </c>
      <c r="T464" s="63">
        <f t="shared" si="221"/>
        <v>0</v>
      </c>
    </row>
    <row r="465" spans="1:20" x14ac:dyDescent="0.2">
      <c r="A465" s="63" t="str">
        <f t="shared" si="216"/>
        <v>WMAAC-clean_capacity_types</v>
      </c>
      <c r="B465" s="63" t="str">
        <f t="shared" si="222"/>
        <v>clean_capacity</v>
      </c>
      <c r="D465" s="63" t="str">
        <f t="shared" si="223"/>
        <v>clean_capacity_types</v>
      </c>
      <c r="E465" s="63" t="str">
        <f t="shared" ref="E465:F465" si="253">E222</f>
        <v>WMAAC</v>
      </c>
      <c r="F465" s="63">
        <f t="shared" si="253"/>
        <v>2027</v>
      </c>
      <c r="G465" s="7">
        <v>0</v>
      </c>
      <c r="H465" s="2">
        <f>IFERROR((1-G465)*VLOOKUP(E465&amp;F465,RPS_to_clean_capacity!$AZ$2:$BF$218,7,FALSE)+G465*VLOOKUP(E465&amp;F465,RPS_to_clean_capacity!$AC$2:$AI$218,7,FALSE),0)</f>
        <v>5351.7426271267332</v>
      </c>
      <c r="I465" s="63">
        <f t="shared" si="218"/>
        <v>18570</v>
      </c>
      <c r="J465" s="63">
        <v>0</v>
      </c>
      <c r="K465" s="63"/>
      <c r="L465" s="63"/>
      <c r="M465" s="63"/>
      <c r="N465" s="63">
        <f t="shared" si="219"/>
        <v>9.01E-2</v>
      </c>
      <c r="O465" s="63">
        <v>0</v>
      </c>
      <c r="P465" s="63" t="s">
        <v>12</v>
      </c>
      <c r="Q465" s="63" t="str">
        <f t="shared" si="251"/>
        <v>MAAC-clean_capacity_types</v>
      </c>
      <c r="R465" s="63">
        <f t="shared" si="220"/>
        <v>2</v>
      </c>
      <c r="S465" s="34">
        <f>VLOOKUP(E465&amp;F465,RPS_to_clean_capacity!$AC$2:$AM$218,11,FALSE)</f>
        <v>5.2173648038084428E-2</v>
      </c>
      <c r="T465" s="63">
        <f t="shared" si="221"/>
        <v>0</v>
      </c>
    </row>
    <row r="466" spans="1:20" x14ac:dyDescent="0.2">
      <c r="A466" s="63" t="str">
        <f t="shared" si="216"/>
        <v>WMAAC-clean_capacity_types</v>
      </c>
      <c r="B466" s="63" t="str">
        <f t="shared" si="222"/>
        <v>clean_capacity</v>
      </c>
      <c r="D466" s="63" t="str">
        <f t="shared" si="223"/>
        <v>clean_capacity_types</v>
      </c>
      <c r="E466" s="63" t="str">
        <f t="shared" ref="E466:F466" si="254">E223</f>
        <v>WMAAC</v>
      </c>
      <c r="F466" s="63">
        <f t="shared" si="254"/>
        <v>2028</v>
      </c>
      <c r="G466" s="7">
        <v>0</v>
      </c>
      <c r="H466" s="2">
        <f>IFERROR((1-G466)*VLOOKUP(E466&amp;F466,RPS_to_clean_capacity!$AZ$2:$BF$218,7,FALSE)+G466*VLOOKUP(E466&amp;F466,RPS_to_clean_capacity!$AC$2:$AI$218,7,FALSE),0)</f>
        <v>5326.7465818590645</v>
      </c>
      <c r="I466" s="63">
        <f t="shared" si="218"/>
        <v>18570</v>
      </c>
      <c r="J466" s="63">
        <v>0</v>
      </c>
      <c r="K466" s="63"/>
      <c r="L466" s="63"/>
      <c r="M466" s="63"/>
      <c r="N466" s="63">
        <f t="shared" si="219"/>
        <v>9.01E-2</v>
      </c>
      <c r="O466" s="63">
        <v>0</v>
      </c>
      <c r="P466" s="63" t="s">
        <v>12</v>
      </c>
      <c r="Q466" s="63" t="str">
        <f t="shared" si="251"/>
        <v>MAAC-clean_capacity_types</v>
      </c>
      <c r="R466" s="63">
        <f t="shared" si="220"/>
        <v>2</v>
      </c>
      <c r="S466" s="34">
        <f>VLOOKUP(E466&amp;F466,RPS_to_clean_capacity!$AC$2:$AM$218,11,FALSE)</f>
        <v>4.9860755469260234E-2</v>
      </c>
      <c r="T466" s="63">
        <f t="shared" si="221"/>
        <v>0</v>
      </c>
    </row>
    <row r="467" spans="1:20" x14ac:dyDescent="0.2">
      <c r="A467" s="63" t="str">
        <f t="shared" si="216"/>
        <v>WMAAC-clean_capacity_types</v>
      </c>
      <c r="B467" s="63" t="str">
        <f t="shared" si="222"/>
        <v>clean_capacity</v>
      </c>
      <c r="D467" s="63" t="str">
        <f t="shared" si="223"/>
        <v>clean_capacity_types</v>
      </c>
      <c r="E467" s="63" t="str">
        <f t="shared" ref="E467:F467" si="255">E224</f>
        <v>WMAAC</v>
      </c>
      <c r="F467" s="63">
        <f t="shared" si="255"/>
        <v>2029</v>
      </c>
      <c r="G467" s="7">
        <v>0</v>
      </c>
      <c r="H467" s="2">
        <f>IFERROR((1-G467)*VLOOKUP(E467&amp;F467,RPS_to_clean_capacity!$AZ$2:$BF$218,7,FALSE)+G467*VLOOKUP(E467&amp;F467,RPS_to_clean_capacity!$AC$2:$AI$218,7,FALSE),0)</f>
        <v>5339.1465654800104</v>
      </c>
      <c r="I467" s="63">
        <f t="shared" si="218"/>
        <v>18570</v>
      </c>
      <c r="J467" s="63">
        <v>0</v>
      </c>
      <c r="K467" s="63"/>
      <c r="L467" s="63"/>
      <c r="M467" s="63"/>
      <c r="N467" s="63">
        <f t="shared" si="219"/>
        <v>9.01E-2</v>
      </c>
      <c r="O467" s="63">
        <v>0</v>
      </c>
      <c r="P467" s="63" t="s">
        <v>12</v>
      </c>
      <c r="Q467" s="63" t="str">
        <f t="shared" si="251"/>
        <v>MAAC-clean_capacity_types</v>
      </c>
      <c r="R467" s="63">
        <f t="shared" si="220"/>
        <v>2</v>
      </c>
      <c r="S467" s="34">
        <f>VLOOKUP(E467&amp;F467,RPS_to_clean_capacity!$AC$2:$AM$218,11,FALSE)</f>
        <v>4.693815657540578E-2</v>
      </c>
      <c r="T467" s="63">
        <f t="shared" si="221"/>
        <v>0</v>
      </c>
    </row>
    <row r="468" spans="1:20" x14ac:dyDescent="0.2">
      <c r="A468" s="63" t="str">
        <f t="shared" si="216"/>
        <v>WMAAC-clean_capacity_types</v>
      </c>
      <c r="B468" s="63" t="str">
        <f t="shared" si="222"/>
        <v>clean_capacity</v>
      </c>
      <c r="D468" s="63" t="str">
        <f t="shared" si="223"/>
        <v>clean_capacity_types</v>
      </c>
      <c r="E468" s="63" t="str">
        <f t="shared" ref="E468:F468" si="256">E225</f>
        <v>WMAAC</v>
      </c>
      <c r="F468" s="63">
        <f t="shared" si="256"/>
        <v>2030</v>
      </c>
      <c r="G468" s="7">
        <v>0</v>
      </c>
      <c r="H468" s="2">
        <f>IFERROR((1-G468)*VLOOKUP(E468&amp;F468,RPS_to_clean_capacity!$AZ$2:$BF$218,7,FALSE)+G468*VLOOKUP(E468&amp;F468,RPS_to_clean_capacity!$AC$2:$AI$218,7,FALSE),0)</f>
        <v>5353.8031208844068</v>
      </c>
      <c r="I468" s="63">
        <f t="shared" si="218"/>
        <v>18570</v>
      </c>
      <c r="J468" s="63">
        <v>0</v>
      </c>
      <c r="K468" s="63"/>
      <c r="L468" s="63"/>
      <c r="M468" s="63"/>
      <c r="N468" s="63">
        <f t="shared" si="219"/>
        <v>9.01E-2</v>
      </c>
      <c r="O468" s="63">
        <v>0</v>
      </c>
      <c r="P468" s="63" t="s">
        <v>12</v>
      </c>
      <c r="Q468" s="63" t="str">
        <f t="shared" si="251"/>
        <v>MAAC-clean_capacity_types</v>
      </c>
      <c r="R468" s="63">
        <f t="shared" si="220"/>
        <v>2</v>
      </c>
      <c r="S468" s="34">
        <f>VLOOKUP(E468&amp;F468,RPS_to_clean_capacity!$AC$2:$AM$218,11,FALSE)</f>
        <v>4.4949781465535611E-2</v>
      </c>
      <c r="T468" s="63">
        <f t="shared" si="221"/>
        <v>0</v>
      </c>
    </row>
    <row r="469" spans="1:20" x14ac:dyDescent="0.2">
      <c r="A469" s="63" t="str">
        <f t="shared" si="216"/>
        <v>WMAAC-clean_capacity_types</v>
      </c>
      <c r="B469" s="63" t="str">
        <f t="shared" si="222"/>
        <v>clean_capacity</v>
      </c>
      <c r="D469" s="63" t="str">
        <f t="shared" si="223"/>
        <v>clean_capacity_types</v>
      </c>
      <c r="E469" s="63" t="str">
        <f t="shared" ref="E469:F469" si="257">E226</f>
        <v>WMAAC</v>
      </c>
      <c r="F469" s="63">
        <f t="shared" si="257"/>
        <v>2031</v>
      </c>
      <c r="G469" s="7">
        <v>0</v>
      </c>
      <c r="H469" s="2">
        <f>IFERROR((1-G469)*VLOOKUP(E469&amp;F469,RPS_to_clean_capacity!$AZ$2:$BF$218,7,FALSE)+G469*VLOOKUP(E469&amp;F469,RPS_to_clean_capacity!$AC$2:$AI$218,7,FALSE),0)</f>
        <v>0</v>
      </c>
      <c r="I469" s="63">
        <f t="shared" si="218"/>
        <v>18570</v>
      </c>
      <c r="J469" s="63">
        <v>0</v>
      </c>
      <c r="K469" s="63"/>
      <c r="L469" s="63"/>
      <c r="M469" s="63"/>
      <c r="N469" s="63">
        <f t="shared" si="219"/>
        <v>9.01E-2</v>
      </c>
      <c r="O469" s="63">
        <v>0</v>
      </c>
      <c r="P469" s="63" t="s">
        <v>12</v>
      </c>
      <c r="Q469" s="63" t="str">
        <f t="shared" si="251"/>
        <v>MAAC-clean_capacity_types</v>
      </c>
      <c r="R469" s="63">
        <f t="shared" si="220"/>
        <v>2</v>
      </c>
      <c r="S469" s="34"/>
      <c r="T469" s="63">
        <f t="shared" si="221"/>
        <v>0</v>
      </c>
    </row>
    <row r="470" spans="1:20" x14ac:dyDescent="0.2">
      <c r="A470" s="63" t="str">
        <f t="shared" si="216"/>
        <v>SWMAAC-clean_capacity_types</v>
      </c>
      <c r="B470" s="63" t="str">
        <f t="shared" si="222"/>
        <v>clean_capacity</v>
      </c>
      <c r="D470" s="63" t="str">
        <f t="shared" si="223"/>
        <v>clean_capacity_types</v>
      </c>
      <c r="E470" s="63" t="str">
        <f t="shared" ref="E470:F470" si="258">E227</f>
        <v>SWMAAC</v>
      </c>
      <c r="F470" s="63">
        <f t="shared" si="258"/>
        <v>2023</v>
      </c>
      <c r="G470" s="7">
        <v>0</v>
      </c>
      <c r="H470" s="2">
        <f>IFERROR((1-G470)*VLOOKUP(E470&amp;F470,RPS_to_clean_capacity!$AZ$2:$BF$218,7,FALSE)+G470*VLOOKUP(E470&amp;F470,RPS_to_clean_capacity!$AC$2:$AI$218,7,FALSE),0)</f>
        <v>2657.4277573817621</v>
      </c>
      <c r="I470" s="63">
        <f t="shared" si="218"/>
        <v>12262</v>
      </c>
      <c r="J470" s="63">
        <v>0</v>
      </c>
      <c r="K470" s="63"/>
      <c r="L470" s="63"/>
      <c r="M470" s="63"/>
      <c r="N470" s="63">
        <f t="shared" si="219"/>
        <v>9.01E-2</v>
      </c>
      <c r="O470" s="63">
        <v>0</v>
      </c>
      <c r="P470" s="63" t="s">
        <v>12</v>
      </c>
      <c r="Q470" s="63" t="str">
        <f>A443</f>
        <v>MAAC-clean_capacity_types</v>
      </c>
      <c r="R470" s="63">
        <f t="shared" si="220"/>
        <v>2</v>
      </c>
      <c r="S470" s="34">
        <f>VLOOKUP(E470&amp;F470,RPS_to_clean_capacity!$AC$2:$AM$218,11,FALSE)</f>
        <v>0.28604716060683338</v>
      </c>
      <c r="T470" s="63">
        <f t="shared" si="221"/>
        <v>0</v>
      </c>
    </row>
    <row r="471" spans="1:20" x14ac:dyDescent="0.2">
      <c r="A471" s="63" t="str">
        <f t="shared" si="216"/>
        <v>SWMAAC-clean_capacity_types</v>
      </c>
      <c r="B471" s="63" t="str">
        <f t="shared" si="222"/>
        <v>clean_capacity</v>
      </c>
      <c r="D471" s="63" t="str">
        <f t="shared" si="223"/>
        <v>clean_capacity_types</v>
      </c>
      <c r="E471" s="63" t="str">
        <f t="shared" ref="E471:F471" si="259">E228</f>
        <v>SWMAAC</v>
      </c>
      <c r="F471" s="63">
        <f t="shared" si="259"/>
        <v>2024</v>
      </c>
      <c r="G471" s="7">
        <v>0</v>
      </c>
      <c r="H471" s="2">
        <f>IFERROR((1-G471)*VLOOKUP(E471&amp;F471,RPS_to_clean_capacity!$AZ$2:$BF$218,7,FALSE)+G471*VLOOKUP(E471&amp;F471,RPS_to_clean_capacity!$AC$2:$AI$218,7,FALSE),0)</f>
        <v>2665.3717383764497</v>
      </c>
      <c r="I471" s="63">
        <f t="shared" si="218"/>
        <v>12262</v>
      </c>
      <c r="J471" s="63">
        <v>0</v>
      </c>
      <c r="K471" s="63"/>
      <c r="L471" s="63"/>
      <c r="M471" s="63"/>
      <c r="N471" s="63">
        <f t="shared" si="219"/>
        <v>9.01E-2</v>
      </c>
      <c r="O471" s="63">
        <v>0</v>
      </c>
      <c r="P471" s="63" t="s">
        <v>12</v>
      </c>
      <c r="Q471" s="63" t="str">
        <f>Q470</f>
        <v>MAAC-clean_capacity_types</v>
      </c>
      <c r="R471" s="63">
        <f t="shared" si="220"/>
        <v>2</v>
      </c>
      <c r="S471" s="34">
        <f>VLOOKUP(E471&amp;F471,RPS_to_clean_capacity!$AC$2:$AM$218,11,FALSE)</f>
        <v>0.28179534578026455</v>
      </c>
      <c r="T471" s="63">
        <f t="shared" si="221"/>
        <v>0</v>
      </c>
    </row>
    <row r="472" spans="1:20" x14ac:dyDescent="0.2">
      <c r="A472" s="63" t="str">
        <f t="shared" si="216"/>
        <v>SWMAAC-clean_capacity_types</v>
      </c>
      <c r="B472" s="63" t="str">
        <f t="shared" si="222"/>
        <v>clean_capacity</v>
      </c>
      <c r="D472" s="63" t="str">
        <f t="shared" si="223"/>
        <v>clean_capacity_types</v>
      </c>
      <c r="E472" s="63" t="str">
        <f t="shared" ref="E472:F472" si="260">E229</f>
        <v>SWMAAC</v>
      </c>
      <c r="F472" s="63">
        <f t="shared" si="260"/>
        <v>2025</v>
      </c>
      <c r="G472" s="7">
        <v>0</v>
      </c>
      <c r="H472" s="2">
        <f>IFERROR((1-G472)*VLOOKUP(E472&amp;F472,RPS_to_clean_capacity!$AZ$2:$BF$218,7,FALSE)+G472*VLOOKUP(E472&amp;F472,RPS_to_clean_capacity!$AC$2:$AI$218,7,FALSE),0)</f>
        <v>2819.5180114592508</v>
      </c>
      <c r="I472" s="63">
        <f t="shared" si="218"/>
        <v>12262</v>
      </c>
      <c r="J472" s="63">
        <v>0</v>
      </c>
      <c r="K472" s="63"/>
      <c r="L472" s="63"/>
      <c r="M472" s="63"/>
      <c r="N472" s="63">
        <f t="shared" si="219"/>
        <v>9.01E-2</v>
      </c>
      <c r="O472" s="63">
        <v>0</v>
      </c>
      <c r="P472" s="63" t="s">
        <v>12</v>
      </c>
      <c r="Q472" s="63" t="str">
        <f t="shared" ref="Q472:Q478" si="261">Q471</f>
        <v>MAAC-clean_capacity_types</v>
      </c>
      <c r="R472" s="63">
        <f t="shared" si="220"/>
        <v>2</v>
      </c>
      <c r="S472" s="34">
        <f>VLOOKUP(E472&amp;F472,RPS_to_clean_capacity!$AC$2:$AM$218,11,FALSE)</f>
        <v>0.26977516360727816</v>
      </c>
      <c r="T472" s="63">
        <f t="shared" si="221"/>
        <v>0</v>
      </c>
    </row>
    <row r="473" spans="1:20" x14ac:dyDescent="0.2">
      <c r="A473" s="63" t="str">
        <f t="shared" si="216"/>
        <v>SWMAAC-clean_capacity_types</v>
      </c>
      <c r="B473" s="63" t="str">
        <f t="shared" si="222"/>
        <v>clean_capacity</v>
      </c>
      <c r="D473" s="63" t="str">
        <f t="shared" si="223"/>
        <v>clean_capacity_types</v>
      </c>
      <c r="E473" s="63" t="str">
        <f t="shared" ref="E473:F473" si="262">E230</f>
        <v>SWMAAC</v>
      </c>
      <c r="F473" s="63">
        <f t="shared" si="262"/>
        <v>2026</v>
      </c>
      <c r="G473" s="7">
        <v>0</v>
      </c>
      <c r="H473" s="2">
        <f>IFERROR((1-G473)*VLOOKUP(E473&amp;F473,RPS_to_clean_capacity!$AZ$2:$BF$218,7,FALSE)+G473*VLOOKUP(E473&amp;F473,RPS_to_clean_capacity!$AC$2:$AI$218,7,FALSE),0)</f>
        <v>3020.6596190033538</v>
      </c>
      <c r="I473" s="63">
        <f t="shared" si="218"/>
        <v>12262</v>
      </c>
      <c r="J473" s="63">
        <v>0</v>
      </c>
      <c r="K473" s="63"/>
      <c r="L473" s="63"/>
      <c r="M473" s="63"/>
      <c r="N473" s="63">
        <f t="shared" si="219"/>
        <v>9.01E-2</v>
      </c>
      <c r="O473" s="63">
        <v>0</v>
      </c>
      <c r="P473" s="63" t="s">
        <v>12</v>
      </c>
      <c r="Q473" s="63" t="str">
        <f t="shared" si="261"/>
        <v>MAAC-clean_capacity_types</v>
      </c>
      <c r="R473" s="63">
        <f t="shared" si="220"/>
        <v>2</v>
      </c>
      <c r="S473" s="34">
        <f>VLOOKUP(E473&amp;F473,RPS_to_clean_capacity!$AC$2:$AM$218,11,FALSE)</f>
        <v>0.27566267807982847</v>
      </c>
      <c r="T473" s="63">
        <f t="shared" si="221"/>
        <v>0</v>
      </c>
    </row>
    <row r="474" spans="1:20" x14ac:dyDescent="0.2">
      <c r="A474" s="63" t="str">
        <f t="shared" si="216"/>
        <v>SWMAAC-clean_capacity_types</v>
      </c>
      <c r="B474" s="63" t="str">
        <f t="shared" si="222"/>
        <v>clean_capacity</v>
      </c>
      <c r="D474" s="63" t="str">
        <f t="shared" si="223"/>
        <v>clean_capacity_types</v>
      </c>
      <c r="E474" s="63" t="str">
        <f t="shared" ref="E474:F474" si="263">E231</f>
        <v>SWMAAC</v>
      </c>
      <c r="F474" s="63">
        <f t="shared" si="263"/>
        <v>2027</v>
      </c>
      <c r="G474" s="7">
        <v>0</v>
      </c>
      <c r="H474" s="2">
        <f>IFERROR((1-G474)*VLOOKUP(E474&amp;F474,RPS_to_clean_capacity!$AZ$2:$BF$218,7,FALSE)+G474*VLOOKUP(E474&amp;F474,RPS_to_clean_capacity!$AC$2:$AI$218,7,FALSE),0)</f>
        <v>3290.4132752564583</v>
      </c>
      <c r="I474" s="63">
        <f t="shared" si="218"/>
        <v>12262</v>
      </c>
      <c r="J474" s="63">
        <v>0</v>
      </c>
      <c r="K474" s="63"/>
      <c r="L474" s="63"/>
      <c r="M474" s="63"/>
      <c r="N474" s="63">
        <f t="shared" si="219"/>
        <v>9.01E-2</v>
      </c>
      <c r="O474" s="63">
        <v>0</v>
      </c>
      <c r="P474" s="63" t="s">
        <v>12</v>
      </c>
      <c r="Q474" s="63" t="str">
        <f t="shared" si="261"/>
        <v>MAAC-clean_capacity_types</v>
      </c>
      <c r="R474" s="63">
        <f t="shared" si="220"/>
        <v>2</v>
      </c>
      <c r="S474" s="34">
        <f>VLOOKUP(E474&amp;F474,RPS_to_clean_capacity!$AC$2:$AM$218,11,FALSE)</f>
        <v>0.28483455053882617</v>
      </c>
      <c r="T474" s="63">
        <f t="shared" si="221"/>
        <v>0</v>
      </c>
    </row>
    <row r="475" spans="1:20" x14ac:dyDescent="0.2">
      <c r="A475" s="63" t="str">
        <f t="shared" si="216"/>
        <v>SWMAAC-clean_capacity_types</v>
      </c>
      <c r="B475" s="63" t="str">
        <f t="shared" si="222"/>
        <v>clean_capacity</v>
      </c>
      <c r="D475" s="63" t="str">
        <f t="shared" si="223"/>
        <v>clean_capacity_types</v>
      </c>
      <c r="E475" s="63" t="str">
        <f t="shared" ref="E475:F475" si="264">E232</f>
        <v>SWMAAC</v>
      </c>
      <c r="F475" s="63">
        <f t="shared" si="264"/>
        <v>2028</v>
      </c>
      <c r="G475" s="7">
        <v>0</v>
      </c>
      <c r="H475" s="2">
        <f>IFERROR((1-G475)*VLOOKUP(E475&amp;F475,RPS_to_clean_capacity!$AZ$2:$BF$218,7,FALSE)+G475*VLOOKUP(E475&amp;F475,RPS_to_clean_capacity!$AC$2:$AI$218,7,FALSE),0)</f>
        <v>3284.1625738997636</v>
      </c>
      <c r="I475" s="63">
        <f t="shared" si="218"/>
        <v>12262</v>
      </c>
      <c r="J475" s="63">
        <v>0</v>
      </c>
      <c r="K475" s="63"/>
      <c r="L475" s="63"/>
      <c r="M475" s="63"/>
      <c r="N475" s="63">
        <f t="shared" si="219"/>
        <v>9.01E-2</v>
      </c>
      <c r="O475" s="63">
        <v>0</v>
      </c>
      <c r="P475" s="63" t="s">
        <v>12</v>
      </c>
      <c r="Q475" s="63" t="str">
        <f t="shared" si="261"/>
        <v>MAAC-clean_capacity_types</v>
      </c>
      <c r="R475" s="63">
        <f t="shared" si="220"/>
        <v>2</v>
      </c>
      <c r="S475" s="34">
        <f>VLOOKUP(E475&amp;F475,RPS_to_clean_capacity!$AC$2:$AM$218,11,FALSE)</f>
        <v>0.28614971259563188</v>
      </c>
      <c r="T475" s="63">
        <f t="shared" si="221"/>
        <v>0</v>
      </c>
    </row>
    <row r="476" spans="1:20" x14ac:dyDescent="0.2">
      <c r="A476" s="63" t="str">
        <f t="shared" si="216"/>
        <v>SWMAAC-clean_capacity_types</v>
      </c>
      <c r="B476" s="63" t="str">
        <f t="shared" si="222"/>
        <v>clean_capacity</v>
      </c>
      <c r="D476" s="63" t="str">
        <f t="shared" si="223"/>
        <v>clean_capacity_types</v>
      </c>
      <c r="E476" s="63" t="str">
        <f t="shared" ref="E476:F476" si="265">E233</f>
        <v>SWMAAC</v>
      </c>
      <c r="F476" s="63">
        <f t="shared" si="265"/>
        <v>2029</v>
      </c>
      <c r="G476" s="7">
        <v>0</v>
      </c>
      <c r="H476" s="2">
        <f>IFERROR((1-G476)*VLOOKUP(E476&amp;F476,RPS_to_clean_capacity!$AZ$2:$BF$218,7,FALSE)+G476*VLOOKUP(E476&amp;F476,RPS_to_clean_capacity!$AC$2:$AI$218,7,FALSE),0)</f>
        <v>3297.3236959625692</v>
      </c>
      <c r="I476" s="63">
        <f t="shared" si="218"/>
        <v>12262</v>
      </c>
      <c r="J476" s="63">
        <v>0</v>
      </c>
      <c r="K476" s="63"/>
      <c r="L476" s="63"/>
      <c r="M476" s="63"/>
      <c r="N476" s="63">
        <f t="shared" si="219"/>
        <v>9.01E-2</v>
      </c>
      <c r="O476" s="63">
        <v>0</v>
      </c>
      <c r="P476" s="63" t="s">
        <v>12</v>
      </c>
      <c r="Q476" s="63" t="str">
        <f t="shared" si="261"/>
        <v>MAAC-clean_capacity_types</v>
      </c>
      <c r="R476" s="63">
        <f t="shared" si="220"/>
        <v>2</v>
      </c>
      <c r="S476" s="34">
        <f>VLOOKUP(E476&amp;F476,RPS_to_clean_capacity!$AC$2:$AM$218,11,FALSE)</f>
        <v>0.29702111869813691</v>
      </c>
      <c r="T476" s="63">
        <f t="shared" si="221"/>
        <v>0</v>
      </c>
    </row>
    <row r="477" spans="1:20" x14ac:dyDescent="0.2">
      <c r="A477" s="63" t="str">
        <f t="shared" si="216"/>
        <v>SWMAAC-clean_capacity_types</v>
      </c>
      <c r="B477" s="63" t="str">
        <f t="shared" si="222"/>
        <v>clean_capacity</v>
      </c>
      <c r="D477" s="63" t="str">
        <f t="shared" si="223"/>
        <v>clean_capacity_types</v>
      </c>
      <c r="E477" s="63" t="str">
        <f t="shared" ref="E477:F477" si="266">E234</f>
        <v>SWMAAC</v>
      </c>
      <c r="F477" s="63">
        <f t="shared" si="266"/>
        <v>2030</v>
      </c>
      <c r="G477" s="7">
        <v>0</v>
      </c>
      <c r="H477" s="2">
        <f>IFERROR((1-G477)*VLOOKUP(E477&amp;F477,RPS_to_clean_capacity!$AZ$2:$BF$218,7,FALSE)+G477*VLOOKUP(E477&amp;F477,RPS_to_clean_capacity!$AC$2:$AI$218,7,FALSE),0)</f>
        <v>3448.2417501549439</v>
      </c>
      <c r="I477" s="63">
        <f t="shared" si="218"/>
        <v>12262</v>
      </c>
      <c r="J477" s="63">
        <v>0</v>
      </c>
      <c r="K477" s="63"/>
      <c r="L477" s="63"/>
      <c r="M477" s="63"/>
      <c r="N477" s="63">
        <f t="shared" si="219"/>
        <v>9.01E-2</v>
      </c>
      <c r="O477" s="63">
        <v>0</v>
      </c>
      <c r="P477" s="63" t="s">
        <v>12</v>
      </c>
      <c r="Q477" s="63" t="str">
        <f t="shared" si="261"/>
        <v>MAAC-clean_capacity_types</v>
      </c>
      <c r="R477" s="63">
        <f t="shared" si="220"/>
        <v>2</v>
      </c>
      <c r="S477" s="34">
        <f>VLOOKUP(E477&amp;F477,RPS_to_clean_capacity!$AC$2:$AM$218,11,FALSE)</f>
        <v>0.30003761429430081</v>
      </c>
      <c r="T477" s="63">
        <f t="shared" si="221"/>
        <v>0</v>
      </c>
    </row>
    <row r="478" spans="1:20" x14ac:dyDescent="0.2">
      <c r="A478" s="63" t="str">
        <f t="shared" si="216"/>
        <v>SWMAAC-clean_capacity_types</v>
      </c>
      <c r="B478" s="63" t="str">
        <f t="shared" si="222"/>
        <v>clean_capacity</v>
      </c>
      <c r="D478" s="63" t="str">
        <f t="shared" si="223"/>
        <v>clean_capacity_types</v>
      </c>
      <c r="E478" s="63" t="str">
        <f t="shared" ref="E478:F478" si="267">E235</f>
        <v>SWMAAC</v>
      </c>
      <c r="F478" s="63">
        <f t="shared" si="267"/>
        <v>2031</v>
      </c>
      <c r="G478" s="7">
        <v>0</v>
      </c>
      <c r="H478" s="2">
        <f>IFERROR((1-G478)*VLOOKUP(E478&amp;F478,RPS_to_clean_capacity!$AZ$2:$BF$218,7,FALSE)+G478*VLOOKUP(E478&amp;F478,RPS_to_clean_capacity!$AC$2:$AI$218,7,FALSE),0)</f>
        <v>0</v>
      </c>
      <c r="I478" s="63">
        <f t="shared" si="218"/>
        <v>12262</v>
      </c>
      <c r="J478" s="63">
        <v>0</v>
      </c>
      <c r="K478" s="63"/>
      <c r="L478" s="63"/>
      <c r="M478" s="63"/>
      <c r="N478" s="63">
        <f t="shared" si="219"/>
        <v>9.01E-2</v>
      </c>
      <c r="O478" s="63">
        <v>0</v>
      </c>
      <c r="P478" s="63" t="s">
        <v>12</v>
      </c>
      <c r="Q478" s="63" t="str">
        <f t="shared" si="261"/>
        <v>MAAC-clean_capacity_types</v>
      </c>
      <c r="R478" s="63">
        <f t="shared" si="220"/>
        <v>2</v>
      </c>
      <c r="S478" s="34"/>
      <c r="T478" s="63">
        <f t="shared" si="221"/>
        <v>0</v>
      </c>
    </row>
    <row r="479" spans="1:20" x14ac:dyDescent="0.2">
      <c r="A479" s="63" t="str">
        <f t="shared" si="216"/>
        <v>WEST-clean_capacity_types</v>
      </c>
      <c r="B479" s="63" t="str">
        <f t="shared" si="222"/>
        <v>clean_capacity</v>
      </c>
      <c r="D479" s="63" t="str">
        <f t="shared" si="223"/>
        <v>clean_capacity_types</v>
      </c>
      <c r="E479" s="63" t="str">
        <f t="shared" ref="E479:F479" si="268">E236</f>
        <v>WEST</v>
      </c>
      <c r="F479" s="63">
        <f t="shared" si="268"/>
        <v>2023</v>
      </c>
      <c r="G479" s="7">
        <v>0</v>
      </c>
      <c r="H479" s="2">
        <f>IFERROR((1-G479)*VLOOKUP(E479&amp;F479,RPS_to_clean_capacity!$AZ$2:$BF$218,7,FALSE)+G479*VLOOKUP(E479&amp;F479,RPS_to_clean_capacity!$AC$2:$AI$218,7,FALSE),0)</f>
        <v>24930.092088557692</v>
      </c>
      <c r="I479" s="63">
        <f t="shared" si="218"/>
        <v>15090</v>
      </c>
      <c r="J479" s="63">
        <v>0</v>
      </c>
      <c r="K479" s="63"/>
      <c r="L479" s="63"/>
      <c r="M479" s="63"/>
      <c r="N479" s="63">
        <f t="shared" si="219"/>
        <v>9.01E-2</v>
      </c>
      <c r="O479" s="63">
        <v>0</v>
      </c>
      <c r="P479" s="63" t="s">
        <v>12</v>
      </c>
      <c r="Q479" s="63" t="str">
        <f>A245</f>
        <v>RTO-clean_capacity_types</v>
      </c>
      <c r="R479" s="63">
        <f t="shared" si="220"/>
        <v>1</v>
      </c>
      <c r="S479" s="34">
        <f>VLOOKUP(E479&amp;F479,RPS_to_clean_capacity!$AC$2:$AM$218,11,FALSE)</f>
        <v>0.51307152710392456</v>
      </c>
      <c r="T479" s="63">
        <f t="shared" si="221"/>
        <v>0</v>
      </c>
    </row>
    <row r="480" spans="1:20" x14ac:dyDescent="0.2">
      <c r="A480" s="63" t="str">
        <f t="shared" si="216"/>
        <v>WEST-clean_capacity_types</v>
      </c>
      <c r="B480" s="63" t="str">
        <f t="shared" si="222"/>
        <v>clean_capacity</v>
      </c>
      <c r="D480" s="63" t="str">
        <f t="shared" si="223"/>
        <v>clean_capacity_types</v>
      </c>
      <c r="E480" s="63" t="str">
        <f t="shared" ref="E480:F480" si="269">E237</f>
        <v>WEST</v>
      </c>
      <c r="F480" s="63">
        <f t="shared" si="269"/>
        <v>2024</v>
      </c>
      <c r="G480" s="7">
        <v>0</v>
      </c>
      <c r="H480" s="2">
        <f>IFERROR((1-G480)*VLOOKUP(E480&amp;F480,RPS_to_clean_capacity!$AZ$2:$BF$218,7,FALSE)+G480*VLOOKUP(E480&amp;F480,RPS_to_clean_capacity!$AC$2:$AI$218,7,FALSE),0)</f>
        <v>25524.427412568723</v>
      </c>
      <c r="I480" s="63">
        <f t="shared" si="218"/>
        <v>15090</v>
      </c>
      <c r="J480" s="63">
        <v>0</v>
      </c>
      <c r="K480" s="63"/>
      <c r="L480" s="63"/>
      <c r="M480" s="63"/>
      <c r="N480" s="63">
        <f t="shared" si="219"/>
        <v>9.01E-2</v>
      </c>
      <c r="O480" s="63">
        <v>0</v>
      </c>
      <c r="P480" s="63" t="s">
        <v>12</v>
      </c>
      <c r="Q480" s="63" t="str">
        <f>Q479</f>
        <v>RTO-clean_capacity_types</v>
      </c>
      <c r="R480" s="63">
        <f t="shared" si="220"/>
        <v>1</v>
      </c>
      <c r="S480" s="34">
        <f>VLOOKUP(E480&amp;F480,RPS_to_clean_capacity!$AC$2:$AM$218,11,FALSE)</f>
        <v>0.49240573112163954</v>
      </c>
      <c r="T480" s="63">
        <f t="shared" si="221"/>
        <v>0</v>
      </c>
    </row>
    <row r="481" spans="1:20" x14ac:dyDescent="0.2">
      <c r="A481" s="63" t="str">
        <f t="shared" si="216"/>
        <v>WEST-clean_capacity_types</v>
      </c>
      <c r="B481" s="63" t="str">
        <f t="shared" si="222"/>
        <v>clean_capacity</v>
      </c>
      <c r="D481" s="63" t="str">
        <f t="shared" si="223"/>
        <v>clean_capacity_types</v>
      </c>
      <c r="E481" s="63" t="str">
        <f t="shared" ref="E481:F481" si="270">E238</f>
        <v>WEST</v>
      </c>
      <c r="F481" s="63">
        <f t="shared" si="270"/>
        <v>2025</v>
      </c>
      <c r="G481" s="7">
        <v>0</v>
      </c>
      <c r="H481" s="2">
        <f>IFERROR((1-G481)*VLOOKUP(E481&amp;F481,RPS_to_clean_capacity!$AZ$2:$BF$218,7,FALSE)+G481*VLOOKUP(E481&amp;F481,RPS_to_clean_capacity!$AC$2:$AI$218,7,FALSE),0)</f>
        <v>26150.929517824276</v>
      </c>
      <c r="I481" s="63">
        <f t="shared" si="218"/>
        <v>15090</v>
      </c>
      <c r="J481" s="63">
        <v>0</v>
      </c>
      <c r="K481" s="63"/>
      <c r="L481" s="63"/>
      <c r="M481" s="63"/>
      <c r="N481" s="63">
        <f t="shared" si="219"/>
        <v>9.01E-2</v>
      </c>
      <c r="O481" s="63">
        <v>0</v>
      </c>
      <c r="P481" s="63" t="s">
        <v>12</v>
      </c>
      <c r="Q481" s="63" t="str">
        <f t="shared" ref="Q481:Q487" si="271">Q480</f>
        <v>RTO-clean_capacity_types</v>
      </c>
      <c r="R481" s="63">
        <f t="shared" si="220"/>
        <v>1</v>
      </c>
      <c r="S481" s="34">
        <f>VLOOKUP(E481&amp;F481,RPS_to_clean_capacity!$AC$2:$AM$218,11,FALSE)</f>
        <v>0.46778852481443256</v>
      </c>
      <c r="T481" s="63">
        <f t="shared" si="221"/>
        <v>0</v>
      </c>
    </row>
    <row r="482" spans="1:20" x14ac:dyDescent="0.2">
      <c r="A482" s="63" t="str">
        <f t="shared" si="216"/>
        <v>WEST-clean_capacity_types</v>
      </c>
      <c r="B482" s="63" t="str">
        <f t="shared" si="222"/>
        <v>clean_capacity</v>
      </c>
      <c r="D482" s="63" t="str">
        <f t="shared" si="223"/>
        <v>clean_capacity_types</v>
      </c>
      <c r="E482" s="63" t="str">
        <f t="shared" ref="E482:F482" si="272">E239</f>
        <v>WEST</v>
      </c>
      <c r="F482" s="63">
        <f t="shared" si="272"/>
        <v>2026</v>
      </c>
      <c r="G482" s="7">
        <v>0</v>
      </c>
      <c r="H482" s="2">
        <f>IFERROR((1-G482)*VLOOKUP(E482&amp;F482,RPS_to_clean_capacity!$AZ$2:$BF$218,7,FALSE)+G482*VLOOKUP(E482&amp;F482,RPS_to_clean_capacity!$AC$2:$AI$218,7,FALSE),0)</f>
        <v>26181.93936925563</v>
      </c>
      <c r="I482" s="63">
        <f t="shared" si="218"/>
        <v>15090</v>
      </c>
      <c r="J482" s="63">
        <v>0</v>
      </c>
      <c r="K482" s="63"/>
      <c r="L482" s="63"/>
      <c r="M482" s="63"/>
      <c r="N482" s="63">
        <f t="shared" si="219"/>
        <v>9.01E-2</v>
      </c>
      <c r="O482" s="63">
        <v>0</v>
      </c>
      <c r="P482" s="63" t="s">
        <v>12</v>
      </c>
      <c r="Q482" s="63" t="str">
        <f t="shared" si="271"/>
        <v>RTO-clean_capacity_types</v>
      </c>
      <c r="R482" s="63">
        <f t="shared" si="220"/>
        <v>1</v>
      </c>
      <c r="S482" s="34">
        <f>VLOOKUP(E482&amp;F482,RPS_to_clean_capacity!$AC$2:$AM$218,11,FALSE)</f>
        <v>0.45776904379531824</v>
      </c>
      <c r="T482" s="63">
        <f t="shared" si="221"/>
        <v>0</v>
      </c>
    </row>
    <row r="483" spans="1:20" x14ac:dyDescent="0.2">
      <c r="A483" s="63" t="str">
        <f t="shared" si="216"/>
        <v>WEST-clean_capacity_types</v>
      </c>
      <c r="B483" s="63" t="str">
        <f t="shared" si="222"/>
        <v>clean_capacity</v>
      </c>
      <c r="D483" s="63" t="str">
        <f t="shared" si="223"/>
        <v>clean_capacity_types</v>
      </c>
      <c r="E483" s="63" t="str">
        <f t="shared" ref="E483:F483" si="273">E240</f>
        <v>WEST</v>
      </c>
      <c r="F483" s="63">
        <f t="shared" si="273"/>
        <v>2027</v>
      </c>
      <c r="G483" s="7">
        <v>0</v>
      </c>
      <c r="H483" s="2">
        <f>IFERROR((1-G483)*VLOOKUP(E483&amp;F483,RPS_to_clean_capacity!$AZ$2:$BF$218,7,FALSE)+G483*VLOOKUP(E483&amp;F483,RPS_to_clean_capacity!$AC$2:$AI$218,7,FALSE),0)</f>
        <v>26018.803198917591</v>
      </c>
      <c r="I483" s="63">
        <f t="shared" si="218"/>
        <v>15090</v>
      </c>
      <c r="J483" s="63">
        <v>0</v>
      </c>
      <c r="K483" s="63"/>
      <c r="L483" s="63"/>
      <c r="M483" s="63"/>
      <c r="N483" s="63">
        <f t="shared" si="219"/>
        <v>9.01E-2</v>
      </c>
      <c r="O483" s="63">
        <v>0</v>
      </c>
      <c r="P483" s="63" t="s">
        <v>12</v>
      </c>
      <c r="Q483" s="63" t="str">
        <f t="shared" si="271"/>
        <v>RTO-clean_capacity_types</v>
      </c>
      <c r="R483" s="63">
        <f t="shared" si="220"/>
        <v>1</v>
      </c>
      <c r="S483" s="34">
        <f>VLOOKUP(E483&amp;F483,RPS_to_clean_capacity!$AC$2:$AM$218,11,FALSE)</f>
        <v>0.41833420433778901</v>
      </c>
      <c r="T483" s="63">
        <f t="shared" si="221"/>
        <v>0</v>
      </c>
    </row>
    <row r="484" spans="1:20" x14ac:dyDescent="0.2">
      <c r="A484" s="63" t="str">
        <f t="shared" si="216"/>
        <v>WEST-clean_capacity_types</v>
      </c>
      <c r="B484" s="63" t="str">
        <f t="shared" si="222"/>
        <v>clean_capacity</v>
      </c>
      <c r="D484" s="63" t="str">
        <f t="shared" si="223"/>
        <v>clean_capacity_types</v>
      </c>
      <c r="E484" s="63" t="str">
        <f t="shared" ref="E484:F484" si="274">E241</f>
        <v>WEST</v>
      </c>
      <c r="F484" s="63">
        <f t="shared" si="274"/>
        <v>2028</v>
      </c>
      <c r="G484" s="7">
        <v>0</v>
      </c>
      <c r="H484" s="2">
        <f>IFERROR((1-G484)*VLOOKUP(E484&amp;F484,RPS_to_clean_capacity!$AZ$2:$BF$218,7,FALSE)+G484*VLOOKUP(E484&amp;F484,RPS_to_clean_capacity!$AC$2:$AI$218,7,FALSE),0)</f>
        <v>25899.477350388846</v>
      </c>
      <c r="I484" s="63">
        <f t="shared" si="218"/>
        <v>15090</v>
      </c>
      <c r="J484" s="63">
        <v>0</v>
      </c>
      <c r="K484" s="63"/>
      <c r="L484" s="63"/>
      <c r="M484" s="63"/>
      <c r="N484" s="63">
        <f t="shared" si="219"/>
        <v>9.01E-2</v>
      </c>
      <c r="O484" s="63">
        <v>0</v>
      </c>
      <c r="P484" s="63" t="s">
        <v>12</v>
      </c>
      <c r="Q484" s="63" t="str">
        <f t="shared" si="271"/>
        <v>RTO-clean_capacity_types</v>
      </c>
      <c r="R484" s="63">
        <f t="shared" si="220"/>
        <v>1</v>
      </c>
      <c r="S484" s="34">
        <f>VLOOKUP(E484&amp;F484,RPS_to_clean_capacity!$AC$2:$AM$218,11,FALSE)</f>
        <v>0.41124026780163597</v>
      </c>
      <c r="T484" s="63">
        <f t="shared" si="221"/>
        <v>0</v>
      </c>
    </row>
    <row r="485" spans="1:20" x14ac:dyDescent="0.2">
      <c r="A485" s="63" t="str">
        <f t="shared" si="216"/>
        <v>WEST-clean_capacity_types</v>
      </c>
      <c r="B485" s="63" t="str">
        <f t="shared" si="222"/>
        <v>clean_capacity</v>
      </c>
      <c r="D485" s="63" t="str">
        <f t="shared" si="223"/>
        <v>clean_capacity_types</v>
      </c>
      <c r="E485" s="63" t="str">
        <f t="shared" ref="E485:F485" si="275">E242</f>
        <v>WEST</v>
      </c>
      <c r="F485" s="63">
        <f t="shared" si="275"/>
        <v>2029</v>
      </c>
      <c r="G485" s="7">
        <v>0</v>
      </c>
      <c r="H485" s="2">
        <f>IFERROR((1-G485)*VLOOKUP(E485&amp;F485,RPS_to_clean_capacity!$AZ$2:$BF$218,7,FALSE)+G485*VLOOKUP(E485&amp;F485,RPS_to_clean_capacity!$AC$2:$AI$218,7,FALSE),0)</f>
        <v>26429.404043683815</v>
      </c>
      <c r="I485" s="63">
        <f t="shared" si="218"/>
        <v>15090</v>
      </c>
      <c r="J485" s="63">
        <v>0</v>
      </c>
      <c r="K485" s="63"/>
      <c r="L485" s="63"/>
      <c r="M485" s="63"/>
      <c r="N485" s="63">
        <f t="shared" si="219"/>
        <v>9.01E-2</v>
      </c>
      <c r="O485" s="63">
        <v>0</v>
      </c>
      <c r="P485" s="63" t="s">
        <v>12</v>
      </c>
      <c r="Q485" s="63" t="str">
        <f t="shared" si="271"/>
        <v>RTO-clean_capacity_types</v>
      </c>
      <c r="R485" s="63">
        <f t="shared" si="220"/>
        <v>1</v>
      </c>
      <c r="S485" s="34">
        <f>VLOOKUP(E485&amp;F485,RPS_to_clean_capacity!$AC$2:$AM$218,11,FALSE)</f>
        <v>0.40189747938139458</v>
      </c>
      <c r="T485" s="63">
        <f t="shared" si="221"/>
        <v>0</v>
      </c>
    </row>
    <row r="486" spans="1:20" x14ac:dyDescent="0.2">
      <c r="A486" s="63" t="str">
        <f t="shared" si="216"/>
        <v>WEST-clean_capacity_types</v>
      </c>
      <c r="B486" s="63" t="str">
        <f t="shared" si="222"/>
        <v>clean_capacity</v>
      </c>
      <c r="D486" s="63" t="str">
        <f t="shared" si="223"/>
        <v>clean_capacity_types</v>
      </c>
      <c r="E486" s="63" t="str">
        <f t="shared" ref="E486:F486" si="276">E243</f>
        <v>WEST</v>
      </c>
      <c r="F486" s="63">
        <f t="shared" si="276"/>
        <v>2030</v>
      </c>
      <c r="G486" s="7">
        <v>0</v>
      </c>
      <c r="H486" s="2">
        <f>IFERROR((1-G486)*VLOOKUP(E486&amp;F486,RPS_to_clean_capacity!$AZ$2:$BF$218,7,FALSE)+G486*VLOOKUP(E486&amp;F486,RPS_to_clean_capacity!$AC$2:$AI$218,7,FALSE),0)</f>
        <v>27102.528822111875</v>
      </c>
      <c r="I486" s="63">
        <f t="shared" si="218"/>
        <v>15090</v>
      </c>
      <c r="J486" s="63">
        <v>0</v>
      </c>
      <c r="K486" s="63"/>
      <c r="L486" s="63"/>
      <c r="M486" s="63"/>
      <c r="N486" s="63">
        <f t="shared" si="219"/>
        <v>9.01E-2</v>
      </c>
      <c r="O486" s="63">
        <v>0</v>
      </c>
      <c r="P486" s="63" t="s">
        <v>12</v>
      </c>
      <c r="Q486" s="63" t="str">
        <f t="shared" si="271"/>
        <v>RTO-clean_capacity_types</v>
      </c>
      <c r="R486" s="63">
        <f t="shared" si="220"/>
        <v>1</v>
      </c>
      <c r="S486" s="34">
        <f>VLOOKUP(E486&amp;F486,RPS_to_clean_capacity!$AC$2:$AM$218,11,FALSE)</f>
        <v>0.39485529130506219</v>
      </c>
      <c r="T486" s="63">
        <f t="shared" si="221"/>
        <v>0</v>
      </c>
    </row>
    <row r="487" spans="1:20" x14ac:dyDescent="0.2">
      <c r="A487" s="63" t="str">
        <f t="shared" si="216"/>
        <v>WEST-clean_capacity_types</v>
      </c>
      <c r="B487" s="63" t="str">
        <f t="shared" si="222"/>
        <v>clean_capacity</v>
      </c>
      <c r="D487" s="63" t="str">
        <f t="shared" si="223"/>
        <v>clean_capacity_types</v>
      </c>
      <c r="E487" s="63" t="str">
        <f t="shared" ref="E487:F487" si="277">E244</f>
        <v>WEST</v>
      </c>
      <c r="F487" s="63">
        <f t="shared" si="277"/>
        <v>2031</v>
      </c>
      <c r="G487" s="7">
        <v>0</v>
      </c>
      <c r="H487" s="2">
        <f>IFERROR((1-G487)*VLOOKUP(E487&amp;F487,RPS_to_clean_capacity!$AZ$2:$BF$218,7,FALSE)+G487*VLOOKUP(E487&amp;F487,RPS_to_clean_capacity!$AC$2:$AI$218,7,FALSE),0)</f>
        <v>0</v>
      </c>
      <c r="I487" s="63">
        <f t="shared" si="218"/>
        <v>15090</v>
      </c>
      <c r="J487" s="63">
        <v>0</v>
      </c>
      <c r="K487" s="63"/>
      <c r="L487" s="63"/>
      <c r="M487" s="63"/>
      <c r="N487" s="63">
        <f t="shared" si="219"/>
        <v>9.01E-2</v>
      </c>
      <c r="O487" s="63">
        <v>0</v>
      </c>
      <c r="P487" s="63" t="s">
        <v>12</v>
      </c>
      <c r="Q487" s="63" t="str">
        <f t="shared" si="271"/>
        <v>RTO-clean_capacity_types</v>
      </c>
      <c r="R487" s="63">
        <f t="shared" si="220"/>
        <v>1</v>
      </c>
      <c r="S487" s="63"/>
      <c r="T487" s="63">
        <f t="shared" si="221"/>
        <v>0</v>
      </c>
    </row>
    <row r="488" spans="1:20" x14ac:dyDescent="0.2">
      <c r="A488" s="63"/>
      <c r="D488" s="63"/>
      <c r="E488" s="63"/>
      <c r="F488" s="63"/>
      <c r="H488" s="63"/>
      <c r="I488" s="63"/>
      <c r="J488" s="63"/>
      <c r="K488" s="63"/>
      <c r="L488" s="63"/>
      <c r="M488" s="63"/>
      <c r="N488" s="63"/>
      <c r="O488" s="63"/>
      <c r="P488" s="63"/>
      <c r="Q488" s="63"/>
      <c r="R488" s="63"/>
    </row>
    <row r="489" spans="1:20" x14ac:dyDescent="0.2">
      <c r="A489" s="63"/>
      <c r="D489" s="63"/>
      <c r="E489" s="63"/>
      <c r="F489" s="63"/>
      <c r="H489" s="63"/>
      <c r="I489" s="63"/>
      <c r="J489" s="63"/>
      <c r="K489" s="63"/>
      <c r="L489" s="63"/>
      <c r="M489" s="63"/>
      <c r="N489" s="63"/>
      <c r="O489" s="63"/>
      <c r="P489" s="63"/>
      <c r="Q489" s="63"/>
      <c r="R489" s="63"/>
    </row>
    <row r="490" spans="1:20" x14ac:dyDescent="0.2">
      <c r="A490" s="63"/>
      <c r="D490" s="63"/>
      <c r="E490" s="63"/>
      <c r="F490" s="63"/>
      <c r="H490" s="63"/>
      <c r="I490" s="63"/>
      <c r="J490" s="63"/>
      <c r="K490" s="63"/>
      <c r="L490" s="63"/>
      <c r="M490" s="63"/>
      <c r="N490" s="63"/>
      <c r="O490" s="63"/>
      <c r="P490" s="63"/>
      <c r="Q490" s="63"/>
      <c r="R490" s="63"/>
    </row>
    <row r="491" spans="1:20" x14ac:dyDescent="0.2">
      <c r="A491" s="63"/>
      <c r="D491" s="63"/>
      <c r="E491" s="63"/>
      <c r="F491" s="63"/>
      <c r="H491" s="63"/>
      <c r="I491" s="63"/>
      <c r="J491" s="63"/>
      <c r="K491" s="63"/>
      <c r="L491" s="63"/>
      <c r="M491" s="63"/>
      <c r="N491" s="63"/>
      <c r="O491" s="63"/>
      <c r="P491" s="63"/>
      <c r="Q491" s="63"/>
      <c r="R491" s="63"/>
    </row>
    <row r="492" spans="1:20" x14ac:dyDescent="0.2">
      <c r="A492" s="63"/>
      <c r="D492" s="63"/>
      <c r="E492" s="63"/>
      <c r="F492" s="63"/>
      <c r="H492" s="63"/>
      <c r="I492" s="63"/>
      <c r="J492" s="63"/>
      <c r="K492" s="63"/>
      <c r="L492" s="63"/>
      <c r="M492" s="63"/>
      <c r="N492" s="63"/>
      <c r="O492" s="63"/>
      <c r="P492" s="63"/>
      <c r="Q492" s="63"/>
      <c r="R492" s="63"/>
    </row>
    <row r="493" spans="1:20" x14ac:dyDescent="0.2">
      <c r="A493" s="63"/>
      <c r="D493" s="63"/>
      <c r="E493" s="63"/>
      <c r="F493" s="63"/>
      <c r="H493" s="63"/>
      <c r="I493" s="63"/>
      <c r="J493" s="63"/>
      <c r="K493" s="63"/>
      <c r="L493" s="63"/>
      <c r="M493" s="63"/>
      <c r="N493" s="63"/>
      <c r="O493" s="63"/>
      <c r="P493" s="63"/>
      <c r="Q493" s="63"/>
      <c r="R493" s="63"/>
    </row>
    <row r="494" spans="1:20" x14ac:dyDescent="0.2">
      <c r="A494" s="63"/>
      <c r="D494" s="63"/>
      <c r="E494" s="63"/>
      <c r="F494" s="63"/>
      <c r="H494" s="63"/>
      <c r="I494" s="63"/>
      <c r="J494" s="63"/>
      <c r="K494" s="63"/>
      <c r="L494" s="63"/>
      <c r="M494" s="63"/>
      <c r="N494" s="63"/>
      <c r="O494" s="63"/>
      <c r="P494" s="63"/>
      <c r="Q494" s="63"/>
      <c r="R494" s="63"/>
    </row>
    <row r="495" spans="1:20" x14ac:dyDescent="0.2">
      <c r="A495" s="63"/>
      <c r="D495" s="63"/>
      <c r="E495" s="63"/>
      <c r="F495" s="63"/>
      <c r="H495" s="63"/>
      <c r="I495" s="63"/>
      <c r="J495" s="63"/>
      <c r="K495" s="63"/>
      <c r="L495" s="63"/>
      <c r="M495" s="63"/>
      <c r="N495" s="63"/>
      <c r="O495" s="63"/>
      <c r="P495" s="63"/>
      <c r="Q495" s="63"/>
      <c r="R495" s="63"/>
    </row>
    <row r="496" spans="1:20" x14ac:dyDescent="0.2">
      <c r="A496" s="63"/>
      <c r="D496" s="63"/>
      <c r="E496" s="63"/>
      <c r="F496" s="63"/>
      <c r="H496" s="63"/>
      <c r="I496" s="63"/>
      <c r="J496" s="63"/>
      <c r="K496" s="63"/>
      <c r="L496" s="63"/>
      <c r="M496" s="63"/>
      <c r="N496" s="63"/>
      <c r="O496" s="63"/>
      <c r="P496" s="63"/>
      <c r="Q496" s="63"/>
      <c r="R496" s="63"/>
    </row>
    <row r="497" spans="1:18" x14ac:dyDescent="0.2">
      <c r="A497" s="63"/>
      <c r="D497" s="63"/>
      <c r="E497" s="63"/>
      <c r="F497" s="63"/>
      <c r="H497" s="63"/>
      <c r="I497" s="63"/>
      <c r="J497" s="63"/>
      <c r="K497" s="63"/>
      <c r="L497" s="63"/>
      <c r="M497" s="63"/>
      <c r="N497" s="63"/>
      <c r="O497" s="63"/>
      <c r="P497" s="63"/>
      <c r="Q497" s="63"/>
      <c r="R497" s="63"/>
    </row>
    <row r="498" spans="1:18" x14ac:dyDescent="0.2">
      <c r="A498" s="63"/>
      <c r="D498" s="63"/>
      <c r="E498" s="63"/>
      <c r="F498" s="63"/>
      <c r="H498" s="63"/>
      <c r="I498" s="63"/>
      <c r="J498" s="63"/>
      <c r="K498" s="63"/>
      <c r="L498" s="63"/>
      <c r="M498" s="63"/>
      <c r="N498" s="63"/>
      <c r="O498" s="63"/>
      <c r="P498" s="63"/>
      <c r="Q498" s="63"/>
      <c r="R498" s="63"/>
    </row>
    <row r="499" spans="1:18" x14ac:dyDescent="0.2">
      <c r="A499" s="63"/>
      <c r="D499" s="63"/>
      <c r="E499" s="63"/>
      <c r="F499" s="63"/>
      <c r="H499" s="63"/>
      <c r="I499" s="63"/>
      <c r="J499" s="63"/>
      <c r="K499" s="63"/>
      <c r="L499" s="63"/>
      <c r="M499" s="63"/>
      <c r="N499" s="63"/>
      <c r="O499" s="63"/>
      <c r="P499" s="63"/>
      <c r="Q499" s="63"/>
      <c r="R499" s="63"/>
    </row>
    <row r="500" spans="1:18" x14ac:dyDescent="0.2">
      <c r="A500" s="63"/>
      <c r="D500" s="63"/>
      <c r="E500" s="63"/>
      <c r="F500" s="63"/>
      <c r="H500" s="63"/>
      <c r="I500" s="63"/>
      <c r="J500" s="63"/>
      <c r="K500" s="63"/>
      <c r="L500" s="63"/>
      <c r="M500" s="63"/>
      <c r="N500" s="63"/>
      <c r="O500" s="63"/>
      <c r="P500" s="63"/>
      <c r="Q500" s="63"/>
      <c r="R500" s="63"/>
    </row>
    <row r="501" spans="1:18" x14ac:dyDescent="0.2">
      <c r="A501" s="63"/>
      <c r="D501" s="63"/>
      <c r="E501" s="63"/>
      <c r="F501" s="63"/>
      <c r="H501" s="63"/>
      <c r="I501" s="63"/>
      <c r="J501" s="63"/>
      <c r="K501" s="63"/>
      <c r="L501" s="63"/>
      <c r="M501" s="63"/>
      <c r="N501" s="63"/>
      <c r="O501" s="63"/>
      <c r="P501" s="63"/>
      <c r="Q501" s="63"/>
      <c r="R501" s="63"/>
    </row>
    <row r="502" spans="1:18" x14ac:dyDescent="0.2">
      <c r="A502" s="63"/>
      <c r="D502" s="63"/>
      <c r="E502" s="63"/>
      <c r="F502" s="63"/>
      <c r="H502" s="63"/>
      <c r="I502" s="63"/>
      <c r="J502" s="63"/>
      <c r="K502" s="63"/>
      <c r="L502" s="63"/>
      <c r="M502" s="63"/>
      <c r="N502" s="63"/>
      <c r="O502" s="63"/>
      <c r="P502" s="63"/>
      <c r="Q502" s="63"/>
      <c r="R502" s="63"/>
    </row>
    <row r="503" spans="1:18" x14ac:dyDescent="0.2">
      <c r="A503" s="63"/>
      <c r="D503" s="63"/>
      <c r="E503" s="63"/>
      <c r="F503" s="63"/>
      <c r="H503" s="63"/>
      <c r="I503" s="63"/>
      <c r="J503" s="63"/>
      <c r="K503" s="63"/>
      <c r="L503" s="63"/>
      <c r="M503" s="63"/>
      <c r="N503" s="63"/>
      <c r="O503" s="63"/>
      <c r="P503" s="63"/>
      <c r="Q503" s="63"/>
      <c r="R503" s="63"/>
    </row>
    <row r="504" spans="1:18" x14ac:dyDescent="0.2">
      <c r="A504" s="63"/>
      <c r="D504" s="63"/>
      <c r="E504" s="63"/>
      <c r="F504" s="63"/>
      <c r="H504" s="63"/>
      <c r="I504" s="63"/>
      <c r="J504" s="63"/>
      <c r="K504" s="63"/>
      <c r="L504" s="63"/>
      <c r="M504" s="63"/>
      <c r="N504" s="63"/>
      <c r="O504" s="63"/>
      <c r="P504" s="63"/>
      <c r="Q504" s="63"/>
      <c r="R504" s="63"/>
    </row>
    <row r="505" spans="1:18" x14ac:dyDescent="0.2">
      <c r="A505" s="63"/>
      <c r="D505" s="63"/>
      <c r="E505" s="63"/>
      <c r="F505" s="63"/>
      <c r="H505" s="63"/>
      <c r="I505" s="63"/>
      <c r="J505" s="63"/>
      <c r="K505" s="63"/>
      <c r="L505" s="63"/>
      <c r="M505" s="63"/>
      <c r="N505" s="63"/>
      <c r="O505" s="63"/>
      <c r="P505" s="63"/>
      <c r="Q505" s="63"/>
      <c r="R505" s="63"/>
    </row>
    <row r="506" spans="1:18" x14ac:dyDescent="0.2">
      <c r="A506" s="63"/>
      <c r="D506" s="63"/>
      <c r="E506" s="63"/>
      <c r="F506" s="63"/>
      <c r="H506" s="63"/>
      <c r="I506" s="63"/>
      <c r="J506" s="63"/>
      <c r="K506" s="63"/>
      <c r="L506" s="63"/>
      <c r="M506" s="63"/>
      <c r="N506" s="63"/>
      <c r="O506" s="63"/>
      <c r="P506" s="63"/>
      <c r="Q506" s="63"/>
      <c r="R506" s="63"/>
    </row>
    <row r="507" spans="1:18" x14ac:dyDescent="0.2">
      <c r="A507" s="63"/>
      <c r="D507" s="63"/>
      <c r="E507" s="63"/>
      <c r="F507" s="63"/>
      <c r="H507" s="63"/>
      <c r="I507" s="63"/>
      <c r="J507" s="63"/>
      <c r="K507" s="63"/>
      <c r="L507" s="63"/>
      <c r="M507" s="63"/>
      <c r="N507" s="63"/>
      <c r="O507" s="63"/>
      <c r="P507" s="63"/>
      <c r="Q507" s="63"/>
      <c r="R507" s="63"/>
    </row>
    <row r="508" spans="1:18" x14ac:dyDescent="0.2">
      <c r="A508" s="63"/>
      <c r="D508" s="63"/>
      <c r="E508" s="63"/>
      <c r="F508" s="63"/>
      <c r="H508" s="63"/>
      <c r="I508" s="63"/>
      <c r="J508" s="63"/>
      <c r="K508" s="63"/>
      <c r="L508" s="63"/>
      <c r="M508" s="63"/>
      <c r="N508" s="63"/>
      <c r="O508" s="63"/>
      <c r="P508" s="63"/>
      <c r="Q508" s="63"/>
      <c r="R508" s="63"/>
    </row>
    <row r="509" spans="1:18" x14ac:dyDescent="0.2">
      <c r="A509" s="63"/>
      <c r="D509" s="63"/>
      <c r="E509" s="63"/>
      <c r="F509" s="63"/>
      <c r="H509" s="63"/>
      <c r="I509" s="63"/>
      <c r="J509" s="63"/>
      <c r="K509" s="63"/>
      <c r="L509" s="63"/>
      <c r="M509" s="63"/>
      <c r="N509" s="63"/>
      <c r="O509" s="63"/>
      <c r="P509" s="63"/>
      <c r="Q509" s="63"/>
      <c r="R509" s="63"/>
    </row>
    <row r="510" spans="1:18" x14ac:dyDescent="0.2">
      <c r="A510" s="63"/>
      <c r="D510" s="63"/>
      <c r="E510" s="63"/>
      <c r="F510" s="63"/>
      <c r="H510" s="63"/>
      <c r="I510" s="63"/>
      <c r="J510" s="63"/>
      <c r="K510" s="63"/>
      <c r="L510" s="63"/>
      <c r="M510" s="63"/>
      <c r="N510" s="63"/>
      <c r="O510" s="63"/>
      <c r="P510" s="63"/>
      <c r="Q510" s="63"/>
      <c r="R510" s="63"/>
    </row>
    <row r="511" spans="1:18" x14ac:dyDescent="0.2">
      <c r="A511" s="63"/>
      <c r="D511" s="63"/>
      <c r="E511" s="63"/>
      <c r="F511" s="63"/>
      <c r="H511" s="63"/>
      <c r="I511" s="63"/>
      <c r="J511" s="63"/>
      <c r="K511" s="63"/>
      <c r="L511" s="63"/>
      <c r="M511" s="63"/>
      <c r="N511" s="63"/>
      <c r="O511" s="63"/>
      <c r="P511" s="63"/>
      <c r="Q511" s="63"/>
      <c r="R511" s="63"/>
    </row>
    <row r="512" spans="1:18" x14ac:dyDescent="0.2">
      <c r="A512" s="63"/>
      <c r="D512" s="63"/>
      <c r="E512" s="63"/>
      <c r="F512" s="63"/>
      <c r="H512" s="63"/>
      <c r="I512" s="63"/>
      <c r="J512" s="63"/>
      <c r="K512" s="63"/>
      <c r="L512" s="63"/>
      <c r="M512" s="63"/>
      <c r="N512" s="63"/>
      <c r="O512" s="63"/>
      <c r="P512" s="63"/>
      <c r="Q512" s="63"/>
      <c r="R512" s="63"/>
    </row>
    <row r="513" spans="1:18" x14ac:dyDescent="0.2">
      <c r="A513" s="63"/>
      <c r="D513" s="63"/>
      <c r="E513" s="63"/>
      <c r="F513" s="63"/>
      <c r="H513" s="63"/>
      <c r="I513" s="63"/>
      <c r="J513" s="63"/>
      <c r="K513" s="63"/>
      <c r="L513" s="63"/>
      <c r="M513" s="63"/>
      <c r="N513" s="63"/>
      <c r="O513" s="63"/>
      <c r="P513" s="63"/>
      <c r="Q513" s="63"/>
      <c r="R513" s="63"/>
    </row>
    <row r="514" spans="1:18" x14ac:dyDescent="0.2">
      <c r="A514" s="63"/>
      <c r="D514" s="63"/>
      <c r="E514" s="63"/>
      <c r="F514" s="63"/>
      <c r="H514" s="63"/>
      <c r="I514" s="63"/>
      <c r="J514" s="63"/>
      <c r="K514" s="63"/>
      <c r="L514" s="63"/>
      <c r="M514" s="63"/>
      <c r="N514" s="63"/>
      <c r="O514" s="63"/>
      <c r="P514" s="63"/>
      <c r="Q514" s="63"/>
      <c r="R514" s="63"/>
    </row>
    <row r="515" spans="1:18" x14ac:dyDescent="0.2">
      <c r="A515" s="63"/>
      <c r="D515" s="63"/>
      <c r="E515" s="63"/>
      <c r="F515" s="63"/>
      <c r="H515" s="63"/>
      <c r="I515" s="63"/>
      <c r="J515" s="63"/>
      <c r="K515" s="63"/>
      <c r="L515" s="63"/>
      <c r="M515" s="63"/>
      <c r="N515" s="63"/>
      <c r="O515" s="63"/>
      <c r="P515" s="63"/>
      <c r="Q515" s="63"/>
      <c r="R515" s="63"/>
    </row>
    <row r="516" spans="1:18" x14ac:dyDescent="0.2">
      <c r="A516" s="63"/>
      <c r="D516" s="63"/>
      <c r="E516" s="63"/>
      <c r="F516" s="63"/>
      <c r="H516" s="63"/>
      <c r="I516" s="63"/>
      <c r="J516" s="63"/>
      <c r="K516" s="63"/>
      <c r="L516" s="63"/>
      <c r="M516" s="63"/>
      <c r="N516" s="63"/>
      <c r="O516" s="63"/>
      <c r="P516" s="63"/>
      <c r="Q516" s="63"/>
      <c r="R516" s="63"/>
    </row>
    <row r="517" spans="1:18" x14ac:dyDescent="0.2">
      <c r="A517" s="63"/>
      <c r="D517" s="63"/>
      <c r="E517" s="63"/>
      <c r="F517" s="63"/>
      <c r="H517" s="63"/>
      <c r="I517" s="63"/>
      <c r="J517" s="63"/>
      <c r="K517" s="63"/>
      <c r="L517" s="63"/>
      <c r="M517" s="63"/>
      <c r="N517" s="63"/>
      <c r="O517" s="63"/>
      <c r="P517" s="63"/>
      <c r="Q517" s="63"/>
      <c r="R517" s="63"/>
    </row>
    <row r="518" spans="1:18" x14ac:dyDescent="0.2">
      <c r="A518" s="63"/>
      <c r="D518" s="63"/>
      <c r="E518" s="63"/>
      <c r="F518" s="63"/>
      <c r="H518" s="63"/>
      <c r="I518" s="63"/>
      <c r="J518" s="63"/>
      <c r="K518" s="63"/>
      <c r="L518" s="63"/>
      <c r="M518" s="63"/>
      <c r="N518" s="63"/>
      <c r="O518" s="63"/>
      <c r="P518" s="63"/>
      <c r="Q518" s="63"/>
      <c r="R518" s="63"/>
    </row>
    <row r="519" spans="1:18" x14ac:dyDescent="0.2">
      <c r="A519" s="63"/>
      <c r="D519" s="63"/>
      <c r="E519" s="63"/>
      <c r="F519" s="63"/>
      <c r="H519" s="63"/>
      <c r="I519" s="63"/>
      <c r="J519" s="63"/>
      <c r="K519" s="63"/>
      <c r="L519" s="63"/>
      <c r="M519" s="63"/>
      <c r="N519" s="63"/>
      <c r="O519" s="63"/>
      <c r="P519" s="63"/>
      <c r="Q519" s="63"/>
      <c r="R519" s="63"/>
    </row>
    <row r="520" spans="1:18" x14ac:dyDescent="0.2">
      <c r="A520" s="63"/>
      <c r="D520" s="63"/>
      <c r="E520" s="63"/>
      <c r="F520" s="63"/>
      <c r="H520" s="63"/>
      <c r="I520" s="63"/>
      <c r="J520" s="63"/>
      <c r="K520" s="63"/>
      <c r="L520" s="63"/>
      <c r="M520" s="63"/>
      <c r="N520" s="63"/>
      <c r="O520" s="63"/>
      <c r="P520" s="63"/>
      <c r="Q520" s="63"/>
      <c r="R520" s="63"/>
    </row>
    <row r="521" spans="1:18" x14ac:dyDescent="0.2">
      <c r="A521" s="63"/>
      <c r="D521" s="63"/>
      <c r="E521" s="63"/>
      <c r="F521" s="63"/>
      <c r="H521" s="63"/>
      <c r="I521" s="63"/>
      <c r="J521" s="63"/>
      <c r="K521" s="63"/>
      <c r="L521" s="63"/>
      <c r="M521" s="63"/>
      <c r="N521" s="63"/>
      <c r="O521" s="63"/>
      <c r="P521" s="63"/>
      <c r="Q521" s="63"/>
      <c r="R521" s="63"/>
    </row>
    <row r="522" spans="1:18" x14ac:dyDescent="0.2">
      <c r="A522" s="63"/>
      <c r="D522" s="63"/>
      <c r="E522" s="63"/>
      <c r="F522" s="63"/>
      <c r="H522" s="63"/>
      <c r="I522" s="63"/>
      <c r="J522" s="63"/>
      <c r="K522" s="63"/>
      <c r="L522" s="63"/>
      <c r="M522" s="63"/>
      <c r="N522" s="63"/>
      <c r="O522" s="63"/>
      <c r="P522" s="63"/>
      <c r="Q522" s="63"/>
      <c r="R522" s="63"/>
    </row>
    <row r="523" spans="1:18" x14ac:dyDescent="0.2">
      <c r="A523" s="63"/>
      <c r="D523" s="63"/>
      <c r="E523" s="63"/>
      <c r="F523" s="63"/>
      <c r="H523" s="63"/>
      <c r="I523" s="63"/>
      <c r="J523" s="63"/>
      <c r="K523" s="63"/>
      <c r="L523" s="63"/>
      <c r="M523" s="63"/>
      <c r="N523" s="63"/>
      <c r="O523" s="63"/>
      <c r="P523" s="63"/>
      <c r="Q523" s="63"/>
      <c r="R523" s="63"/>
    </row>
    <row r="524" spans="1:18" x14ac:dyDescent="0.2">
      <c r="A524" s="63"/>
      <c r="D524" s="63"/>
      <c r="E524" s="63"/>
      <c r="F524" s="63"/>
      <c r="H524" s="63"/>
      <c r="I524" s="63"/>
      <c r="J524" s="63"/>
      <c r="K524" s="63"/>
      <c r="L524" s="63"/>
      <c r="M524" s="63"/>
      <c r="N524" s="63"/>
      <c r="O524" s="63"/>
      <c r="P524" s="63"/>
      <c r="Q524" s="63"/>
      <c r="R524" s="63"/>
    </row>
    <row r="525" spans="1:18" x14ac:dyDescent="0.2">
      <c r="A525" s="63"/>
      <c r="D525" s="63"/>
      <c r="E525" s="63"/>
      <c r="F525" s="63"/>
      <c r="H525" s="63"/>
      <c r="I525" s="63"/>
      <c r="J525" s="63"/>
      <c r="K525" s="63"/>
      <c r="L525" s="63"/>
      <c r="M525" s="63"/>
      <c r="N525" s="63"/>
      <c r="O525" s="63"/>
      <c r="P525" s="63"/>
      <c r="Q525" s="63"/>
      <c r="R525" s="63"/>
    </row>
    <row r="526" spans="1:18" x14ac:dyDescent="0.2">
      <c r="A526" s="63"/>
      <c r="D526" s="63"/>
      <c r="E526" s="63"/>
      <c r="F526" s="63"/>
      <c r="H526" s="63"/>
      <c r="I526" s="63"/>
      <c r="J526" s="63"/>
      <c r="K526" s="63"/>
      <c r="L526" s="63"/>
      <c r="M526" s="63"/>
      <c r="N526" s="63"/>
      <c r="O526" s="63"/>
      <c r="P526" s="63"/>
      <c r="Q526" s="63"/>
      <c r="R526" s="63"/>
    </row>
    <row r="527" spans="1:18" x14ac:dyDescent="0.2">
      <c r="A527" s="63"/>
      <c r="D527" s="63"/>
      <c r="E527" s="63"/>
      <c r="F527" s="63"/>
      <c r="H527" s="63"/>
      <c r="I527" s="63"/>
      <c r="J527" s="63"/>
      <c r="K527" s="63"/>
      <c r="L527" s="63"/>
      <c r="M527" s="63"/>
      <c r="N527" s="63"/>
      <c r="O527" s="63"/>
      <c r="P527" s="63"/>
      <c r="Q527" s="63"/>
      <c r="R527" s="63"/>
    </row>
    <row r="528" spans="1:18" x14ac:dyDescent="0.2">
      <c r="A528" s="63"/>
      <c r="D528" s="63"/>
      <c r="E528" s="63"/>
      <c r="F528" s="63"/>
      <c r="H528" s="63"/>
      <c r="I528" s="63"/>
      <c r="J528" s="63"/>
      <c r="K528" s="63"/>
      <c r="L528" s="63"/>
      <c r="M528" s="63"/>
      <c r="N528" s="63"/>
      <c r="O528" s="63"/>
      <c r="P528" s="63"/>
      <c r="Q528" s="63"/>
      <c r="R528" s="63"/>
    </row>
    <row r="529" spans="1:18" x14ac:dyDescent="0.2">
      <c r="A529" s="63"/>
      <c r="D529" s="63"/>
      <c r="E529" s="63"/>
      <c r="F529" s="63"/>
      <c r="H529" s="63"/>
      <c r="I529" s="63"/>
      <c r="J529" s="63"/>
      <c r="K529" s="63"/>
      <c r="L529" s="63"/>
      <c r="M529" s="63"/>
      <c r="N529" s="63"/>
      <c r="O529" s="63"/>
      <c r="P529" s="63"/>
      <c r="Q529" s="63"/>
      <c r="R529" s="63"/>
    </row>
    <row r="530" spans="1:18" x14ac:dyDescent="0.2">
      <c r="A530" s="63"/>
      <c r="D530" s="63"/>
      <c r="E530" s="63"/>
      <c r="F530" s="63"/>
      <c r="H530" s="63"/>
      <c r="I530" s="63"/>
      <c r="J530" s="63"/>
      <c r="K530" s="63"/>
      <c r="L530" s="63"/>
      <c r="M530" s="63"/>
      <c r="N530" s="63"/>
      <c r="O530" s="63"/>
      <c r="P530" s="63"/>
      <c r="Q530" s="63"/>
      <c r="R530" s="63"/>
    </row>
    <row r="531" spans="1:18" x14ac:dyDescent="0.2">
      <c r="A531" s="63"/>
      <c r="D531" s="63"/>
      <c r="E531" s="63"/>
      <c r="F531" s="63"/>
      <c r="H531" s="63"/>
      <c r="I531" s="63"/>
      <c r="J531" s="63"/>
      <c r="K531" s="63"/>
      <c r="L531" s="63"/>
      <c r="M531" s="63"/>
      <c r="N531" s="63"/>
      <c r="O531" s="63"/>
      <c r="P531" s="63"/>
      <c r="Q531" s="63"/>
      <c r="R531" s="63"/>
    </row>
    <row r="532" spans="1:18" x14ac:dyDescent="0.2">
      <c r="A532" s="63"/>
      <c r="D532" s="63"/>
      <c r="E532" s="63"/>
      <c r="F532" s="63"/>
      <c r="H532" s="63"/>
      <c r="I532" s="63"/>
      <c r="J532" s="63"/>
      <c r="K532" s="63"/>
      <c r="L532" s="63"/>
      <c r="M532" s="63"/>
      <c r="N532" s="63"/>
      <c r="O532" s="63"/>
      <c r="P532" s="63"/>
      <c r="Q532" s="63"/>
      <c r="R532" s="63"/>
    </row>
    <row r="533" spans="1:18" x14ac:dyDescent="0.2">
      <c r="A533" s="63"/>
      <c r="D533" s="63"/>
      <c r="E533" s="63"/>
      <c r="F533" s="63"/>
      <c r="H533" s="63"/>
      <c r="I533" s="63"/>
      <c r="J533" s="63"/>
      <c r="K533" s="63"/>
      <c r="L533" s="63"/>
      <c r="M533" s="63"/>
      <c r="N533" s="63"/>
      <c r="O533" s="63"/>
      <c r="P533" s="63"/>
      <c r="Q533" s="63"/>
      <c r="R533" s="63"/>
    </row>
    <row r="534" spans="1:18" x14ac:dyDescent="0.2">
      <c r="A534" s="63"/>
      <c r="D534" s="63"/>
      <c r="E534" s="63"/>
      <c r="F534" s="63"/>
      <c r="H534" s="63"/>
      <c r="I534" s="63"/>
      <c r="J534" s="63"/>
      <c r="K534" s="63"/>
      <c r="L534" s="63"/>
      <c r="M534" s="63"/>
      <c r="N534" s="63"/>
      <c r="O534" s="63"/>
      <c r="P534" s="63"/>
      <c r="Q534" s="63"/>
      <c r="R534" s="63"/>
    </row>
    <row r="535" spans="1:18" x14ac:dyDescent="0.2">
      <c r="A535" s="63"/>
      <c r="D535" s="63"/>
      <c r="E535" s="63"/>
      <c r="F535" s="63"/>
      <c r="H535" s="63"/>
      <c r="I535" s="63"/>
      <c r="J535" s="63"/>
      <c r="K535" s="63"/>
      <c r="L535" s="63"/>
      <c r="M535" s="63"/>
      <c r="N535" s="63"/>
      <c r="O535" s="63"/>
      <c r="P535" s="63"/>
      <c r="Q535" s="63"/>
      <c r="R535" s="63"/>
    </row>
    <row r="536" spans="1:18" x14ac:dyDescent="0.2">
      <c r="A536" s="63"/>
      <c r="D536" s="63"/>
      <c r="E536" s="63"/>
      <c r="F536" s="63"/>
      <c r="H536" s="63"/>
      <c r="I536" s="63"/>
      <c r="J536" s="63"/>
      <c r="K536" s="63"/>
      <c r="L536" s="63"/>
      <c r="M536" s="63"/>
      <c r="N536" s="63"/>
      <c r="O536" s="63"/>
      <c r="P536" s="63"/>
      <c r="Q536" s="63"/>
      <c r="R536" s="63"/>
    </row>
    <row r="537" spans="1:18" x14ac:dyDescent="0.2">
      <c r="A537" s="63"/>
      <c r="D537" s="63"/>
      <c r="E537" s="63"/>
      <c r="F537" s="63"/>
      <c r="H537" s="63"/>
      <c r="I537" s="63"/>
      <c r="J537" s="63"/>
      <c r="K537" s="63"/>
      <c r="L537" s="63"/>
      <c r="M537" s="63"/>
      <c r="N537" s="63"/>
      <c r="O537" s="63"/>
      <c r="P537" s="63"/>
      <c r="Q537" s="63"/>
      <c r="R537" s="63"/>
    </row>
    <row r="538" spans="1:18" x14ac:dyDescent="0.2">
      <c r="A538" s="63"/>
      <c r="D538" s="63"/>
      <c r="E538" s="63"/>
      <c r="F538" s="63"/>
      <c r="H538" s="63"/>
      <c r="I538" s="63"/>
      <c r="J538" s="63"/>
      <c r="K538" s="63"/>
      <c r="L538" s="63"/>
      <c r="M538" s="63"/>
      <c r="N538" s="63"/>
      <c r="O538" s="63"/>
      <c r="P538" s="63"/>
      <c r="Q538" s="63"/>
      <c r="R538" s="63"/>
    </row>
    <row r="539" spans="1:18" x14ac:dyDescent="0.2">
      <c r="A539" s="63"/>
      <c r="D539" s="63"/>
      <c r="E539" s="63"/>
      <c r="F539" s="63"/>
      <c r="H539" s="63"/>
      <c r="I539" s="63"/>
      <c r="J539" s="63"/>
      <c r="K539" s="63"/>
      <c r="L539" s="63"/>
      <c r="M539" s="63"/>
      <c r="N539" s="63"/>
      <c r="O539" s="63"/>
      <c r="P539" s="63"/>
      <c r="Q539" s="63"/>
      <c r="R539" s="63"/>
    </row>
    <row r="540" spans="1:18" x14ac:dyDescent="0.2">
      <c r="A540" s="63"/>
      <c r="D540" s="63"/>
      <c r="E540" s="63"/>
      <c r="F540" s="63"/>
      <c r="H540" s="63"/>
      <c r="I540" s="63"/>
      <c r="J540" s="63"/>
      <c r="K540" s="63"/>
      <c r="L540" s="63"/>
      <c r="M540" s="63"/>
      <c r="N540" s="63"/>
      <c r="O540" s="63"/>
      <c r="P540" s="63"/>
      <c r="Q540" s="63"/>
      <c r="R540" s="63"/>
    </row>
    <row r="541" spans="1:18" x14ac:dyDescent="0.2">
      <c r="A541" s="63"/>
      <c r="D541" s="63"/>
      <c r="E541" s="63"/>
      <c r="F541" s="63"/>
      <c r="H541" s="63"/>
      <c r="I541" s="63"/>
      <c r="J541" s="63"/>
      <c r="K541" s="63"/>
      <c r="L541" s="63"/>
      <c r="M541" s="63"/>
      <c r="N541" s="63"/>
      <c r="O541" s="63"/>
      <c r="P541" s="63"/>
      <c r="Q541" s="63"/>
      <c r="R541" s="63"/>
    </row>
    <row r="542" spans="1:18" x14ac:dyDescent="0.2">
      <c r="A542" s="63"/>
      <c r="D542" s="63"/>
      <c r="E542" s="63"/>
      <c r="F542" s="63"/>
      <c r="H542" s="63"/>
      <c r="I542" s="63"/>
      <c r="J542" s="63"/>
      <c r="K542" s="63"/>
      <c r="L542" s="63"/>
      <c r="M542" s="63"/>
      <c r="N542" s="63"/>
      <c r="O542" s="63"/>
      <c r="P542" s="63"/>
      <c r="Q542" s="63"/>
      <c r="R542" s="63"/>
    </row>
    <row r="543" spans="1:18" x14ac:dyDescent="0.2">
      <c r="A543" s="63"/>
      <c r="D543" s="63"/>
      <c r="E543" s="63"/>
      <c r="F543" s="63"/>
      <c r="H543" s="63"/>
      <c r="I543" s="63"/>
      <c r="J543" s="63"/>
      <c r="K543" s="63"/>
      <c r="L543" s="63"/>
      <c r="M543" s="63"/>
      <c r="N543" s="63"/>
      <c r="O543" s="63"/>
      <c r="P543" s="63"/>
      <c r="Q543" s="63"/>
      <c r="R543" s="63"/>
    </row>
    <row r="544" spans="1:18" x14ac:dyDescent="0.2">
      <c r="A544" s="63"/>
      <c r="D544" s="63"/>
      <c r="E544" s="63"/>
      <c r="F544" s="63"/>
      <c r="H544" s="63"/>
      <c r="I544" s="63"/>
      <c r="J544" s="63"/>
      <c r="K544" s="63"/>
      <c r="L544" s="63"/>
      <c r="M544" s="63"/>
      <c r="N544" s="63"/>
      <c r="O544" s="63"/>
      <c r="P544" s="63"/>
      <c r="Q544" s="63"/>
      <c r="R544" s="63"/>
    </row>
    <row r="545" spans="1:18" x14ac:dyDescent="0.2">
      <c r="A545" s="63"/>
      <c r="D545" s="63"/>
      <c r="E545" s="63"/>
      <c r="F545" s="63"/>
      <c r="H545" s="63"/>
      <c r="I545" s="63"/>
      <c r="J545" s="63"/>
      <c r="K545" s="63"/>
      <c r="L545" s="63"/>
      <c r="M545" s="63"/>
      <c r="N545" s="63"/>
      <c r="O545" s="63"/>
      <c r="P545" s="63"/>
      <c r="Q545" s="63"/>
      <c r="R545" s="63"/>
    </row>
    <row r="546" spans="1:18" x14ac:dyDescent="0.2">
      <c r="A546" s="63"/>
      <c r="D546" s="63"/>
      <c r="E546" s="63"/>
      <c r="F546" s="63"/>
      <c r="H546" s="63"/>
      <c r="I546" s="63"/>
      <c r="J546" s="63"/>
      <c r="K546" s="63"/>
      <c r="L546" s="63"/>
      <c r="M546" s="63"/>
      <c r="N546" s="63"/>
      <c r="O546" s="63"/>
      <c r="P546" s="63"/>
      <c r="Q546" s="63"/>
      <c r="R546" s="63"/>
    </row>
    <row r="547" spans="1:18" x14ac:dyDescent="0.2">
      <c r="A547" s="63"/>
      <c r="D547" s="63"/>
      <c r="E547" s="63"/>
      <c r="F547" s="63"/>
      <c r="H547" s="63"/>
      <c r="I547" s="63"/>
      <c r="J547" s="63"/>
      <c r="K547" s="63"/>
      <c r="L547" s="63"/>
      <c r="M547" s="63"/>
      <c r="N547" s="63"/>
      <c r="O547" s="63"/>
      <c r="P547" s="63"/>
      <c r="Q547" s="63"/>
      <c r="R547" s="63"/>
    </row>
    <row r="548" spans="1:18" x14ac:dyDescent="0.2">
      <c r="A548" s="63"/>
      <c r="D548" s="63"/>
      <c r="E548" s="63"/>
      <c r="F548" s="63"/>
      <c r="H548" s="63"/>
      <c r="I548" s="63"/>
      <c r="J548" s="63"/>
      <c r="K548" s="63"/>
      <c r="L548" s="63"/>
      <c r="M548" s="63"/>
      <c r="N548" s="63"/>
      <c r="O548" s="63"/>
      <c r="P548" s="63"/>
      <c r="Q548" s="63"/>
      <c r="R548" s="63"/>
    </row>
    <row r="549" spans="1:18" x14ac:dyDescent="0.2">
      <c r="A549" s="63"/>
      <c r="D549" s="63"/>
      <c r="E549" s="63"/>
      <c r="F549" s="63"/>
      <c r="H549" s="63"/>
      <c r="I549" s="63"/>
      <c r="J549" s="63"/>
      <c r="K549" s="63"/>
      <c r="L549" s="63"/>
      <c r="M549" s="63"/>
      <c r="N549" s="63"/>
      <c r="O549" s="63"/>
      <c r="P549" s="63"/>
      <c r="Q549" s="63"/>
      <c r="R549" s="63"/>
    </row>
    <row r="550" spans="1:18" x14ac:dyDescent="0.2">
      <c r="A550" s="63"/>
      <c r="D550" s="63"/>
      <c r="E550" s="63"/>
      <c r="F550" s="63"/>
      <c r="H550" s="63"/>
      <c r="I550" s="63"/>
      <c r="J550" s="63"/>
      <c r="K550" s="63"/>
      <c r="L550" s="63"/>
      <c r="M550" s="63"/>
      <c r="N550" s="63"/>
      <c r="O550" s="63"/>
      <c r="P550" s="63"/>
      <c r="Q550" s="63"/>
      <c r="R550" s="63"/>
    </row>
    <row r="551" spans="1:18" x14ac:dyDescent="0.2">
      <c r="A551" s="63"/>
      <c r="D551" s="63"/>
      <c r="E551" s="63"/>
      <c r="F551" s="63"/>
      <c r="H551" s="63"/>
      <c r="I551" s="63"/>
      <c r="J551" s="63"/>
      <c r="K551" s="63"/>
      <c r="L551" s="63"/>
      <c r="M551" s="63"/>
      <c r="N551" s="63"/>
      <c r="O551" s="63"/>
      <c r="P551" s="63"/>
      <c r="Q551" s="63"/>
      <c r="R551" s="63"/>
    </row>
    <row r="552" spans="1:18" x14ac:dyDescent="0.2">
      <c r="A552" s="63"/>
      <c r="D552" s="63"/>
      <c r="E552" s="63"/>
      <c r="F552" s="63"/>
      <c r="H552" s="63"/>
      <c r="I552" s="63"/>
      <c r="J552" s="63"/>
      <c r="K552" s="63"/>
      <c r="L552" s="63"/>
      <c r="M552" s="63"/>
      <c r="N552" s="63"/>
      <c r="O552" s="63"/>
      <c r="P552" s="63"/>
      <c r="Q552" s="63"/>
      <c r="R552" s="63"/>
    </row>
  </sheetData>
  <autoFilter ref="A1:R244"/>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487"/>
  <sheetViews>
    <sheetView zoomScale="115" zoomScaleNormal="115" workbookViewId="0"/>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6" width="6.375" style="63" customWidth="1"/>
    <col min="7" max="7" width="10.125" style="63" bestFit="1" customWidth="1"/>
    <col min="8" max="8" width="11.125" style="63" bestFit="1" customWidth="1"/>
    <col min="9" max="9" width="6" style="63" bestFit="1" customWidth="1"/>
    <col min="10" max="10" width="5" style="63" bestFit="1" customWidth="1"/>
    <col min="11" max="12" width="7.875" style="63" bestFit="1" customWidth="1"/>
    <col min="13" max="13" width="6" style="63" bestFit="1" customWidth="1"/>
    <col min="14" max="14" width="7" style="63" bestFit="1" customWidth="1"/>
    <col min="15" max="15" width="13.875" style="63" bestFit="1" customWidth="1"/>
    <col min="16" max="16" width="10.875" style="63" bestFit="1" customWidth="1"/>
    <col min="17" max="17" width="16.5" style="63" bestFit="1" customWidth="1"/>
    <col min="18" max="18" width="6.5" style="63" bestFit="1" customWidth="1"/>
    <col min="19" max="19" width="18.875" style="63" bestFit="1" customWidth="1"/>
    <col min="20" max="20" width="6.125" style="63" bestFit="1" customWidth="1"/>
    <col min="21" max="16384" width="9" style="63"/>
  </cols>
  <sheetData>
    <row r="1" spans="1:20" x14ac:dyDescent="0.2">
      <c r="A1" s="63" t="str">
        <f>capacity_zonal!A1</f>
        <v>product_id</v>
      </c>
      <c r="B1" s="63" t="str">
        <f>capacity_zonal_clean_low!B1</f>
        <v>product_type</v>
      </c>
      <c r="C1" s="63" t="str">
        <f>capacity_zonal_clean_low!C1</f>
        <v>cost_owner</v>
      </c>
      <c r="D1" s="63" t="str">
        <f>capacity_zonal_clean_low!D1</f>
        <v>technology_eligibility</v>
      </c>
      <c r="E1" s="63" t="str">
        <f>capacity_zonal!E1</f>
        <v>geographic_eligibility</v>
      </c>
      <c r="F1" s="63" t="str">
        <f>capacity_zonal!F1</f>
        <v>year</v>
      </c>
      <c r="G1" s="63" t="s">
        <v>591</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row>
    <row r="2" spans="1:20" x14ac:dyDescent="0.2">
      <c r="A2" s="63" t="str">
        <f>capacity_zonal!A2</f>
        <v>RTO-capacity_types</v>
      </c>
      <c r="B2" s="63" t="str">
        <f>capacity_zonal_clean_low!B2</f>
        <v>capacity</v>
      </c>
      <c r="D2" s="63" t="str">
        <f>capacity_zonal_clean_low!D2</f>
        <v>capacity_types</v>
      </c>
      <c r="E2" s="63" t="str">
        <f>capacity_zonal!E2</f>
        <v>RTO</v>
      </c>
      <c r="F2" s="63">
        <f>capacity_zonal!F2</f>
        <v>2023</v>
      </c>
      <c r="H2" s="2">
        <f>capacity_zonal!G2</f>
        <v>152966.6622094296</v>
      </c>
      <c r="I2" s="63">
        <f>capacity_zonal!H2</f>
        <v>0</v>
      </c>
      <c r="J2" s="63">
        <f>capacity_zonal!I2</f>
        <v>5000</v>
      </c>
      <c r="K2" s="1"/>
      <c r="M2" s="63">
        <f>capacity_zonal!L2</f>
        <v>0.14799999999999999</v>
      </c>
      <c r="N2" s="63">
        <f>capacity_zonal!M2</f>
        <v>9.01E-2</v>
      </c>
      <c r="O2" s="2">
        <f>capacity_zonal!N2</f>
        <v>0</v>
      </c>
      <c r="P2" s="63" t="str">
        <f>capacity_zonal!O2</f>
        <v>soft</v>
      </c>
      <c r="R2" s="63">
        <f>capacity_zonal!Q2</f>
        <v>0</v>
      </c>
      <c r="T2" s="63">
        <f>capacity_zonal!S2</f>
        <v>0</v>
      </c>
    </row>
    <row r="3" spans="1:20" x14ac:dyDescent="0.2">
      <c r="A3" s="63" t="str">
        <f>capacity_zonal!A3</f>
        <v>RTO-capacity_types</v>
      </c>
      <c r="B3" s="63" t="str">
        <f>capacity_zonal_clean_low!B3</f>
        <v>capacity</v>
      </c>
      <c r="D3" s="63" t="str">
        <f>capacity_zonal_clean_low!D3</f>
        <v>capacity_types</v>
      </c>
      <c r="E3" s="63" t="str">
        <f>capacity_zonal!E3</f>
        <v>RTO</v>
      </c>
      <c r="F3" s="63">
        <f>capacity_zonal!F3</f>
        <v>2024</v>
      </c>
      <c r="H3" s="2">
        <f>capacity_zonal!G3</f>
        <v>154291.92763246462</v>
      </c>
      <c r="I3" s="63">
        <f>capacity_zonal!H3</f>
        <v>0</v>
      </c>
      <c r="J3" s="63">
        <f>capacity_zonal!I3</f>
        <v>5000</v>
      </c>
      <c r="K3" s="1"/>
      <c r="M3" s="63">
        <f>capacity_zonal!L3</f>
        <v>0.14799999999999999</v>
      </c>
      <c r="N3" s="63">
        <f>capacity_zonal!M3</f>
        <v>9.01E-2</v>
      </c>
      <c r="O3" s="63">
        <f>capacity_zonal!N3</f>
        <v>0</v>
      </c>
      <c r="P3" s="63" t="str">
        <f>capacity_zonal!O3</f>
        <v>soft</v>
      </c>
      <c r="R3" s="63">
        <f>capacity_zonal!Q3</f>
        <v>0</v>
      </c>
      <c r="T3" s="63">
        <f>capacity_zonal!S3</f>
        <v>0</v>
      </c>
    </row>
    <row r="4" spans="1:20" x14ac:dyDescent="0.2">
      <c r="A4" s="63" t="str">
        <f>capacity_zonal!A4</f>
        <v>RTO-capacity_types</v>
      </c>
      <c r="B4" s="63" t="str">
        <f>capacity_zonal_clean_low!B4</f>
        <v>capacity</v>
      </c>
      <c r="D4" s="63" t="str">
        <f>capacity_zonal_clean_low!D4</f>
        <v>capacity_types</v>
      </c>
      <c r="E4" s="63" t="str">
        <f>capacity_zonal!E4</f>
        <v>RTO</v>
      </c>
      <c r="F4" s="63">
        <f>capacity_zonal!F4</f>
        <v>2025</v>
      </c>
      <c r="H4" s="2">
        <f>capacity_zonal!G4</f>
        <v>155433.90661757579</v>
      </c>
      <c r="I4" s="63">
        <f>capacity_zonal!H4</f>
        <v>0</v>
      </c>
      <c r="J4" s="63">
        <f>capacity_zonal!I4</f>
        <v>5000</v>
      </c>
      <c r="K4" s="1"/>
      <c r="M4" s="63">
        <f>capacity_zonal!L4</f>
        <v>0.14799999999999999</v>
      </c>
      <c r="N4" s="63">
        <f>capacity_zonal!M4</f>
        <v>9.01E-2</v>
      </c>
      <c r="O4" s="63">
        <f>capacity_zonal!N4</f>
        <v>0</v>
      </c>
      <c r="P4" s="63" t="str">
        <f>capacity_zonal!O4</f>
        <v>soft</v>
      </c>
      <c r="R4" s="63">
        <f>capacity_zonal!Q4</f>
        <v>0</v>
      </c>
      <c r="T4" s="63">
        <f>capacity_zonal!S4</f>
        <v>0</v>
      </c>
    </row>
    <row r="5" spans="1:20" x14ac:dyDescent="0.2">
      <c r="A5" s="63" t="str">
        <f>capacity_zonal!A5</f>
        <v>RTO-capacity_types</v>
      </c>
      <c r="B5" s="63" t="str">
        <f>capacity_zonal_clean_low!B5</f>
        <v>capacity</v>
      </c>
      <c r="D5" s="63" t="str">
        <f>capacity_zonal_clean_low!D5</f>
        <v>capacity_types</v>
      </c>
      <c r="E5" s="63" t="str">
        <f>capacity_zonal!E5</f>
        <v>RTO</v>
      </c>
      <c r="F5" s="63">
        <f>capacity_zonal!F5</f>
        <v>2026</v>
      </c>
      <c r="H5" s="2">
        <f>capacity_zonal!G5</f>
        <v>156483.93929184851</v>
      </c>
      <c r="I5" s="63">
        <f>capacity_zonal!H5</f>
        <v>0</v>
      </c>
      <c r="J5" s="63">
        <f>capacity_zonal!I5</f>
        <v>5000</v>
      </c>
      <c r="K5" s="1"/>
      <c r="M5" s="63">
        <f>capacity_zonal!L5</f>
        <v>0.14799999999999999</v>
      </c>
      <c r="N5" s="63">
        <f>capacity_zonal!M5</f>
        <v>9.01E-2</v>
      </c>
      <c r="O5" s="63">
        <f>capacity_zonal!N5</f>
        <v>0</v>
      </c>
      <c r="P5" s="63" t="str">
        <f>capacity_zonal!O5</f>
        <v>soft</v>
      </c>
      <c r="R5" s="63">
        <f>capacity_zonal!Q5</f>
        <v>0</v>
      </c>
      <c r="T5" s="63">
        <f>capacity_zonal!S5</f>
        <v>0</v>
      </c>
    </row>
    <row r="6" spans="1:20" x14ac:dyDescent="0.2">
      <c r="A6" s="63" t="str">
        <f>capacity_zonal!A6</f>
        <v>RTO-capacity_types</v>
      </c>
      <c r="B6" s="63" t="str">
        <f>capacity_zonal_clean_low!B6</f>
        <v>capacity</v>
      </c>
      <c r="D6" s="63" t="str">
        <f>capacity_zonal_clean_low!D6</f>
        <v>capacity_types</v>
      </c>
      <c r="E6" s="63" t="str">
        <f>capacity_zonal!E6</f>
        <v>RTO</v>
      </c>
      <c r="F6" s="63">
        <f>capacity_zonal!F6</f>
        <v>2027</v>
      </c>
      <c r="H6" s="2">
        <f>capacity_zonal!G6</f>
        <v>157061.12853480989</v>
      </c>
      <c r="I6" s="63">
        <f>capacity_zonal!H6</f>
        <v>0</v>
      </c>
      <c r="J6" s="63">
        <f>capacity_zonal!I6</f>
        <v>5000</v>
      </c>
      <c r="K6" s="1"/>
      <c r="M6" s="63">
        <f>capacity_zonal!L6</f>
        <v>0.14799999999999999</v>
      </c>
      <c r="N6" s="63">
        <f>capacity_zonal!M6</f>
        <v>9.01E-2</v>
      </c>
      <c r="O6" s="63">
        <f>capacity_zonal!N6</f>
        <v>0</v>
      </c>
      <c r="P6" s="63" t="str">
        <f>capacity_zonal!O6</f>
        <v>soft</v>
      </c>
      <c r="R6" s="63">
        <f>capacity_zonal!Q6</f>
        <v>0</v>
      </c>
      <c r="T6" s="63">
        <f>capacity_zonal!S6</f>
        <v>0</v>
      </c>
    </row>
    <row r="7" spans="1:20" x14ac:dyDescent="0.2">
      <c r="A7" s="63" t="str">
        <f>capacity_zonal!A7</f>
        <v>RTO-capacity_types</v>
      </c>
      <c r="B7" s="63" t="str">
        <f>capacity_zonal_clean_low!B7</f>
        <v>capacity</v>
      </c>
      <c r="D7" s="63" t="str">
        <f>capacity_zonal_clean_low!D7</f>
        <v>capacity_types</v>
      </c>
      <c r="E7" s="63" t="str">
        <f>capacity_zonal!E7</f>
        <v>RTO</v>
      </c>
      <c r="F7" s="63">
        <f>capacity_zonal!F7</f>
        <v>2028</v>
      </c>
      <c r="H7" s="2">
        <f>capacity_zonal!G7</f>
        <v>157770.50551967116</v>
      </c>
      <c r="I7" s="63">
        <f>capacity_zonal!H7</f>
        <v>0</v>
      </c>
      <c r="J7" s="63">
        <f>capacity_zonal!I7</f>
        <v>5000</v>
      </c>
      <c r="K7" s="1"/>
      <c r="M7" s="63">
        <f>capacity_zonal!L7</f>
        <v>0.14799999999999999</v>
      </c>
      <c r="N7" s="63">
        <f>capacity_zonal!M7</f>
        <v>9.01E-2</v>
      </c>
      <c r="O7" s="63">
        <f>capacity_zonal!N7</f>
        <v>0</v>
      </c>
      <c r="P7" s="63" t="str">
        <f>capacity_zonal!O7</f>
        <v>soft</v>
      </c>
      <c r="R7" s="63">
        <f>capacity_zonal!Q7</f>
        <v>0</v>
      </c>
      <c r="T7" s="63">
        <f>capacity_zonal!S7</f>
        <v>0</v>
      </c>
    </row>
    <row r="8" spans="1:20" x14ac:dyDescent="0.2">
      <c r="A8" s="63" t="str">
        <f>capacity_zonal!A8</f>
        <v>RTO-capacity_types</v>
      </c>
      <c r="B8" s="63" t="str">
        <f>capacity_zonal_clean_low!B8</f>
        <v>capacity</v>
      </c>
      <c r="D8" s="63" t="str">
        <f>capacity_zonal_clean_low!D8</f>
        <v>capacity_types</v>
      </c>
      <c r="E8" s="63" t="str">
        <f>capacity_zonal!E8</f>
        <v>RTO</v>
      </c>
      <c r="F8" s="63">
        <f>capacity_zonal!F8</f>
        <v>2029</v>
      </c>
      <c r="H8" s="2">
        <f>capacity_zonal!G8</f>
        <v>158690.05899396742</v>
      </c>
      <c r="I8" s="63">
        <f>capacity_zonal!H8</f>
        <v>0</v>
      </c>
      <c r="J8" s="63">
        <f>capacity_zonal!I8</f>
        <v>5000</v>
      </c>
      <c r="K8" s="1"/>
      <c r="M8" s="63">
        <f>capacity_zonal!L8</f>
        <v>0.14799999999999999</v>
      </c>
      <c r="N8" s="63">
        <f>capacity_zonal!M8</f>
        <v>9.01E-2</v>
      </c>
      <c r="O8" s="63">
        <f>capacity_zonal!N8</f>
        <v>0</v>
      </c>
      <c r="P8" s="63" t="str">
        <f>capacity_zonal!O8</f>
        <v>soft</v>
      </c>
      <c r="R8" s="63">
        <f>capacity_zonal!Q8</f>
        <v>0</v>
      </c>
      <c r="T8" s="63">
        <f>capacity_zonal!S8</f>
        <v>0</v>
      </c>
    </row>
    <row r="9" spans="1:20" x14ac:dyDescent="0.2">
      <c r="A9" s="63" t="str">
        <f>capacity_zonal!A9</f>
        <v>RTO-capacity_types</v>
      </c>
      <c r="B9" s="63" t="str">
        <f>capacity_zonal_clean_low!B9</f>
        <v>capacity</v>
      </c>
      <c r="D9" s="63" t="str">
        <f>capacity_zonal_clean_low!D9</f>
        <v>capacity_types</v>
      </c>
      <c r="E9" s="63" t="str">
        <f>capacity_zonal!E9</f>
        <v>RTO</v>
      </c>
      <c r="F9" s="63">
        <f>capacity_zonal!F9</f>
        <v>2030</v>
      </c>
      <c r="H9" s="2">
        <f>capacity_zonal!G9</f>
        <v>159622.16178757956</v>
      </c>
      <c r="I9" s="63">
        <f>capacity_zonal!H9</f>
        <v>0</v>
      </c>
      <c r="J9" s="63">
        <f>capacity_zonal!I9</f>
        <v>5000</v>
      </c>
      <c r="K9" s="1"/>
      <c r="M9" s="63">
        <f>capacity_zonal!L9</f>
        <v>0.14799999999999999</v>
      </c>
      <c r="N9" s="63">
        <f>capacity_zonal!M9</f>
        <v>9.01E-2</v>
      </c>
      <c r="O9" s="63">
        <f>capacity_zonal!N9</f>
        <v>0</v>
      </c>
      <c r="P9" s="63" t="str">
        <f>capacity_zonal!O9</f>
        <v>soft</v>
      </c>
      <c r="R9" s="63">
        <f>capacity_zonal!Q9</f>
        <v>0</v>
      </c>
      <c r="T9" s="63">
        <f>capacity_zonal!S9</f>
        <v>0</v>
      </c>
    </row>
    <row r="10" spans="1:20" x14ac:dyDescent="0.2">
      <c r="A10" s="63" t="str">
        <f>capacity_zonal!A10</f>
        <v>RTO-capacity_types</v>
      </c>
      <c r="B10" s="63" t="str">
        <f>capacity_zonal_clean_low!B10</f>
        <v>capacity</v>
      </c>
      <c r="D10" s="63" t="str">
        <f>capacity_zonal_clean_low!D10</f>
        <v>capacity_types</v>
      </c>
      <c r="E10" s="63" t="str">
        <f>capacity_zonal!E10</f>
        <v>RTO</v>
      </c>
      <c r="F10" s="63">
        <f>capacity_zonal!F10</f>
        <v>2031</v>
      </c>
      <c r="H10" s="2">
        <f>capacity_zonal!G10</f>
        <v>160512.9049283551</v>
      </c>
      <c r="I10" s="63">
        <f>capacity_zonal!H10</f>
        <v>0</v>
      </c>
      <c r="J10" s="63">
        <f>capacity_zonal!I10</f>
        <v>5000</v>
      </c>
      <c r="K10" s="1"/>
      <c r="M10" s="63">
        <f>capacity_zonal!L10</f>
        <v>0.14799999999999999</v>
      </c>
      <c r="N10" s="63">
        <f>capacity_zonal!M10</f>
        <v>9.01E-2</v>
      </c>
      <c r="O10" s="63">
        <f>capacity_zonal!N10</f>
        <v>0</v>
      </c>
      <c r="P10" s="63" t="str">
        <f>capacity_zonal!O10</f>
        <v>soft</v>
      </c>
      <c r="R10" s="63">
        <f>capacity_zonal!Q10</f>
        <v>0</v>
      </c>
      <c r="T10" s="63">
        <f>capacity_zonal!S10</f>
        <v>0</v>
      </c>
    </row>
    <row r="11" spans="1:20" x14ac:dyDescent="0.2">
      <c r="A11" s="63" t="str">
        <f>capacity_zonal!A11</f>
        <v>PJM_AEP-capacity_types</v>
      </c>
      <c r="B11" s="63" t="str">
        <f>capacity_zonal_clean_low!B11</f>
        <v>capacity</v>
      </c>
      <c r="C11" s="63" t="str">
        <f>capacity_zonal_clean_low!C11</f>
        <v>PJM_AEP</v>
      </c>
      <c r="D11" s="63" t="str">
        <f>capacity_zonal_clean_low!D11</f>
        <v>capacity_types</v>
      </c>
      <c r="E11" s="63" t="str">
        <f>capacity_zonal!E11</f>
        <v>PJM_AEP</v>
      </c>
      <c r="F11" s="63">
        <f>capacity_zonal!F11</f>
        <v>2023</v>
      </c>
      <c r="H11" s="2">
        <f>capacity_zonal!G11</f>
        <v>22475</v>
      </c>
      <c r="I11" s="42">
        <f>capacity_zonal!H11</f>
        <v>12275</v>
      </c>
      <c r="J11" s="63">
        <f>capacity_zonal!I11</f>
        <v>0</v>
      </c>
      <c r="K11" s="1"/>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0" x14ac:dyDescent="0.2">
      <c r="A12" s="63" t="str">
        <f>capacity_zonal!A12</f>
        <v>PJM_AEP-capacity_types</v>
      </c>
      <c r="B12" s="63" t="str">
        <f>capacity_zonal_clean_low!B12</f>
        <v>capacity</v>
      </c>
      <c r="C12" s="63" t="str">
        <f>capacity_zonal_clean_low!C12</f>
        <v>PJM_AEP</v>
      </c>
      <c r="D12" s="63" t="str">
        <f>capacity_zonal_clean_low!D12</f>
        <v>capacity_types</v>
      </c>
      <c r="E12" s="63" t="str">
        <f>capacity_zonal!E12</f>
        <v>PJM_AEP</v>
      </c>
      <c r="F12" s="63">
        <f>capacity_zonal!F12</f>
        <v>2024</v>
      </c>
      <c r="H12" s="2">
        <f>capacity_zonal!G12</f>
        <v>22611</v>
      </c>
      <c r="I12" s="63">
        <f>capacity_zonal!H12</f>
        <v>12275</v>
      </c>
      <c r="J12" s="63">
        <f>capacity_zonal!I12</f>
        <v>0</v>
      </c>
      <c r="K12" s="1"/>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0" x14ac:dyDescent="0.2">
      <c r="A13" s="63" t="str">
        <f>capacity_zonal!A13</f>
        <v>PJM_AEP-capacity_types</v>
      </c>
      <c r="B13" s="63" t="str">
        <f>capacity_zonal_clean_low!B13</f>
        <v>capacity</v>
      </c>
      <c r="C13" s="63" t="str">
        <f>capacity_zonal_clean_low!C13</f>
        <v>PJM_AEP</v>
      </c>
      <c r="D13" s="63" t="str">
        <f>capacity_zonal_clean_low!D13</f>
        <v>capacity_types</v>
      </c>
      <c r="E13" s="63" t="str">
        <f>capacity_zonal!E13</f>
        <v>PJM_AEP</v>
      </c>
      <c r="F13" s="63">
        <f>capacity_zonal!F13</f>
        <v>2025</v>
      </c>
      <c r="H13" s="2">
        <f>capacity_zonal!G13</f>
        <v>22663</v>
      </c>
      <c r="I13" s="63">
        <f>capacity_zonal!H13</f>
        <v>12275</v>
      </c>
      <c r="J13" s="63">
        <f>capacity_zonal!I13</f>
        <v>0</v>
      </c>
      <c r="K13" s="1"/>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0" x14ac:dyDescent="0.2">
      <c r="A14" s="63" t="str">
        <f>capacity_zonal!A14</f>
        <v>PJM_AEP-capacity_types</v>
      </c>
      <c r="B14" s="63" t="str">
        <f>capacity_zonal_clean_low!B14</f>
        <v>capacity</v>
      </c>
      <c r="C14" s="63" t="str">
        <f>capacity_zonal_clean_low!C14</f>
        <v>PJM_AEP</v>
      </c>
      <c r="D14" s="63" t="str">
        <f>capacity_zonal_clean_low!D14</f>
        <v>capacity_types</v>
      </c>
      <c r="E14" s="63" t="str">
        <f>capacity_zonal!E14</f>
        <v>PJM_AEP</v>
      </c>
      <c r="F14" s="63">
        <f>capacity_zonal!F14</f>
        <v>2026</v>
      </c>
      <c r="H14" s="2">
        <f>capacity_zonal!G14</f>
        <v>22685</v>
      </c>
      <c r="I14" s="63">
        <f>capacity_zonal!H14</f>
        <v>12275</v>
      </c>
      <c r="J14" s="63">
        <f>capacity_zonal!I14</f>
        <v>0</v>
      </c>
      <c r="K14" s="1"/>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0" x14ac:dyDescent="0.2">
      <c r="A15" s="63" t="str">
        <f>capacity_zonal!A15</f>
        <v>PJM_AEP-capacity_types</v>
      </c>
      <c r="B15" s="63" t="str">
        <f>capacity_zonal_clean_low!B15</f>
        <v>capacity</v>
      </c>
      <c r="C15" s="63" t="str">
        <f>capacity_zonal_clean_low!C15</f>
        <v>PJM_AEP</v>
      </c>
      <c r="D15" s="63" t="str">
        <f>capacity_zonal_clean_low!D15</f>
        <v>capacity_types</v>
      </c>
      <c r="E15" s="63" t="str">
        <f>capacity_zonal!E15</f>
        <v>PJM_AEP</v>
      </c>
      <c r="F15" s="63">
        <f>capacity_zonal!F15</f>
        <v>2027</v>
      </c>
      <c r="H15" s="2">
        <f>capacity_zonal!G15</f>
        <v>22721</v>
      </c>
      <c r="I15" s="63">
        <f>capacity_zonal!H15</f>
        <v>12275</v>
      </c>
      <c r="J15" s="63">
        <f>capacity_zonal!I15</f>
        <v>0</v>
      </c>
      <c r="K15" s="1"/>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0" x14ac:dyDescent="0.2">
      <c r="A16" s="63" t="str">
        <f>capacity_zonal!A16</f>
        <v>PJM_AEP-capacity_types</v>
      </c>
      <c r="B16" s="63" t="str">
        <f>capacity_zonal_clean_low!B16</f>
        <v>capacity</v>
      </c>
      <c r="C16" s="63" t="str">
        <f>capacity_zonal_clean_low!C16</f>
        <v>PJM_AEP</v>
      </c>
      <c r="D16" s="63" t="str">
        <f>capacity_zonal_clean_low!D16</f>
        <v>capacity_types</v>
      </c>
      <c r="E16" s="63" t="str">
        <f>capacity_zonal!E16</f>
        <v>PJM_AEP</v>
      </c>
      <c r="F16" s="63">
        <f>capacity_zonal!F16</f>
        <v>2028</v>
      </c>
      <c r="H16" s="2">
        <f>capacity_zonal!G16</f>
        <v>22796</v>
      </c>
      <c r="I16" s="63">
        <f>capacity_zonal!H16</f>
        <v>12275</v>
      </c>
      <c r="J16" s="63">
        <f>capacity_zonal!I16</f>
        <v>0</v>
      </c>
      <c r="K16" s="1"/>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capacity_zonal_clean_low!B17</f>
        <v>capacity</v>
      </c>
      <c r="C17" s="63" t="str">
        <f>capacity_zonal_clean_low!C17</f>
        <v>PJM_AEP</v>
      </c>
      <c r="D17" s="63" t="str">
        <f>capacity_zonal_clean_low!D17</f>
        <v>capacity_types</v>
      </c>
      <c r="E17" s="63" t="str">
        <f>capacity_zonal!E17</f>
        <v>PJM_AEP</v>
      </c>
      <c r="F17" s="63">
        <f>capacity_zonal!F17</f>
        <v>2029</v>
      </c>
      <c r="H17" s="2">
        <f>capacity_zonal!G17</f>
        <v>22872</v>
      </c>
      <c r="I17" s="63">
        <f>capacity_zonal!H17</f>
        <v>12275</v>
      </c>
      <c r="J17" s="63">
        <f>capacity_zonal!I17</f>
        <v>0</v>
      </c>
      <c r="K17" s="1"/>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capacity_zonal_clean_low!B18</f>
        <v>capacity</v>
      </c>
      <c r="C18" s="63" t="str">
        <f>capacity_zonal_clean_low!C18</f>
        <v>PJM_AEP</v>
      </c>
      <c r="D18" s="63" t="str">
        <f>capacity_zonal_clean_low!D18</f>
        <v>capacity_types</v>
      </c>
      <c r="E18" s="63" t="str">
        <f>capacity_zonal!E18</f>
        <v>PJM_AEP</v>
      </c>
      <c r="F18" s="63">
        <f>capacity_zonal!F18</f>
        <v>2030</v>
      </c>
      <c r="H18" s="2">
        <f>capacity_zonal!G18</f>
        <v>22967</v>
      </c>
      <c r="I18" s="63">
        <f>capacity_zonal!H18</f>
        <v>12275</v>
      </c>
      <c r="J18" s="63">
        <f>capacity_zonal!I18</f>
        <v>0</v>
      </c>
      <c r="K18" s="1"/>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capacity_zonal_clean_low!B19</f>
        <v>capacity</v>
      </c>
      <c r="C19" s="63" t="str">
        <f>capacity_zonal_clean_low!C19</f>
        <v>PJM_AEP</v>
      </c>
      <c r="D19" s="63" t="str">
        <f>capacity_zonal_clean_low!D19</f>
        <v>capacity_types</v>
      </c>
      <c r="E19" s="63" t="str">
        <f>capacity_zonal!E19</f>
        <v>PJM_AEP</v>
      </c>
      <c r="F19" s="63">
        <f>capacity_zonal!F19</f>
        <v>2031</v>
      </c>
      <c r="H19" s="2">
        <f>capacity_zonal!G19</f>
        <v>23025</v>
      </c>
      <c r="I19" s="63">
        <f>capacity_zonal!H19</f>
        <v>12275</v>
      </c>
      <c r="J19" s="63">
        <f>capacity_zonal!I19</f>
        <v>0</v>
      </c>
      <c r="K19" s="1"/>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capacity_zonal_clean_low!B20</f>
        <v>capacity</v>
      </c>
      <c r="C20" s="63" t="str">
        <f>capacity_zonal_clean_low!C20</f>
        <v>PJM_AlleghenyPower</v>
      </c>
      <c r="D20" s="63" t="str">
        <f>capacity_zonal_clean_low!D20</f>
        <v>capacity_types</v>
      </c>
      <c r="E20" s="63" t="str">
        <f>capacity_zonal!E20</f>
        <v>PJM_AlleghenyPower</v>
      </c>
      <c r="F20" s="63">
        <f>capacity_zonal!F20</f>
        <v>2023</v>
      </c>
      <c r="H20" s="2">
        <f>capacity_zonal!G20</f>
        <v>8831</v>
      </c>
      <c r="I20" s="42">
        <f>capacity_zonal!H20</f>
        <v>9658</v>
      </c>
      <c r="J20" s="63">
        <f>capacity_zonal!I20</f>
        <v>0</v>
      </c>
      <c r="K20" s="1"/>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capacity_zonal_clean_low!B21</f>
        <v>capacity</v>
      </c>
      <c r="C21" s="63" t="str">
        <f>capacity_zonal_clean_low!C21</f>
        <v>PJM_AlleghenyPower</v>
      </c>
      <c r="D21" s="63" t="str">
        <f>capacity_zonal_clean_low!D21</f>
        <v>capacity_types</v>
      </c>
      <c r="E21" s="63" t="str">
        <f>capacity_zonal!E21</f>
        <v>PJM_AlleghenyPower</v>
      </c>
      <c r="F21" s="63">
        <f>capacity_zonal!F21</f>
        <v>2024</v>
      </c>
      <c r="H21" s="2">
        <f>capacity_zonal!G21</f>
        <v>8890</v>
      </c>
      <c r="I21" s="63">
        <f>capacity_zonal!H21</f>
        <v>9658</v>
      </c>
      <c r="J21" s="63">
        <f>capacity_zonal!I21</f>
        <v>0</v>
      </c>
      <c r="K21" s="1"/>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capacity_zonal_clean_low!B22</f>
        <v>capacity</v>
      </c>
      <c r="C22" s="63" t="str">
        <f>capacity_zonal_clean_low!C22</f>
        <v>PJM_AlleghenyPower</v>
      </c>
      <c r="D22" s="63" t="str">
        <f>capacity_zonal_clean_low!D22</f>
        <v>capacity_types</v>
      </c>
      <c r="E22" s="63" t="str">
        <f>capacity_zonal!E22</f>
        <v>PJM_AlleghenyPower</v>
      </c>
      <c r="F22" s="63">
        <f>capacity_zonal!F22</f>
        <v>2025</v>
      </c>
      <c r="H22" s="2">
        <f>capacity_zonal!G22</f>
        <v>8935</v>
      </c>
      <c r="I22" s="63">
        <f>capacity_zonal!H22</f>
        <v>9658</v>
      </c>
      <c r="J22" s="63">
        <f>capacity_zonal!I22</f>
        <v>0</v>
      </c>
      <c r="K22" s="1"/>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capacity_zonal_clean_low!B23</f>
        <v>capacity</v>
      </c>
      <c r="C23" s="63" t="str">
        <f>capacity_zonal_clean_low!C23</f>
        <v>PJM_AlleghenyPower</v>
      </c>
      <c r="D23" s="63" t="str">
        <f>capacity_zonal_clean_low!D23</f>
        <v>capacity_types</v>
      </c>
      <c r="E23" s="63" t="str">
        <f>capacity_zonal!E23</f>
        <v>PJM_AlleghenyPower</v>
      </c>
      <c r="F23" s="63">
        <f>capacity_zonal!F23</f>
        <v>2026</v>
      </c>
      <c r="H23" s="2">
        <f>capacity_zonal!G23</f>
        <v>8951</v>
      </c>
      <c r="I23" s="63">
        <f>capacity_zonal!H23</f>
        <v>9658</v>
      </c>
      <c r="J23" s="63">
        <f>capacity_zonal!I23</f>
        <v>0</v>
      </c>
      <c r="K23" s="1"/>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capacity_zonal_clean_low!B24</f>
        <v>capacity</v>
      </c>
      <c r="C24" s="63" t="str">
        <f>capacity_zonal_clean_low!C24</f>
        <v>PJM_AlleghenyPower</v>
      </c>
      <c r="D24" s="63" t="str">
        <f>capacity_zonal_clean_low!D24</f>
        <v>capacity_types</v>
      </c>
      <c r="E24" s="63" t="str">
        <f>capacity_zonal!E24</f>
        <v>PJM_AlleghenyPower</v>
      </c>
      <c r="F24" s="63">
        <f>capacity_zonal!F24</f>
        <v>2027</v>
      </c>
      <c r="H24" s="2">
        <f>capacity_zonal!G24</f>
        <v>8979</v>
      </c>
      <c r="I24" s="63">
        <f>capacity_zonal!H24</f>
        <v>9658</v>
      </c>
      <c r="J24" s="63">
        <f>capacity_zonal!I24</f>
        <v>0</v>
      </c>
      <c r="K24" s="1"/>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capacity_zonal_clean_low!B25</f>
        <v>capacity</v>
      </c>
      <c r="C25" s="63" t="str">
        <f>capacity_zonal_clean_low!C25</f>
        <v>PJM_AlleghenyPower</v>
      </c>
      <c r="D25" s="63" t="str">
        <f>capacity_zonal_clean_low!D25</f>
        <v>capacity_types</v>
      </c>
      <c r="E25" s="63" t="str">
        <f>capacity_zonal!E25</f>
        <v>PJM_AlleghenyPower</v>
      </c>
      <c r="F25" s="63">
        <f>capacity_zonal!F25</f>
        <v>2028</v>
      </c>
      <c r="H25" s="2">
        <f>capacity_zonal!G25</f>
        <v>9005</v>
      </c>
      <c r="I25" s="63">
        <f>capacity_zonal!H25</f>
        <v>9658</v>
      </c>
      <c r="J25" s="63">
        <f>capacity_zonal!I25</f>
        <v>0</v>
      </c>
      <c r="K25" s="1"/>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capacity_zonal_clean_low!B26</f>
        <v>capacity</v>
      </c>
      <c r="C26" s="63" t="str">
        <f>capacity_zonal_clean_low!C26</f>
        <v>PJM_AlleghenyPower</v>
      </c>
      <c r="D26" s="63" t="str">
        <f>capacity_zonal_clean_low!D26</f>
        <v>capacity_types</v>
      </c>
      <c r="E26" s="63" t="str">
        <f>capacity_zonal!E26</f>
        <v>PJM_AlleghenyPower</v>
      </c>
      <c r="F26" s="63">
        <f>capacity_zonal!F26</f>
        <v>2029</v>
      </c>
      <c r="H26" s="2">
        <f>capacity_zonal!G26</f>
        <v>9039</v>
      </c>
      <c r="I26" s="63">
        <f>capacity_zonal!H26</f>
        <v>9658</v>
      </c>
      <c r="J26" s="63">
        <f>capacity_zonal!I26</f>
        <v>0</v>
      </c>
      <c r="K26" s="1"/>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capacity_zonal_clean_low!B27</f>
        <v>capacity</v>
      </c>
      <c r="C27" s="63" t="str">
        <f>capacity_zonal_clean_low!C27</f>
        <v>PJM_AlleghenyPower</v>
      </c>
      <c r="D27" s="63" t="str">
        <f>capacity_zonal_clean_low!D27</f>
        <v>capacity_types</v>
      </c>
      <c r="E27" s="63" t="str">
        <f>capacity_zonal!E27</f>
        <v>PJM_AlleghenyPower</v>
      </c>
      <c r="F27" s="63">
        <f>capacity_zonal!F27</f>
        <v>2030</v>
      </c>
      <c r="H27" s="2">
        <f>capacity_zonal!G27</f>
        <v>9081</v>
      </c>
      <c r="I27" s="63">
        <f>capacity_zonal!H27</f>
        <v>9658</v>
      </c>
      <c r="J27" s="63">
        <f>capacity_zonal!I27</f>
        <v>0</v>
      </c>
      <c r="K27" s="1"/>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capacity_zonal_clean_low!B28</f>
        <v>capacity</v>
      </c>
      <c r="C28" s="63" t="str">
        <f>capacity_zonal_clean_low!C28</f>
        <v>PJM_AlleghenyPower</v>
      </c>
      <c r="D28" s="63" t="str">
        <f>capacity_zonal_clean_low!D28</f>
        <v>capacity_types</v>
      </c>
      <c r="E28" s="63" t="str">
        <f>capacity_zonal!E28</f>
        <v>PJM_AlleghenyPower</v>
      </c>
      <c r="F28" s="63">
        <f>capacity_zonal!F28</f>
        <v>2031</v>
      </c>
      <c r="H28" s="2">
        <f>capacity_zonal!G28</f>
        <v>9120</v>
      </c>
      <c r="I28" s="63">
        <f>capacity_zonal!H28</f>
        <v>9658</v>
      </c>
      <c r="J28" s="63">
        <f>capacity_zonal!I28</f>
        <v>0</v>
      </c>
      <c r="K28" s="1"/>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capacity_zonal_clean_low!B29</f>
        <v>capacity</v>
      </c>
      <c r="C29" s="63" t="str">
        <f>capacity_zonal_clean_low!C29</f>
        <v>PJM_AtlanticElec</v>
      </c>
      <c r="D29" s="63" t="str">
        <f>capacity_zonal_clean_low!D29</f>
        <v>capacity_types</v>
      </c>
      <c r="E29" s="63" t="str">
        <f>capacity_zonal!E29</f>
        <v>PJM_AtlanticElec</v>
      </c>
      <c r="F29" s="63">
        <f>capacity_zonal!F29</f>
        <v>2023</v>
      </c>
      <c r="H29" s="2">
        <f>capacity_zonal!G29</f>
        <v>2729</v>
      </c>
      <c r="I29" s="42">
        <f>capacity_zonal!H29</f>
        <v>12499</v>
      </c>
      <c r="J29" s="63">
        <f>capacity_zonal!I29</f>
        <v>0</v>
      </c>
      <c r="K29" s="1"/>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capacity_zonal_clean_low!B30</f>
        <v>capacity</v>
      </c>
      <c r="C30" s="63" t="str">
        <f>capacity_zonal_clean_low!C30</f>
        <v>PJM_AtlanticElec</v>
      </c>
      <c r="D30" s="63" t="str">
        <f>capacity_zonal_clean_low!D30</f>
        <v>capacity_types</v>
      </c>
      <c r="E30" s="63" t="str">
        <f>capacity_zonal!E30</f>
        <v>PJM_AtlanticElec</v>
      </c>
      <c r="F30" s="63">
        <f>capacity_zonal!F30</f>
        <v>2024</v>
      </c>
      <c r="H30" s="2">
        <f>capacity_zonal!G30</f>
        <v>2738</v>
      </c>
      <c r="I30" s="63">
        <f>capacity_zonal!H30</f>
        <v>12499</v>
      </c>
      <c r="J30" s="63">
        <f>capacity_zonal!I30</f>
        <v>0</v>
      </c>
      <c r="K30" s="1"/>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capacity_zonal_clean_low!B31</f>
        <v>capacity</v>
      </c>
      <c r="C31" s="63" t="str">
        <f>capacity_zonal_clean_low!C31</f>
        <v>PJM_AtlanticElec</v>
      </c>
      <c r="D31" s="63" t="str">
        <f>capacity_zonal_clean_low!D31</f>
        <v>capacity_types</v>
      </c>
      <c r="E31" s="63" t="str">
        <f>capacity_zonal!E31</f>
        <v>PJM_AtlanticElec</v>
      </c>
      <c r="F31" s="63">
        <f>capacity_zonal!F31</f>
        <v>2025</v>
      </c>
      <c r="H31" s="2">
        <f>capacity_zonal!G31</f>
        <v>2754</v>
      </c>
      <c r="I31" s="63">
        <f>capacity_zonal!H31</f>
        <v>12499</v>
      </c>
      <c r="J31" s="63">
        <f>capacity_zonal!I31</f>
        <v>0</v>
      </c>
      <c r="K31" s="1"/>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capacity_zonal_clean_low!B32</f>
        <v>capacity</v>
      </c>
      <c r="C32" s="63" t="str">
        <f>capacity_zonal_clean_low!C32</f>
        <v>PJM_AtlanticElec</v>
      </c>
      <c r="D32" s="63" t="str">
        <f>capacity_zonal_clean_low!D32</f>
        <v>capacity_types</v>
      </c>
      <c r="E32" s="63" t="str">
        <f>capacity_zonal!E32</f>
        <v>PJM_AtlanticElec</v>
      </c>
      <c r="F32" s="63">
        <f>capacity_zonal!F32</f>
        <v>2026</v>
      </c>
      <c r="H32" s="2">
        <f>capacity_zonal!G32</f>
        <v>2764</v>
      </c>
      <c r="I32" s="63">
        <f>capacity_zonal!H32</f>
        <v>12499</v>
      </c>
      <c r="J32" s="63">
        <f>capacity_zonal!I32</f>
        <v>0</v>
      </c>
      <c r="K32" s="1"/>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capacity_zonal_clean_low!B33</f>
        <v>capacity</v>
      </c>
      <c r="C33" s="63" t="str">
        <f>capacity_zonal_clean_low!C33</f>
        <v>PJM_AtlanticElec</v>
      </c>
      <c r="D33" s="63" t="str">
        <f>capacity_zonal_clean_low!D33</f>
        <v>capacity_types</v>
      </c>
      <c r="E33" s="63" t="str">
        <f>capacity_zonal!E33</f>
        <v>PJM_AtlanticElec</v>
      </c>
      <c r="F33" s="63">
        <f>capacity_zonal!F33</f>
        <v>2027</v>
      </c>
      <c r="H33" s="2">
        <f>capacity_zonal!G33</f>
        <v>2774</v>
      </c>
      <c r="I33" s="63">
        <f>capacity_zonal!H33</f>
        <v>12499</v>
      </c>
      <c r="J33" s="63">
        <f>capacity_zonal!I33</f>
        <v>0</v>
      </c>
      <c r="K33" s="1"/>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capacity_zonal_clean_low!B34</f>
        <v>capacity</v>
      </c>
      <c r="C34" s="63" t="str">
        <f>capacity_zonal_clean_low!C34</f>
        <v>PJM_AtlanticElec</v>
      </c>
      <c r="D34" s="63" t="str">
        <f>capacity_zonal_clean_low!D34</f>
        <v>capacity_types</v>
      </c>
      <c r="E34" s="63" t="str">
        <f>capacity_zonal!E34</f>
        <v>PJM_AtlanticElec</v>
      </c>
      <c r="F34" s="63">
        <f>capacity_zonal!F34</f>
        <v>2028</v>
      </c>
      <c r="H34" s="2">
        <f>capacity_zonal!G34</f>
        <v>2786</v>
      </c>
      <c r="I34" s="63">
        <f>capacity_zonal!H34</f>
        <v>12499</v>
      </c>
      <c r="J34" s="63">
        <f>capacity_zonal!I34</f>
        <v>0</v>
      </c>
      <c r="K34" s="1"/>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capacity_zonal_clean_low!B35</f>
        <v>capacity</v>
      </c>
      <c r="C35" s="63" t="str">
        <f>capacity_zonal_clean_low!C35</f>
        <v>PJM_AtlanticElec</v>
      </c>
      <c r="D35" s="63" t="str">
        <f>capacity_zonal_clean_low!D35</f>
        <v>capacity_types</v>
      </c>
      <c r="E35" s="63" t="str">
        <f>capacity_zonal!E35</f>
        <v>PJM_AtlanticElec</v>
      </c>
      <c r="F35" s="63">
        <f>capacity_zonal!F35</f>
        <v>2029</v>
      </c>
      <c r="H35" s="2">
        <f>capacity_zonal!G35</f>
        <v>2804</v>
      </c>
      <c r="I35" s="63">
        <f>capacity_zonal!H35</f>
        <v>12499</v>
      </c>
      <c r="J35" s="63">
        <f>capacity_zonal!I35</f>
        <v>0</v>
      </c>
      <c r="K35" s="1"/>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capacity_zonal_clean_low!B36</f>
        <v>capacity</v>
      </c>
      <c r="C36" s="63" t="str">
        <f>capacity_zonal_clean_low!C36</f>
        <v>PJM_AtlanticElec</v>
      </c>
      <c r="D36" s="63" t="str">
        <f>capacity_zonal_clean_low!D36</f>
        <v>capacity_types</v>
      </c>
      <c r="E36" s="63" t="str">
        <f>capacity_zonal!E36</f>
        <v>PJM_AtlanticElec</v>
      </c>
      <c r="F36" s="63">
        <f>capacity_zonal!F36</f>
        <v>2030</v>
      </c>
      <c r="H36" s="2">
        <f>capacity_zonal!G36</f>
        <v>2822</v>
      </c>
      <c r="I36" s="63">
        <f>capacity_zonal!H36</f>
        <v>12499</v>
      </c>
      <c r="J36" s="63">
        <f>capacity_zonal!I36</f>
        <v>0</v>
      </c>
      <c r="K36" s="1"/>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capacity_zonal_clean_low!B37</f>
        <v>capacity</v>
      </c>
      <c r="C37" s="63" t="str">
        <f>capacity_zonal_clean_low!C37</f>
        <v>PJM_AtlanticElec</v>
      </c>
      <c r="D37" s="63" t="str">
        <f>capacity_zonal_clean_low!D37</f>
        <v>capacity_types</v>
      </c>
      <c r="E37" s="63" t="str">
        <f>capacity_zonal!E37</f>
        <v>PJM_AtlanticElec</v>
      </c>
      <c r="F37" s="63">
        <f>capacity_zonal!F37</f>
        <v>2031</v>
      </c>
      <c r="H37" s="2">
        <f>capacity_zonal!G37</f>
        <v>2841</v>
      </c>
      <c r="I37" s="63">
        <f>capacity_zonal!H37</f>
        <v>12499</v>
      </c>
      <c r="J37" s="63">
        <f>capacity_zonal!I37</f>
        <v>0</v>
      </c>
      <c r="K37" s="1"/>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capacity_zonal_clean_low!B38</f>
        <v>capacity</v>
      </c>
      <c r="C38" s="63" t="str">
        <f>capacity_zonal_clean_low!C38</f>
        <v>PJM_BaltimoreGE</v>
      </c>
      <c r="D38" s="63" t="str">
        <f>capacity_zonal_clean_low!D38</f>
        <v>capacity_types</v>
      </c>
      <c r="E38" s="63" t="str">
        <f>capacity_zonal!E38</f>
        <v>PJM_BaltimoreGE</v>
      </c>
      <c r="F38" s="63">
        <f>capacity_zonal!F38</f>
        <v>2023</v>
      </c>
      <c r="H38" s="2">
        <f>capacity_zonal!G38</f>
        <v>6657</v>
      </c>
      <c r="I38" s="42">
        <f>capacity_zonal!H38</f>
        <v>14561</v>
      </c>
      <c r="J38" s="63">
        <f>capacity_zonal!I38</f>
        <v>0</v>
      </c>
      <c r="K38" s="1"/>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capacity_zonal_clean_low!B39</f>
        <v>capacity</v>
      </c>
      <c r="C39" s="63" t="str">
        <f>capacity_zonal_clean_low!C39</f>
        <v>PJM_BaltimoreGE</v>
      </c>
      <c r="D39" s="63" t="str">
        <f>capacity_zonal_clean_low!D39</f>
        <v>capacity_types</v>
      </c>
      <c r="E39" s="63" t="str">
        <f>capacity_zonal!E39</f>
        <v>PJM_BaltimoreGE</v>
      </c>
      <c r="F39" s="63">
        <f>capacity_zonal!F39</f>
        <v>2024</v>
      </c>
      <c r="H39" s="2">
        <f>capacity_zonal!G39</f>
        <v>6682</v>
      </c>
      <c r="I39" s="63">
        <f>capacity_zonal!H39</f>
        <v>14561</v>
      </c>
      <c r="J39" s="63">
        <f>capacity_zonal!I39</f>
        <v>0</v>
      </c>
      <c r="K39" s="1"/>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capacity_zonal_clean_low!B40</f>
        <v>capacity</v>
      </c>
      <c r="C40" s="63" t="str">
        <f>capacity_zonal_clean_low!C40</f>
        <v>PJM_BaltimoreGE</v>
      </c>
      <c r="D40" s="63" t="str">
        <f>capacity_zonal_clean_low!D40</f>
        <v>capacity_types</v>
      </c>
      <c r="E40" s="63" t="str">
        <f>capacity_zonal!E40</f>
        <v>PJM_BaltimoreGE</v>
      </c>
      <c r="F40" s="63">
        <f>capacity_zonal!F40</f>
        <v>2025</v>
      </c>
      <c r="H40" s="2">
        <f>capacity_zonal!G40</f>
        <v>6700</v>
      </c>
      <c r="I40" s="63">
        <f>capacity_zonal!H40</f>
        <v>14561</v>
      </c>
      <c r="J40" s="63">
        <f>capacity_zonal!I40</f>
        <v>0</v>
      </c>
      <c r="K40" s="1"/>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capacity_zonal_clean_low!B41</f>
        <v>capacity</v>
      </c>
      <c r="C41" s="63" t="str">
        <f>capacity_zonal_clean_low!C41</f>
        <v>PJM_BaltimoreGE</v>
      </c>
      <c r="D41" s="63" t="str">
        <f>capacity_zonal_clean_low!D41</f>
        <v>capacity_types</v>
      </c>
      <c r="E41" s="63" t="str">
        <f>capacity_zonal!E41</f>
        <v>PJM_BaltimoreGE</v>
      </c>
      <c r="F41" s="63">
        <f>capacity_zonal!F41</f>
        <v>2026</v>
      </c>
      <c r="H41" s="2">
        <f>capacity_zonal!G41</f>
        <v>6705</v>
      </c>
      <c r="I41" s="63">
        <f>capacity_zonal!H41</f>
        <v>14561</v>
      </c>
      <c r="J41" s="63">
        <f>capacity_zonal!I41</f>
        <v>0</v>
      </c>
      <c r="K41" s="1"/>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capacity_zonal_clean_low!B42</f>
        <v>capacity</v>
      </c>
      <c r="C42" s="63" t="str">
        <f>capacity_zonal_clean_low!C42</f>
        <v>PJM_BaltimoreGE</v>
      </c>
      <c r="D42" s="63" t="str">
        <f>capacity_zonal_clean_low!D42</f>
        <v>capacity_types</v>
      </c>
      <c r="E42" s="63" t="str">
        <f>capacity_zonal!E42</f>
        <v>PJM_BaltimoreGE</v>
      </c>
      <c r="F42" s="63">
        <f>capacity_zonal!F42</f>
        <v>2027</v>
      </c>
      <c r="H42" s="2">
        <f>capacity_zonal!G42</f>
        <v>6723</v>
      </c>
      <c r="I42" s="63">
        <f>capacity_zonal!H42</f>
        <v>14561</v>
      </c>
      <c r="J42" s="63">
        <f>capacity_zonal!I42</f>
        <v>0</v>
      </c>
      <c r="K42" s="1"/>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capacity_zonal_clean_low!B43</f>
        <v>capacity</v>
      </c>
      <c r="C43" s="63" t="str">
        <f>capacity_zonal_clean_low!C43</f>
        <v>PJM_BaltimoreGE</v>
      </c>
      <c r="D43" s="63" t="str">
        <f>capacity_zonal_clean_low!D43</f>
        <v>capacity_types</v>
      </c>
      <c r="E43" s="63" t="str">
        <f>capacity_zonal!E43</f>
        <v>PJM_BaltimoreGE</v>
      </c>
      <c r="F43" s="63">
        <f>capacity_zonal!F43</f>
        <v>2028</v>
      </c>
      <c r="H43" s="2">
        <f>capacity_zonal!G43</f>
        <v>6760</v>
      </c>
      <c r="I43" s="63">
        <f>capacity_zonal!H43</f>
        <v>14561</v>
      </c>
      <c r="J43" s="63">
        <f>capacity_zonal!I43</f>
        <v>0</v>
      </c>
      <c r="K43" s="1"/>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capacity_zonal_clean_low!B44</f>
        <v>capacity</v>
      </c>
      <c r="C44" s="63" t="str">
        <f>capacity_zonal_clean_low!C44</f>
        <v>PJM_BaltimoreGE</v>
      </c>
      <c r="D44" s="63" t="str">
        <f>capacity_zonal_clean_low!D44</f>
        <v>capacity_types</v>
      </c>
      <c r="E44" s="63" t="str">
        <f>capacity_zonal!E44</f>
        <v>PJM_BaltimoreGE</v>
      </c>
      <c r="F44" s="63">
        <f>capacity_zonal!F44</f>
        <v>2029</v>
      </c>
      <c r="H44" s="2">
        <f>capacity_zonal!G44</f>
        <v>6798</v>
      </c>
      <c r="I44" s="63">
        <f>capacity_zonal!H44</f>
        <v>14561</v>
      </c>
      <c r="J44" s="63">
        <f>capacity_zonal!I44</f>
        <v>0</v>
      </c>
      <c r="K44" s="1"/>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capacity_zonal_clean_low!B45</f>
        <v>capacity</v>
      </c>
      <c r="C45" s="63" t="str">
        <f>capacity_zonal_clean_low!C45</f>
        <v>PJM_BaltimoreGE</v>
      </c>
      <c r="D45" s="63" t="str">
        <f>capacity_zonal_clean_low!D45</f>
        <v>capacity_types</v>
      </c>
      <c r="E45" s="63" t="str">
        <f>capacity_zonal!E45</f>
        <v>PJM_BaltimoreGE</v>
      </c>
      <c r="F45" s="63">
        <f>capacity_zonal!F45</f>
        <v>2030</v>
      </c>
      <c r="H45" s="2">
        <f>capacity_zonal!G45</f>
        <v>6828</v>
      </c>
      <c r="I45" s="63">
        <f>capacity_zonal!H45</f>
        <v>14561</v>
      </c>
      <c r="J45" s="63">
        <f>capacity_zonal!I45</f>
        <v>0</v>
      </c>
      <c r="K45" s="1"/>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capacity_zonal_clean_low!B46</f>
        <v>capacity</v>
      </c>
      <c r="C46" s="63" t="str">
        <f>capacity_zonal_clean_low!C46</f>
        <v>PJM_BaltimoreGE</v>
      </c>
      <c r="D46" s="63" t="str">
        <f>capacity_zonal_clean_low!D46</f>
        <v>capacity_types</v>
      </c>
      <c r="E46" s="63" t="str">
        <f>capacity_zonal!E46</f>
        <v>PJM_BaltimoreGE</v>
      </c>
      <c r="F46" s="63">
        <f>capacity_zonal!F46</f>
        <v>2031</v>
      </c>
      <c r="H46" s="2">
        <f>capacity_zonal!G46</f>
        <v>6879</v>
      </c>
      <c r="I46" s="63">
        <f>capacity_zonal!H46</f>
        <v>14561</v>
      </c>
      <c r="J46" s="63">
        <f>capacity_zonal!I46</f>
        <v>0</v>
      </c>
      <c r="K46" s="1"/>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capacity_zonal_clean_low!B47</f>
        <v>capacity</v>
      </c>
      <c r="C47" s="63" t="str">
        <f>capacity_zonal_clean_low!C47</f>
        <v>PJM_ComEd</v>
      </c>
      <c r="D47" s="63" t="str">
        <f>capacity_zonal_clean_low!D47</f>
        <v>capacity_types</v>
      </c>
      <c r="E47" s="63" t="str">
        <f>capacity_zonal!E47</f>
        <v>PJM_ComEd</v>
      </c>
      <c r="F47" s="63">
        <f>capacity_zonal!F47</f>
        <v>2023</v>
      </c>
      <c r="H47" s="2">
        <f>capacity_zonal!G47</f>
        <v>21090</v>
      </c>
      <c r="I47" s="42">
        <f>capacity_zonal!H47</f>
        <v>1300</v>
      </c>
      <c r="J47" s="63">
        <f>capacity_zonal!I47</f>
        <v>0</v>
      </c>
      <c r="K47" s="1"/>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capacity_zonal_clean_low!B48</f>
        <v>capacity</v>
      </c>
      <c r="C48" s="63" t="str">
        <f>capacity_zonal_clean_low!C48</f>
        <v>PJM_ComEd</v>
      </c>
      <c r="D48" s="63" t="str">
        <f>capacity_zonal_clean_low!D48</f>
        <v>capacity_types</v>
      </c>
      <c r="E48" s="63" t="str">
        <f>capacity_zonal!E48</f>
        <v>PJM_ComEd</v>
      </c>
      <c r="F48" s="63">
        <f>capacity_zonal!F48</f>
        <v>2024</v>
      </c>
      <c r="H48" s="2">
        <f>capacity_zonal!G48</f>
        <v>21073</v>
      </c>
      <c r="I48" s="63">
        <f>capacity_zonal!H48</f>
        <v>1300</v>
      </c>
      <c r="J48" s="63">
        <f>capacity_zonal!I48</f>
        <v>0</v>
      </c>
      <c r="K48" s="1"/>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capacity_zonal_clean_low!B49</f>
        <v>capacity</v>
      </c>
      <c r="C49" s="63" t="str">
        <f>capacity_zonal_clean_low!C49</f>
        <v>PJM_ComEd</v>
      </c>
      <c r="D49" s="63" t="str">
        <f>capacity_zonal_clean_low!D49</f>
        <v>capacity_types</v>
      </c>
      <c r="E49" s="63" t="str">
        <f>capacity_zonal!E49</f>
        <v>PJM_ComEd</v>
      </c>
      <c r="F49" s="63">
        <f>capacity_zonal!F49</f>
        <v>2025</v>
      </c>
      <c r="H49" s="2">
        <f>capacity_zonal!G49</f>
        <v>21016</v>
      </c>
      <c r="I49" s="63">
        <f>capacity_zonal!H49</f>
        <v>1300</v>
      </c>
      <c r="J49" s="63">
        <f>capacity_zonal!I49</f>
        <v>0</v>
      </c>
      <c r="K49" s="1"/>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capacity_zonal_clean_low!B50</f>
        <v>capacity</v>
      </c>
      <c r="C50" s="63" t="str">
        <f>capacity_zonal_clean_low!C50</f>
        <v>PJM_ComEd</v>
      </c>
      <c r="D50" s="63" t="str">
        <f>capacity_zonal_clean_low!D50</f>
        <v>capacity_types</v>
      </c>
      <c r="E50" s="63" t="str">
        <f>capacity_zonal!E50</f>
        <v>PJM_ComEd</v>
      </c>
      <c r="F50" s="63">
        <f>capacity_zonal!F50</f>
        <v>2026</v>
      </c>
      <c r="H50" s="2">
        <f>capacity_zonal!G50</f>
        <v>21008</v>
      </c>
      <c r="I50" s="63">
        <f>capacity_zonal!H50</f>
        <v>1300</v>
      </c>
      <c r="J50" s="63">
        <f>capacity_zonal!I50</f>
        <v>0</v>
      </c>
      <c r="K50" s="1"/>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capacity_zonal_clean_low!B51</f>
        <v>capacity</v>
      </c>
      <c r="C51" s="63" t="str">
        <f>capacity_zonal_clean_low!C51</f>
        <v>PJM_ComEd</v>
      </c>
      <c r="D51" s="63" t="str">
        <f>capacity_zonal_clean_low!D51</f>
        <v>capacity_types</v>
      </c>
      <c r="E51" s="63" t="str">
        <f>capacity_zonal!E51</f>
        <v>PJM_ComEd</v>
      </c>
      <c r="F51" s="63">
        <f>capacity_zonal!F51</f>
        <v>2027</v>
      </c>
      <c r="H51" s="2">
        <f>capacity_zonal!G51</f>
        <v>21020</v>
      </c>
      <c r="I51" s="63">
        <f>capacity_zonal!H51</f>
        <v>1300</v>
      </c>
      <c r="J51" s="63">
        <f>capacity_zonal!I51</f>
        <v>0</v>
      </c>
      <c r="K51" s="1"/>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capacity_zonal_clean_low!B52</f>
        <v>capacity</v>
      </c>
      <c r="C52" s="63" t="str">
        <f>capacity_zonal_clean_low!C52</f>
        <v>PJM_ComEd</v>
      </c>
      <c r="D52" s="63" t="str">
        <f>capacity_zonal_clean_low!D52</f>
        <v>capacity_types</v>
      </c>
      <c r="E52" s="63" t="str">
        <f>capacity_zonal!E52</f>
        <v>PJM_ComEd</v>
      </c>
      <c r="F52" s="63">
        <f>capacity_zonal!F52</f>
        <v>2028</v>
      </c>
      <c r="H52" s="2">
        <f>capacity_zonal!G52</f>
        <v>21016</v>
      </c>
      <c r="I52" s="63">
        <f>capacity_zonal!H52</f>
        <v>1300</v>
      </c>
      <c r="J52" s="63">
        <f>capacity_zonal!I52</f>
        <v>0</v>
      </c>
      <c r="K52" s="1"/>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capacity_zonal_clean_low!B53</f>
        <v>capacity</v>
      </c>
      <c r="C53" s="63" t="str">
        <f>capacity_zonal_clean_low!C53</f>
        <v>PJM_ComEd</v>
      </c>
      <c r="D53" s="63" t="str">
        <f>capacity_zonal_clean_low!D53</f>
        <v>capacity_types</v>
      </c>
      <c r="E53" s="63" t="str">
        <f>capacity_zonal!E53</f>
        <v>PJM_ComEd</v>
      </c>
      <c r="F53" s="63">
        <f>capacity_zonal!F53</f>
        <v>2029</v>
      </c>
      <c r="H53" s="2">
        <f>capacity_zonal!G53</f>
        <v>21085</v>
      </c>
      <c r="I53" s="63">
        <f>capacity_zonal!H53</f>
        <v>1300</v>
      </c>
      <c r="J53" s="63">
        <f>capacity_zonal!I53</f>
        <v>0</v>
      </c>
      <c r="K53" s="1"/>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capacity_zonal_clean_low!B54</f>
        <v>capacity</v>
      </c>
      <c r="C54" s="63" t="str">
        <f>capacity_zonal_clean_low!C54</f>
        <v>PJM_ComEd</v>
      </c>
      <c r="D54" s="63" t="str">
        <f>capacity_zonal_clean_low!D54</f>
        <v>capacity_types</v>
      </c>
      <c r="E54" s="63" t="str">
        <f>capacity_zonal!E54</f>
        <v>PJM_ComEd</v>
      </c>
      <c r="F54" s="63">
        <f>capacity_zonal!F54</f>
        <v>2030</v>
      </c>
      <c r="H54" s="2">
        <f>capacity_zonal!G54</f>
        <v>21121</v>
      </c>
      <c r="I54" s="63">
        <f>capacity_zonal!H54</f>
        <v>1300</v>
      </c>
      <c r="J54" s="63">
        <f>capacity_zonal!I54</f>
        <v>0</v>
      </c>
      <c r="K54" s="1"/>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capacity_zonal_clean_low!B55</f>
        <v>capacity</v>
      </c>
      <c r="C55" s="63" t="str">
        <f>capacity_zonal_clean_low!C55</f>
        <v>PJM_ComEd</v>
      </c>
      <c r="D55" s="63" t="str">
        <f>capacity_zonal_clean_low!D55</f>
        <v>capacity_types</v>
      </c>
      <c r="E55" s="63" t="str">
        <f>capacity_zonal!E55</f>
        <v>PJM_ComEd</v>
      </c>
      <c r="F55" s="63">
        <f>capacity_zonal!F55</f>
        <v>2031</v>
      </c>
      <c r="H55" s="2">
        <f>capacity_zonal!G55</f>
        <v>21146</v>
      </c>
      <c r="I55" s="63">
        <f>capacity_zonal!H55</f>
        <v>1300</v>
      </c>
      <c r="J55" s="63">
        <f>capacity_zonal!I55</f>
        <v>0</v>
      </c>
      <c r="K55" s="1"/>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capacity_zonal_clean_low!B56</f>
        <v>capacity</v>
      </c>
      <c r="C56" s="63" t="str">
        <f>capacity_zonal_clean_low!C56</f>
        <v>PJM_DaytonPL</v>
      </c>
      <c r="D56" s="63" t="str">
        <f>capacity_zonal_clean_low!D56</f>
        <v>capacity_types</v>
      </c>
      <c r="E56" s="63" t="str">
        <f>capacity_zonal!E56</f>
        <v>PJM_DaytonPL</v>
      </c>
      <c r="F56" s="63">
        <f>capacity_zonal!F56</f>
        <v>2023</v>
      </c>
      <c r="H56" s="2">
        <f>capacity_zonal!G56</f>
        <v>3296</v>
      </c>
      <c r="I56" s="42">
        <f>capacity_zonal!H56</f>
        <v>2584</v>
      </c>
      <c r="J56" s="63">
        <f>capacity_zonal!I56</f>
        <v>0</v>
      </c>
      <c r="K56" s="1"/>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capacity_zonal_clean_low!B57</f>
        <v>capacity</v>
      </c>
      <c r="C57" s="63" t="str">
        <f>capacity_zonal_clean_low!C57</f>
        <v>PJM_DaytonPL</v>
      </c>
      <c r="D57" s="63" t="str">
        <f>capacity_zonal_clean_low!D57</f>
        <v>capacity_types</v>
      </c>
      <c r="E57" s="63" t="str">
        <f>capacity_zonal!E57</f>
        <v>PJM_DaytonPL</v>
      </c>
      <c r="F57" s="63">
        <f>capacity_zonal!F57</f>
        <v>2024</v>
      </c>
      <c r="H57" s="2">
        <f>capacity_zonal!G57</f>
        <v>3309</v>
      </c>
      <c r="I57" s="63">
        <f>capacity_zonal!H57</f>
        <v>2584</v>
      </c>
      <c r="J57" s="63">
        <f>capacity_zonal!I57</f>
        <v>0</v>
      </c>
      <c r="K57" s="1"/>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capacity_zonal_clean_low!B58</f>
        <v>capacity</v>
      </c>
      <c r="C58" s="63" t="str">
        <f>capacity_zonal_clean_low!C58</f>
        <v>PJM_DaytonPL</v>
      </c>
      <c r="D58" s="63" t="str">
        <f>capacity_zonal_clean_low!D58</f>
        <v>capacity_types</v>
      </c>
      <c r="E58" s="63" t="str">
        <f>capacity_zonal!E58</f>
        <v>PJM_DaytonPL</v>
      </c>
      <c r="F58" s="63">
        <f>capacity_zonal!F58</f>
        <v>2025</v>
      </c>
      <c r="H58" s="2">
        <f>capacity_zonal!G58</f>
        <v>3316</v>
      </c>
      <c r="I58" s="63">
        <f>capacity_zonal!H58</f>
        <v>2584</v>
      </c>
      <c r="J58" s="63">
        <f>capacity_zonal!I58</f>
        <v>0</v>
      </c>
      <c r="K58" s="1"/>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capacity_zonal_clean_low!B59</f>
        <v>capacity</v>
      </c>
      <c r="C59" s="63" t="str">
        <f>capacity_zonal_clean_low!C59</f>
        <v>PJM_DaytonPL</v>
      </c>
      <c r="D59" s="63" t="str">
        <f>capacity_zonal_clean_low!D59</f>
        <v>capacity_types</v>
      </c>
      <c r="E59" s="63" t="str">
        <f>capacity_zonal!E59</f>
        <v>PJM_DaytonPL</v>
      </c>
      <c r="F59" s="63">
        <f>capacity_zonal!F59</f>
        <v>2026</v>
      </c>
      <c r="H59" s="2">
        <f>capacity_zonal!G59</f>
        <v>3321</v>
      </c>
      <c r="I59" s="63">
        <f>capacity_zonal!H59</f>
        <v>2584</v>
      </c>
      <c r="J59" s="63">
        <f>capacity_zonal!I59</f>
        <v>0</v>
      </c>
      <c r="K59" s="1"/>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capacity_zonal_clean_low!B60</f>
        <v>capacity</v>
      </c>
      <c r="C60" s="63" t="str">
        <f>capacity_zonal_clean_low!C60</f>
        <v>PJM_DaytonPL</v>
      </c>
      <c r="D60" s="63" t="str">
        <f>capacity_zonal_clean_low!D60</f>
        <v>capacity_types</v>
      </c>
      <c r="E60" s="63" t="str">
        <f>capacity_zonal!E60</f>
        <v>PJM_DaytonPL</v>
      </c>
      <c r="F60" s="63">
        <f>capacity_zonal!F60</f>
        <v>2027</v>
      </c>
      <c r="H60" s="2">
        <f>capacity_zonal!G60</f>
        <v>3321</v>
      </c>
      <c r="I60" s="63">
        <f>capacity_zonal!H60</f>
        <v>2584</v>
      </c>
      <c r="J60" s="63">
        <f>capacity_zonal!I60</f>
        <v>0</v>
      </c>
      <c r="K60" s="1"/>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capacity_zonal_clean_low!B61</f>
        <v>capacity</v>
      </c>
      <c r="C61" s="63" t="str">
        <f>capacity_zonal_clean_low!C61</f>
        <v>PJM_DaytonPL</v>
      </c>
      <c r="D61" s="63" t="str">
        <f>capacity_zonal_clean_low!D61</f>
        <v>capacity_types</v>
      </c>
      <c r="E61" s="63" t="str">
        <f>capacity_zonal!E61</f>
        <v>PJM_DaytonPL</v>
      </c>
      <c r="F61" s="63">
        <f>capacity_zonal!F61</f>
        <v>2028</v>
      </c>
      <c r="H61" s="2">
        <f>capacity_zonal!G61</f>
        <v>3314</v>
      </c>
      <c r="I61" s="63">
        <f>capacity_zonal!H61</f>
        <v>2584</v>
      </c>
      <c r="J61" s="63">
        <f>capacity_zonal!I61</f>
        <v>0</v>
      </c>
      <c r="K61" s="1"/>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capacity_zonal_clean_low!B62</f>
        <v>capacity</v>
      </c>
      <c r="C62" s="63" t="str">
        <f>capacity_zonal_clean_low!C62</f>
        <v>PJM_DaytonPL</v>
      </c>
      <c r="D62" s="63" t="str">
        <f>capacity_zonal_clean_low!D62</f>
        <v>capacity_types</v>
      </c>
      <c r="E62" s="63" t="str">
        <f>capacity_zonal!E62</f>
        <v>PJM_DaytonPL</v>
      </c>
      <c r="F62" s="63">
        <f>capacity_zonal!F62</f>
        <v>2029</v>
      </c>
      <c r="H62" s="2">
        <f>capacity_zonal!G62</f>
        <v>3320</v>
      </c>
      <c r="I62" s="63">
        <f>capacity_zonal!H62</f>
        <v>2584</v>
      </c>
      <c r="J62" s="63">
        <f>capacity_zonal!I62</f>
        <v>0</v>
      </c>
      <c r="K62" s="1"/>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capacity_zonal_clean_low!B63</f>
        <v>capacity</v>
      </c>
      <c r="C63" s="63" t="str">
        <f>capacity_zonal_clean_low!C63</f>
        <v>PJM_DaytonPL</v>
      </c>
      <c r="D63" s="63" t="str">
        <f>capacity_zonal_clean_low!D63</f>
        <v>capacity_types</v>
      </c>
      <c r="E63" s="63" t="str">
        <f>capacity_zonal!E63</f>
        <v>PJM_DaytonPL</v>
      </c>
      <c r="F63" s="63">
        <f>capacity_zonal!F63</f>
        <v>2030</v>
      </c>
      <c r="H63" s="2">
        <f>capacity_zonal!G63</f>
        <v>3339</v>
      </c>
      <c r="I63" s="63">
        <f>capacity_zonal!H63</f>
        <v>2584</v>
      </c>
      <c r="J63" s="63">
        <f>capacity_zonal!I63</f>
        <v>0</v>
      </c>
      <c r="K63" s="1"/>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capacity_zonal_clean_low!B64</f>
        <v>capacity</v>
      </c>
      <c r="C64" s="63" t="str">
        <f>capacity_zonal_clean_low!C64</f>
        <v>PJM_DaytonPL</v>
      </c>
      <c r="D64" s="63" t="str">
        <f>capacity_zonal_clean_low!D64</f>
        <v>capacity_types</v>
      </c>
      <c r="E64" s="63" t="str">
        <f>capacity_zonal!E64</f>
        <v>PJM_DaytonPL</v>
      </c>
      <c r="F64" s="63">
        <f>capacity_zonal!F64</f>
        <v>2031</v>
      </c>
      <c r="H64" s="2">
        <f>capacity_zonal!G64</f>
        <v>3344</v>
      </c>
      <c r="I64" s="63">
        <f>capacity_zonal!H64</f>
        <v>2584</v>
      </c>
      <c r="J64" s="63">
        <f>capacity_zonal!I64</f>
        <v>0</v>
      </c>
      <c r="K64" s="1"/>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capacity_zonal_clean_low!B65</f>
        <v>capacity</v>
      </c>
      <c r="C65" s="63" t="str">
        <f>capacity_zonal_clean_low!C65</f>
        <v>PJM_DelmarvaPL</v>
      </c>
      <c r="D65" s="63" t="str">
        <f>capacity_zonal_clean_low!D65</f>
        <v>capacity_types</v>
      </c>
      <c r="E65" s="63" t="str">
        <f>capacity_zonal!E65</f>
        <v>PJM_DelmarvaPL</v>
      </c>
      <c r="F65" s="63">
        <f>capacity_zonal!F65</f>
        <v>2023</v>
      </c>
      <c r="H65" s="2">
        <f>capacity_zonal!G65</f>
        <v>4045</v>
      </c>
      <c r="I65" s="42">
        <f>capacity_zonal!H65</f>
        <v>11499</v>
      </c>
      <c r="J65" s="63">
        <f>capacity_zonal!I65</f>
        <v>0</v>
      </c>
      <c r="K65" s="1"/>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capacity_zonal_clean_low!B66</f>
        <v>capacity</v>
      </c>
      <c r="C66" s="63" t="str">
        <f>capacity_zonal_clean_low!C66</f>
        <v>PJM_DelmarvaPL</v>
      </c>
      <c r="D66" s="63" t="str">
        <f>capacity_zonal_clean_low!D66</f>
        <v>capacity_types</v>
      </c>
      <c r="E66" s="63" t="str">
        <f>capacity_zonal!E66</f>
        <v>PJM_DelmarvaPL</v>
      </c>
      <c r="F66" s="63">
        <f>capacity_zonal!F66</f>
        <v>2024</v>
      </c>
      <c r="H66" s="2">
        <f>capacity_zonal!G66</f>
        <v>4064</v>
      </c>
      <c r="I66" s="63">
        <f>capacity_zonal!H66</f>
        <v>11499</v>
      </c>
      <c r="J66" s="63">
        <f>capacity_zonal!I66</f>
        <v>0</v>
      </c>
      <c r="K66" s="1"/>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capacity_zonal_clean_low!B67</f>
        <v>capacity</v>
      </c>
      <c r="C67" s="63" t="str">
        <f>capacity_zonal_clean_low!C67</f>
        <v>PJM_DelmarvaPL</v>
      </c>
      <c r="D67" s="63" t="str">
        <f>capacity_zonal_clean_low!D67</f>
        <v>capacity_types</v>
      </c>
      <c r="E67" s="63" t="str">
        <f>capacity_zonal!E67</f>
        <v>PJM_DelmarvaPL</v>
      </c>
      <c r="F67" s="63">
        <f>capacity_zonal!F67</f>
        <v>2025</v>
      </c>
      <c r="H67" s="2">
        <f>capacity_zonal!G67</f>
        <v>4082</v>
      </c>
      <c r="I67" s="63">
        <f>capacity_zonal!H67</f>
        <v>11499</v>
      </c>
      <c r="J67" s="63">
        <f>capacity_zonal!I67</f>
        <v>0</v>
      </c>
      <c r="K67" s="1"/>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capacity_zonal_clean_low!B68</f>
        <v>capacity</v>
      </c>
      <c r="C68" s="63" t="str">
        <f>capacity_zonal_clean_low!C68</f>
        <v>PJM_DelmarvaPL</v>
      </c>
      <c r="D68" s="63" t="str">
        <f>capacity_zonal_clean_low!D68</f>
        <v>capacity_types</v>
      </c>
      <c r="E68" s="63" t="str">
        <f>capacity_zonal!E68</f>
        <v>PJM_DelmarvaPL</v>
      </c>
      <c r="F68" s="63">
        <f>capacity_zonal!F68</f>
        <v>2026</v>
      </c>
      <c r="H68" s="2">
        <f>capacity_zonal!G68</f>
        <v>4092</v>
      </c>
      <c r="I68" s="63">
        <f>capacity_zonal!H68</f>
        <v>11499</v>
      </c>
      <c r="J68" s="63">
        <f>capacity_zonal!I68</f>
        <v>0</v>
      </c>
      <c r="K68" s="1"/>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capacity_zonal_clean_low!B69</f>
        <v>capacity</v>
      </c>
      <c r="C69" s="63" t="str">
        <f>capacity_zonal_clean_low!C69</f>
        <v>PJM_DelmarvaPL</v>
      </c>
      <c r="D69" s="63" t="str">
        <f>capacity_zonal_clean_low!D69</f>
        <v>capacity_types</v>
      </c>
      <c r="E69" s="63" t="str">
        <f>capacity_zonal!E69</f>
        <v>PJM_DelmarvaPL</v>
      </c>
      <c r="F69" s="63">
        <f>capacity_zonal!F69</f>
        <v>2027</v>
      </c>
      <c r="H69" s="2">
        <f>capacity_zonal!G69</f>
        <v>4108</v>
      </c>
      <c r="I69" s="63">
        <f>capacity_zonal!H69</f>
        <v>11499</v>
      </c>
      <c r="J69" s="63">
        <f>capacity_zonal!I69</f>
        <v>0</v>
      </c>
      <c r="K69" s="1"/>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capacity_zonal_clean_low!B70</f>
        <v>capacity</v>
      </c>
      <c r="C70" s="63" t="str">
        <f>capacity_zonal_clean_low!C70</f>
        <v>PJM_DelmarvaPL</v>
      </c>
      <c r="D70" s="63" t="str">
        <f>capacity_zonal_clean_low!D70</f>
        <v>capacity_types</v>
      </c>
      <c r="E70" s="63" t="str">
        <f>capacity_zonal!E70</f>
        <v>PJM_DelmarvaPL</v>
      </c>
      <c r="F70" s="63">
        <f>capacity_zonal!F70</f>
        <v>2028</v>
      </c>
      <c r="H70" s="2">
        <f>capacity_zonal!G70</f>
        <v>4126</v>
      </c>
      <c r="I70" s="63">
        <f>capacity_zonal!H70</f>
        <v>11499</v>
      </c>
      <c r="J70" s="63">
        <f>capacity_zonal!I70</f>
        <v>0</v>
      </c>
      <c r="K70" s="1"/>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capacity_zonal_clean_low!B71</f>
        <v>capacity</v>
      </c>
      <c r="C71" s="63" t="str">
        <f>capacity_zonal_clean_low!C71</f>
        <v>PJM_DelmarvaPL</v>
      </c>
      <c r="D71" s="63" t="str">
        <f>capacity_zonal_clean_low!D71</f>
        <v>capacity_types</v>
      </c>
      <c r="E71" s="63" t="str">
        <f>capacity_zonal!E71</f>
        <v>PJM_DelmarvaPL</v>
      </c>
      <c r="F71" s="63">
        <f>capacity_zonal!F71</f>
        <v>2029</v>
      </c>
      <c r="H71" s="2">
        <f>capacity_zonal!G71</f>
        <v>4148</v>
      </c>
      <c r="I71" s="63">
        <f>capacity_zonal!H71</f>
        <v>11499</v>
      </c>
      <c r="J71" s="63">
        <f>capacity_zonal!I71</f>
        <v>0</v>
      </c>
      <c r="K71" s="1"/>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capacity_zonal_clean_low!B72</f>
        <v>capacity</v>
      </c>
      <c r="C72" s="63" t="str">
        <f>capacity_zonal_clean_low!C72</f>
        <v>PJM_DelmarvaPL</v>
      </c>
      <c r="D72" s="63" t="str">
        <f>capacity_zonal_clean_low!D72</f>
        <v>capacity_types</v>
      </c>
      <c r="E72" s="63" t="str">
        <f>capacity_zonal!E72</f>
        <v>PJM_DelmarvaPL</v>
      </c>
      <c r="F72" s="63">
        <f>capacity_zonal!F72</f>
        <v>2030</v>
      </c>
      <c r="H72" s="2">
        <f>capacity_zonal!G72</f>
        <v>4174</v>
      </c>
      <c r="I72" s="63">
        <f>capacity_zonal!H72</f>
        <v>11499</v>
      </c>
      <c r="J72" s="63">
        <f>capacity_zonal!I72</f>
        <v>0</v>
      </c>
      <c r="K72" s="1"/>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capacity_zonal_clean_low!B73</f>
        <v>capacity</v>
      </c>
      <c r="C73" s="63" t="str">
        <f>capacity_zonal_clean_low!C73</f>
        <v>PJM_DelmarvaPL</v>
      </c>
      <c r="D73" s="63" t="str">
        <f>capacity_zonal_clean_low!D73</f>
        <v>capacity_types</v>
      </c>
      <c r="E73" s="63" t="str">
        <f>capacity_zonal!E73</f>
        <v>PJM_DelmarvaPL</v>
      </c>
      <c r="F73" s="63">
        <f>capacity_zonal!F73</f>
        <v>2031</v>
      </c>
      <c r="H73" s="2">
        <f>capacity_zonal!G73</f>
        <v>4199</v>
      </c>
      <c r="I73" s="63">
        <f>capacity_zonal!H73</f>
        <v>11499</v>
      </c>
      <c r="J73" s="63">
        <f>capacity_zonal!I73</f>
        <v>0</v>
      </c>
      <c r="K73" s="1"/>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capacity_zonal_clean_low!B74</f>
        <v>capacity</v>
      </c>
      <c r="C74" s="63" t="str">
        <f>capacity_zonal_clean_low!C74</f>
        <v>PJM_Dominion_VP</v>
      </c>
      <c r="D74" s="63" t="str">
        <f>capacity_zonal_clean_low!D74</f>
        <v>capacity_types</v>
      </c>
      <c r="E74" s="63" t="str">
        <f>capacity_zonal!E74</f>
        <v>PJM_Dominion_VP</v>
      </c>
      <c r="F74" s="63">
        <f>capacity_zonal!F74</f>
        <v>2023</v>
      </c>
      <c r="H74" s="2">
        <f>capacity_zonal!G74</f>
        <v>21617</v>
      </c>
      <c r="I74" s="42">
        <f>capacity_zonal!H74</f>
        <v>7842</v>
      </c>
      <c r="J74" s="63">
        <f>capacity_zonal!I74</f>
        <v>0</v>
      </c>
      <c r="K74" s="1"/>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capacity_zonal_clean_low!B75</f>
        <v>capacity</v>
      </c>
      <c r="C75" s="63" t="str">
        <f>capacity_zonal_clean_low!C75</f>
        <v>PJM_Dominion_VP</v>
      </c>
      <c r="D75" s="63" t="str">
        <f>capacity_zonal_clean_low!D75</f>
        <v>capacity_types</v>
      </c>
      <c r="E75" s="63" t="str">
        <f>capacity_zonal!E75</f>
        <v>PJM_Dominion_VP</v>
      </c>
      <c r="F75" s="63">
        <f>capacity_zonal!F75</f>
        <v>2024</v>
      </c>
      <c r="H75" s="2">
        <f>capacity_zonal!G75</f>
        <v>22376</v>
      </c>
      <c r="I75" s="63">
        <f>capacity_zonal!H75</f>
        <v>7842</v>
      </c>
      <c r="J75" s="63">
        <f>capacity_zonal!I75</f>
        <v>0</v>
      </c>
      <c r="K75" s="1"/>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capacity_zonal_clean_low!B76</f>
        <v>capacity</v>
      </c>
      <c r="C76" s="63" t="str">
        <f>capacity_zonal_clean_low!C76</f>
        <v>PJM_Dominion_VP</v>
      </c>
      <c r="D76" s="63" t="str">
        <f>capacity_zonal_clean_low!D76</f>
        <v>capacity_types</v>
      </c>
      <c r="E76" s="63" t="str">
        <f>capacity_zonal!E76</f>
        <v>PJM_Dominion_VP</v>
      </c>
      <c r="F76" s="63">
        <f>capacity_zonal!F76</f>
        <v>2025</v>
      </c>
      <c r="H76" s="2">
        <f>capacity_zonal!G76</f>
        <v>23230</v>
      </c>
      <c r="I76" s="63">
        <f>capacity_zonal!H76</f>
        <v>7842</v>
      </c>
      <c r="J76" s="63">
        <f>capacity_zonal!I76</f>
        <v>0</v>
      </c>
      <c r="K76" s="1"/>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capacity_zonal_clean_low!B77</f>
        <v>capacity</v>
      </c>
      <c r="C77" s="63" t="str">
        <f>capacity_zonal_clean_low!C77</f>
        <v>PJM_Dominion_VP</v>
      </c>
      <c r="D77" s="63" t="str">
        <f>capacity_zonal_clean_low!D77</f>
        <v>capacity_types</v>
      </c>
      <c r="E77" s="63" t="str">
        <f>capacity_zonal!E77</f>
        <v>PJM_Dominion_VP</v>
      </c>
      <c r="F77" s="63">
        <f>capacity_zonal!F77</f>
        <v>2026</v>
      </c>
      <c r="H77" s="2">
        <f>capacity_zonal!G77</f>
        <v>24056</v>
      </c>
      <c r="I77" s="63">
        <f>capacity_zonal!H77</f>
        <v>7842</v>
      </c>
      <c r="J77" s="63">
        <f>capacity_zonal!I77</f>
        <v>0</v>
      </c>
      <c r="K77" s="1"/>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capacity_zonal_clean_low!B78</f>
        <v>capacity</v>
      </c>
      <c r="C78" s="63" t="str">
        <f>capacity_zonal_clean_low!C78</f>
        <v>PJM_Dominion_VP</v>
      </c>
      <c r="D78" s="63" t="str">
        <f>capacity_zonal_clean_low!D78</f>
        <v>capacity_types</v>
      </c>
      <c r="E78" s="63" t="str">
        <f>capacity_zonal!E78</f>
        <v>PJM_Dominion_VP</v>
      </c>
      <c r="F78" s="63">
        <f>capacity_zonal!F78</f>
        <v>2027</v>
      </c>
      <c r="H78" s="2">
        <f>capacity_zonal!G78</f>
        <v>24410</v>
      </c>
      <c r="I78" s="63">
        <f>capacity_zonal!H78</f>
        <v>7842</v>
      </c>
      <c r="J78" s="63">
        <f>capacity_zonal!I78</f>
        <v>0</v>
      </c>
      <c r="K78" s="1"/>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capacity_zonal_clean_low!B79</f>
        <v>capacity</v>
      </c>
      <c r="C79" s="63" t="str">
        <f>capacity_zonal_clean_low!C79</f>
        <v>PJM_Dominion_VP</v>
      </c>
      <c r="D79" s="63" t="str">
        <f>capacity_zonal_clean_low!D79</f>
        <v>capacity_types</v>
      </c>
      <c r="E79" s="63" t="str">
        <f>capacity_zonal!E79</f>
        <v>PJM_Dominion_VP</v>
      </c>
      <c r="F79" s="63">
        <f>capacity_zonal!F79</f>
        <v>2028</v>
      </c>
      <c r="H79" s="2">
        <f>capacity_zonal!G79</f>
        <v>24809</v>
      </c>
      <c r="I79" s="63">
        <f>capacity_zonal!H79</f>
        <v>7842</v>
      </c>
      <c r="J79" s="63">
        <f>capacity_zonal!I79</f>
        <v>0</v>
      </c>
      <c r="K79" s="1"/>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capacity_zonal_clean_low!B80</f>
        <v>capacity</v>
      </c>
      <c r="C80" s="63" t="str">
        <f>capacity_zonal_clean_low!C80</f>
        <v>PJM_Dominion_VP</v>
      </c>
      <c r="D80" s="63" t="str">
        <f>capacity_zonal_clean_low!D80</f>
        <v>capacity_types</v>
      </c>
      <c r="E80" s="63" t="str">
        <f>capacity_zonal!E80</f>
        <v>PJM_Dominion_VP</v>
      </c>
      <c r="F80" s="63">
        <f>capacity_zonal!F80</f>
        <v>2029</v>
      </c>
      <c r="H80" s="2">
        <f>capacity_zonal!G80</f>
        <v>25217</v>
      </c>
      <c r="I80" s="63">
        <f>capacity_zonal!H80</f>
        <v>7842</v>
      </c>
      <c r="J80" s="63">
        <f>capacity_zonal!I80</f>
        <v>0</v>
      </c>
      <c r="K80" s="1"/>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capacity_zonal_clean_low!B81</f>
        <v>capacity</v>
      </c>
      <c r="C81" s="63" t="str">
        <f>capacity_zonal_clean_low!C81</f>
        <v>PJM_Dominion_VP</v>
      </c>
      <c r="D81" s="63" t="str">
        <f>capacity_zonal_clean_low!D81</f>
        <v>capacity_types</v>
      </c>
      <c r="E81" s="63" t="str">
        <f>capacity_zonal!E81</f>
        <v>PJM_Dominion_VP</v>
      </c>
      <c r="F81" s="63">
        <f>capacity_zonal!F81</f>
        <v>2030</v>
      </c>
      <c r="H81" s="2">
        <f>capacity_zonal!G81</f>
        <v>25598</v>
      </c>
      <c r="I81" s="63">
        <f>capacity_zonal!H81</f>
        <v>7842</v>
      </c>
      <c r="J81" s="63">
        <f>capacity_zonal!I81</f>
        <v>0</v>
      </c>
      <c r="K81" s="1"/>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capacity_zonal_clean_low!B82</f>
        <v>capacity</v>
      </c>
      <c r="C82" s="63" t="str">
        <f>capacity_zonal_clean_low!C82</f>
        <v>PJM_Dominion_VP</v>
      </c>
      <c r="D82" s="63" t="str">
        <f>capacity_zonal_clean_low!D82</f>
        <v>capacity_types</v>
      </c>
      <c r="E82" s="63" t="str">
        <f>capacity_zonal!E82</f>
        <v>PJM_Dominion_VP</v>
      </c>
      <c r="F82" s="63">
        <f>capacity_zonal!F82</f>
        <v>2031</v>
      </c>
      <c r="H82" s="2">
        <f>capacity_zonal!G82</f>
        <v>26001</v>
      </c>
      <c r="I82" s="63">
        <f>capacity_zonal!H82</f>
        <v>7842</v>
      </c>
      <c r="J82" s="63">
        <f>capacity_zonal!I82</f>
        <v>0</v>
      </c>
      <c r="K82" s="1"/>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capacity_zonal_clean_low!B83</f>
        <v>capacity</v>
      </c>
      <c r="C83" s="63" t="str">
        <f>capacity_zonal_clean_low!C83</f>
        <v>PJM_DukeOhioKentucky</v>
      </c>
      <c r="D83" s="63" t="str">
        <f>capacity_zonal_clean_low!D83</f>
        <v>capacity_types</v>
      </c>
      <c r="E83" s="63" t="str">
        <f>capacity_zonal!E83</f>
        <v>PJM_DukeOhioKentucky</v>
      </c>
      <c r="F83" s="63">
        <f>capacity_zonal!F83</f>
        <v>2023</v>
      </c>
      <c r="H83" s="2">
        <f>capacity_zonal!G83</f>
        <v>5306</v>
      </c>
      <c r="I83" s="42">
        <f>capacity_zonal!H83</f>
        <v>3778</v>
      </c>
      <c r="J83" s="63">
        <f>capacity_zonal!I83</f>
        <v>0</v>
      </c>
      <c r="K83" s="1"/>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capacity_zonal_clean_low!B84</f>
        <v>capacity</v>
      </c>
      <c r="C84" s="63" t="str">
        <f>capacity_zonal_clean_low!C84</f>
        <v>PJM_DukeOhioKentucky</v>
      </c>
      <c r="D84" s="63" t="str">
        <f>capacity_zonal_clean_low!D84</f>
        <v>capacity_types</v>
      </c>
      <c r="E84" s="63" t="str">
        <f>capacity_zonal!E84</f>
        <v>PJM_DukeOhioKentucky</v>
      </c>
      <c r="F84" s="63">
        <f>capacity_zonal!F84</f>
        <v>2024</v>
      </c>
      <c r="H84" s="2">
        <f>capacity_zonal!G84</f>
        <v>5347</v>
      </c>
      <c r="I84" s="63">
        <f>capacity_zonal!H84</f>
        <v>3778</v>
      </c>
      <c r="J84" s="63">
        <f>capacity_zonal!I84</f>
        <v>0</v>
      </c>
      <c r="K84" s="1"/>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capacity_zonal_clean_low!B85</f>
        <v>capacity</v>
      </c>
      <c r="C85" s="63" t="str">
        <f>capacity_zonal_clean_low!C85</f>
        <v>PJM_DukeOhioKentucky</v>
      </c>
      <c r="D85" s="63" t="str">
        <f>capacity_zonal_clean_low!D85</f>
        <v>capacity_types</v>
      </c>
      <c r="E85" s="63" t="str">
        <f>capacity_zonal!E85</f>
        <v>PJM_DukeOhioKentucky</v>
      </c>
      <c r="F85" s="63">
        <f>capacity_zonal!F85</f>
        <v>2025</v>
      </c>
      <c r="H85" s="2">
        <f>capacity_zonal!G85</f>
        <v>5376</v>
      </c>
      <c r="I85" s="63">
        <f>capacity_zonal!H85</f>
        <v>3778</v>
      </c>
      <c r="J85" s="63">
        <f>capacity_zonal!I85</f>
        <v>0</v>
      </c>
      <c r="K85" s="1"/>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capacity_zonal_clean_low!B86</f>
        <v>capacity</v>
      </c>
      <c r="C86" s="63" t="str">
        <f>capacity_zonal_clean_low!C86</f>
        <v>PJM_DukeOhioKentucky</v>
      </c>
      <c r="D86" s="63" t="str">
        <f>capacity_zonal_clean_low!D86</f>
        <v>capacity_types</v>
      </c>
      <c r="E86" s="63" t="str">
        <f>capacity_zonal!E86</f>
        <v>PJM_DukeOhioKentucky</v>
      </c>
      <c r="F86" s="63">
        <f>capacity_zonal!F86</f>
        <v>2026</v>
      </c>
      <c r="H86" s="2">
        <f>capacity_zonal!G86</f>
        <v>5403</v>
      </c>
      <c r="I86" s="63">
        <f>capacity_zonal!H86</f>
        <v>3778</v>
      </c>
      <c r="J86" s="63">
        <f>capacity_zonal!I86</f>
        <v>0</v>
      </c>
      <c r="K86" s="1"/>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capacity_zonal_clean_low!B87</f>
        <v>capacity</v>
      </c>
      <c r="C87" s="63" t="str">
        <f>capacity_zonal_clean_low!C87</f>
        <v>PJM_DukeOhioKentucky</v>
      </c>
      <c r="D87" s="63" t="str">
        <f>capacity_zonal_clean_low!D87</f>
        <v>capacity_types</v>
      </c>
      <c r="E87" s="63" t="str">
        <f>capacity_zonal!E87</f>
        <v>PJM_DukeOhioKentucky</v>
      </c>
      <c r="F87" s="63">
        <f>capacity_zonal!F87</f>
        <v>2027</v>
      </c>
      <c r="H87" s="2">
        <f>capacity_zonal!G87</f>
        <v>5421</v>
      </c>
      <c r="I87" s="63">
        <f>capacity_zonal!H87</f>
        <v>3778</v>
      </c>
      <c r="J87" s="63">
        <f>capacity_zonal!I87</f>
        <v>0</v>
      </c>
      <c r="K87" s="1"/>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capacity_zonal_clean_low!B88</f>
        <v>capacity</v>
      </c>
      <c r="C88" s="63" t="str">
        <f>capacity_zonal_clean_low!C88</f>
        <v>PJM_DukeOhioKentucky</v>
      </c>
      <c r="D88" s="63" t="str">
        <f>capacity_zonal_clean_low!D88</f>
        <v>capacity_types</v>
      </c>
      <c r="E88" s="63" t="str">
        <f>capacity_zonal!E88</f>
        <v>PJM_DukeOhioKentucky</v>
      </c>
      <c r="F88" s="63">
        <f>capacity_zonal!F88</f>
        <v>2028</v>
      </c>
      <c r="H88" s="2">
        <f>capacity_zonal!G88</f>
        <v>5426</v>
      </c>
      <c r="I88" s="63">
        <f>capacity_zonal!H88</f>
        <v>3778</v>
      </c>
      <c r="J88" s="63">
        <f>capacity_zonal!I88</f>
        <v>0</v>
      </c>
      <c r="K88" s="1"/>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capacity_zonal_clean_low!B89</f>
        <v>capacity</v>
      </c>
      <c r="C89" s="63" t="str">
        <f>capacity_zonal_clean_low!C89</f>
        <v>PJM_DukeOhioKentucky</v>
      </c>
      <c r="D89" s="63" t="str">
        <f>capacity_zonal_clean_low!D89</f>
        <v>capacity_types</v>
      </c>
      <c r="E89" s="63" t="str">
        <f>capacity_zonal!E89</f>
        <v>PJM_DukeOhioKentucky</v>
      </c>
      <c r="F89" s="63">
        <f>capacity_zonal!F89</f>
        <v>2029</v>
      </c>
      <c r="H89" s="2">
        <f>capacity_zonal!G89</f>
        <v>5441</v>
      </c>
      <c r="I89" s="63">
        <f>capacity_zonal!H89</f>
        <v>3778</v>
      </c>
      <c r="J89" s="63">
        <f>capacity_zonal!I89</f>
        <v>0</v>
      </c>
      <c r="K89" s="1"/>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capacity_zonal_clean_low!B90</f>
        <v>capacity</v>
      </c>
      <c r="C90" s="63" t="str">
        <f>capacity_zonal_clean_low!C90</f>
        <v>PJM_DukeOhioKentucky</v>
      </c>
      <c r="D90" s="63" t="str">
        <f>capacity_zonal_clean_low!D90</f>
        <v>capacity_types</v>
      </c>
      <c r="E90" s="63" t="str">
        <f>capacity_zonal!E90</f>
        <v>PJM_DukeOhioKentucky</v>
      </c>
      <c r="F90" s="63">
        <f>capacity_zonal!F90</f>
        <v>2030</v>
      </c>
      <c r="H90" s="2">
        <f>capacity_zonal!G90</f>
        <v>5468</v>
      </c>
      <c r="I90" s="63">
        <f>capacity_zonal!H90</f>
        <v>3778</v>
      </c>
      <c r="J90" s="63">
        <f>capacity_zonal!I90</f>
        <v>0</v>
      </c>
      <c r="K90" s="1"/>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capacity_zonal_clean_low!B91</f>
        <v>capacity</v>
      </c>
      <c r="C91" s="63" t="str">
        <f>capacity_zonal_clean_low!C91</f>
        <v>PJM_DukeOhioKentucky</v>
      </c>
      <c r="D91" s="63" t="str">
        <f>capacity_zonal_clean_low!D91</f>
        <v>capacity_types</v>
      </c>
      <c r="E91" s="63" t="str">
        <f>capacity_zonal!E91</f>
        <v>PJM_DukeOhioKentucky</v>
      </c>
      <c r="F91" s="63">
        <f>capacity_zonal!F91</f>
        <v>2031</v>
      </c>
      <c r="H91" s="2">
        <f>capacity_zonal!G91</f>
        <v>5481</v>
      </c>
      <c r="I91" s="63">
        <f>capacity_zonal!H91</f>
        <v>3778</v>
      </c>
      <c r="J91" s="63">
        <f>capacity_zonal!I91</f>
        <v>0</v>
      </c>
      <c r="K91" s="1"/>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capacity_zonal_clean_low!B92</f>
        <v>capacity</v>
      </c>
      <c r="C92" s="63" t="str">
        <f>capacity_zonal_clean_low!C92</f>
        <v>PJM_DuqLight</v>
      </c>
      <c r="D92" s="63" t="str">
        <f>capacity_zonal_clean_low!D92</f>
        <v>capacity_types</v>
      </c>
      <c r="E92" s="63" t="str">
        <f>capacity_zonal!E92</f>
        <v>PJM_DuqLight</v>
      </c>
      <c r="F92" s="63">
        <f>capacity_zonal!F92</f>
        <v>2023</v>
      </c>
      <c r="H92" s="2">
        <f>capacity_zonal!G92</f>
        <v>2773</v>
      </c>
      <c r="I92" s="42">
        <f>capacity_zonal!H92</f>
        <v>3131</v>
      </c>
      <c r="J92" s="63">
        <f>capacity_zonal!I92</f>
        <v>0</v>
      </c>
      <c r="K92" s="1"/>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capacity_zonal_clean_low!B93</f>
        <v>capacity</v>
      </c>
      <c r="C93" s="63" t="str">
        <f>capacity_zonal_clean_low!C93</f>
        <v>PJM_DuqLight</v>
      </c>
      <c r="D93" s="63" t="str">
        <f>capacity_zonal_clean_low!D93</f>
        <v>capacity_types</v>
      </c>
      <c r="E93" s="63" t="str">
        <f>capacity_zonal!E93</f>
        <v>PJM_DuqLight</v>
      </c>
      <c r="F93" s="63">
        <f>capacity_zonal!F93</f>
        <v>2024</v>
      </c>
      <c r="H93" s="2">
        <f>capacity_zonal!G93</f>
        <v>2797</v>
      </c>
      <c r="I93" s="63">
        <f>capacity_zonal!H93</f>
        <v>3131</v>
      </c>
      <c r="J93" s="63">
        <f>capacity_zonal!I93</f>
        <v>0</v>
      </c>
      <c r="K93" s="1"/>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capacity_zonal_clean_low!B94</f>
        <v>capacity</v>
      </c>
      <c r="C94" s="63" t="str">
        <f>capacity_zonal_clean_low!C94</f>
        <v>PJM_DuqLight</v>
      </c>
      <c r="D94" s="63" t="str">
        <f>capacity_zonal_clean_low!D94</f>
        <v>capacity_types</v>
      </c>
      <c r="E94" s="63" t="str">
        <f>capacity_zonal!E94</f>
        <v>PJM_DuqLight</v>
      </c>
      <c r="F94" s="63">
        <f>capacity_zonal!F94</f>
        <v>2025</v>
      </c>
      <c r="H94" s="2">
        <f>capacity_zonal!G94</f>
        <v>2821</v>
      </c>
      <c r="I94" s="63">
        <f>capacity_zonal!H94</f>
        <v>3131</v>
      </c>
      <c r="J94" s="63">
        <f>capacity_zonal!I94</f>
        <v>0</v>
      </c>
      <c r="K94" s="1"/>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capacity_zonal_clean_low!B95</f>
        <v>capacity</v>
      </c>
      <c r="C95" s="63" t="str">
        <f>capacity_zonal_clean_low!C95</f>
        <v>PJM_DuqLight</v>
      </c>
      <c r="D95" s="63" t="str">
        <f>capacity_zonal_clean_low!D95</f>
        <v>capacity_types</v>
      </c>
      <c r="E95" s="63" t="str">
        <f>capacity_zonal!E95</f>
        <v>PJM_DuqLight</v>
      </c>
      <c r="F95" s="63">
        <f>capacity_zonal!F95</f>
        <v>2026</v>
      </c>
      <c r="H95" s="2">
        <f>capacity_zonal!G95</f>
        <v>2828</v>
      </c>
      <c r="I95" s="63">
        <f>capacity_zonal!H95</f>
        <v>3131</v>
      </c>
      <c r="J95" s="63">
        <f>capacity_zonal!I95</f>
        <v>0</v>
      </c>
      <c r="K95" s="1"/>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capacity_zonal_clean_low!B96</f>
        <v>capacity</v>
      </c>
      <c r="C96" s="63" t="str">
        <f>capacity_zonal_clean_low!C96</f>
        <v>PJM_DuqLight</v>
      </c>
      <c r="D96" s="63" t="str">
        <f>capacity_zonal_clean_low!D96</f>
        <v>capacity_types</v>
      </c>
      <c r="E96" s="63" t="str">
        <f>capacity_zonal!E96</f>
        <v>PJM_DuqLight</v>
      </c>
      <c r="F96" s="63">
        <f>capacity_zonal!F96</f>
        <v>2027</v>
      </c>
      <c r="H96" s="2">
        <f>capacity_zonal!G96</f>
        <v>2836</v>
      </c>
      <c r="I96" s="63">
        <f>capacity_zonal!H96</f>
        <v>3131</v>
      </c>
      <c r="J96" s="63">
        <f>capacity_zonal!I96</f>
        <v>0</v>
      </c>
      <c r="K96" s="1"/>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capacity_zonal_clean_low!B97</f>
        <v>capacity</v>
      </c>
      <c r="C97" s="63" t="str">
        <f>capacity_zonal_clean_low!C97</f>
        <v>PJM_DuqLight</v>
      </c>
      <c r="D97" s="63" t="str">
        <f>capacity_zonal_clean_low!D97</f>
        <v>capacity_types</v>
      </c>
      <c r="E97" s="63" t="str">
        <f>capacity_zonal!E97</f>
        <v>PJM_DuqLight</v>
      </c>
      <c r="F97" s="63">
        <f>capacity_zonal!F97</f>
        <v>2028</v>
      </c>
      <c r="H97" s="2">
        <f>capacity_zonal!G97</f>
        <v>2842</v>
      </c>
      <c r="I97" s="63">
        <f>capacity_zonal!H97</f>
        <v>3131</v>
      </c>
      <c r="J97" s="63">
        <f>capacity_zonal!I97</f>
        <v>0</v>
      </c>
      <c r="K97" s="1"/>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capacity_zonal_clean_low!B98</f>
        <v>capacity</v>
      </c>
      <c r="C98" s="63" t="str">
        <f>capacity_zonal_clean_low!C98</f>
        <v>PJM_DuqLight</v>
      </c>
      <c r="D98" s="63" t="str">
        <f>capacity_zonal_clean_low!D98</f>
        <v>capacity_types</v>
      </c>
      <c r="E98" s="63" t="str">
        <f>capacity_zonal!E98</f>
        <v>PJM_DuqLight</v>
      </c>
      <c r="F98" s="63">
        <f>capacity_zonal!F98</f>
        <v>2029</v>
      </c>
      <c r="H98" s="2">
        <f>capacity_zonal!G98</f>
        <v>2850</v>
      </c>
      <c r="I98" s="63">
        <f>capacity_zonal!H98</f>
        <v>3131</v>
      </c>
      <c r="J98" s="63">
        <f>capacity_zonal!I98</f>
        <v>0</v>
      </c>
      <c r="K98" s="1"/>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capacity_zonal_clean_low!B99</f>
        <v>capacity</v>
      </c>
      <c r="C99" s="63" t="str">
        <f>capacity_zonal_clean_low!C99</f>
        <v>PJM_DuqLight</v>
      </c>
      <c r="D99" s="63" t="str">
        <f>capacity_zonal_clean_low!D99</f>
        <v>capacity_types</v>
      </c>
      <c r="E99" s="63" t="str">
        <f>capacity_zonal!E99</f>
        <v>PJM_DuqLight</v>
      </c>
      <c r="F99" s="63">
        <f>capacity_zonal!F99</f>
        <v>2030</v>
      </c>
      <c r="H99" s="2">
        <f>capacity_zonal!G99</f>
        <v>2857</v>
      </c>
      <c r="I99" s="63">
        <f>capacity_zonal!H99</f>
        <v>3131</v>
      </c>
      <c r="J99" s="63">
        <f>capacity_zonal!I99</f>
        <v>0</v>
      </c>
      <c r="K99" s="1"/>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capacity_zonal_clean_low!B100</f>
        <v>capacity</v>
      </c>
      <c r="C100" s="63" t="str">
        <f>capacity_zonal_clean_low!C100</f>
        <v>PJM_DuqLight</v>
      </c>
      <c r="D100" s="63" t="str">
        <f>capacity_zonal_clean_low!D100</f>
        <v>capacity_types</v>
      </c>
      <c r="E100" s="63" t="str">
        <f>capacity_zonal!E100</f>
        <v>PJM_DuqLight</v>
      </c>
      <c r="F100" s="63">
        <f>capacity_zonal!F100</f>
        <v>2031</v>
      </c>
      <c r="H100" s="2">
        <f>capacity_zonal!G100</f>
        <v>2872</v>
      </c>
      <c r="I100" s="63">
        <f>capacity_zonal!H100</f>
        <v>3131</v>
      </c>
      <c r="J100" s="63">
        <f>capacity_zonal!I100</f>
        <v>0</v>
      </c>
      <c r="K100" s="1"/>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capacity_zonal_clean_low!B101</f>
        <v>capacity</v>
      </c>
      <c r="C101" s="63" t="str">
        <f>capacity_zonal_clean_low!C101</f>
        <v>PJM_EKPC</v>
      </c>
      <c r="D101" s="63" t="str">
        <f>capacity_zonal_clean_low!D101</f>
        <v>capacity_types</v>
      </c>
      <c r="E101" s="63" t="str">
        <f>capacity_zonal!E101</f>
        <v>PJM_EKPC</v>
      </c>
      <c r="F101" s="63">
        <f>capacity_zonal!F101</f>
        <v>2023</v>
      </c>
      <c r="H101" s="2">
        <f>capacity_zonal!G101</f>
        <v>2124</v>
      </c>
      <c r="I101" s="42">
        <f>capacity_zonal!H101</f>
        <v>1090</v>
      </c>
      <c r="J101" s="63">
        <f>capacity_zonal!I101</f>
        <v>0</v>
      </c>
      <c r="K101" s="1"/>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capacity_zonal_clean_low!B102</f>
        <v>capacity</v>
      </c>
      <c r="C102" s="63" t="str">
        <f>capacity_zonal_clean_low!C102</f>
        <v>PJM_EKPC</v>
      </c>
      <c r="D102" s="63" t="str">
        <f>capacity_zonal_clean_low!D102</f>
        <v>capacity_types</v>
      </c>
      <c r="E102" s="63" t="str">
        <f>capacity_zonal!E102</f>
        <v>PJM_EKPC</v>
      </c>
      <c r="F102" s="63">
        <f>capacity_zonal!F102</f>
        <v>2024</v>
      </c>
      <c r="H102" s="2">
        <f>capacity_zonal!G102</f>
        <v>2151</v>
      </c>
      <c r="I102" s="63">
        <f>capacity_zonal!H102</f>
        <v>1090</v>
      </c>
      <c r="J102" s="63">
        <f>capacity_zonal!I102</f>
        <v>0</v>
      </c>
      <c r="K102" s="1"/>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capacity_zonal_clean_low!B103</f>
        <v>capacity</v>
      </c>
      <c r="C103" s="63" t="str">
        <f>capacity_zonal_clean_low!C103</f>
        <v>PJM_EKPC</v>
      </c>
      <c r="D103" s="63" t="str">
        <f>capacity_zonal_clean_low!D103</f>
        <v>capacity_types</v>
      </c>
      <c r="E103" s="63" t="str">
        <f>capacity_zonal!E103</f>
        <v>PJM_EKPC</v>
      </c>
      <c r="F103" s="63">
        <f>capacity_zonal!F103</f>
        <v>2025</v>
      </c>
      <c r="H103" s="2">
        <f>capacity_zonal!G103</f>
        <v>2177</v>
      </c>
      <c r="I103" s="63">
        <f>capacity_zonal!H103</f>
        <v>1090</v>
      </c>
      <c r="J103" s="63">
        <f>capacity_zonal!I103</f>
        <v>0</v>
      </c>
      <c r="K103" s="1"/>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capacity_zonal_clean_low!B104</f>
        <v>capacity</v>
      </c>
      <c r="C104" s="63" t="str">
        <f>capacity_zonal_clean_low!C104</f>
        <v>PJM_EKPC</v>
      </c>
      <c r="D104" s="63" t="str">
        <f>capacity_zonal_clean_low!D104</f>
        <v>capacity_types</v>
      </c>
      <c r="E104" s="63" t="str">
        <f>capacity_zonal!E104</f>
        <v>PJM_EKPC</v>
      </c>
      <c r="F104" s="63">
        <f>capacity_zonal!F104</f>
        <v>2026</v>
      </c>
      <c r="H104" s="2">
        <f>capacity_zonal!G104</f>
        <v>2202</v>
      </c>
      <c r="I104" s="63">
        <f>capacity_zonal!H104</f>
        <v>1090</v>
      </c>
      <c r="J104" s="63">
        <f>capacity_zonal!I104</f>
        <v>0</v>
      </c>
      <c r="K104" s="1"/>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capacity_zonal_clean_low!B105</f>
        <v>capacity</v>
      </c>
      <c r="C105" s="63" t="str">
        <f>capacity_zonal_clean_low!C105</f>
        <v>PJM_EKPC</v>
      </c>
      <c r="D105" s="63" t="str">
        <f>capacity_zonal_clean_low!D105</f>
        <v>capacity_types</v>
      </c>
      <c r="E105" s="63" t="str">
        <f>capacity_zonal!E105</f>
        <v>PJM_EKPC</v>
      </c>
      <c r="F105" s="63">
        <f>capacity_zonal!F105</f>
        <v>2027</v>
      </c>
      <c r="H105" s="2">
        <f>capacity_zonal!G105</f>
        <v>2216</v>
      </c>
      <c r="I105" s="63">
        <f>capacity_zonal!H105</f>
        <v>1090</v>
      </c>
      <c r="J105" s="63">
        <f>capacity_zonal!I105</f>
        <v>0</v>
      </c>
      <c r="K105" s="1"/>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capacity_zonal_clean_low!B106</f>
        <v>capacity</v>
      </c>
      <c r="C106" s="63" t="str">
        <f>capacity_zonal_clean_low!C106</f>
        <v>PJM_EKPC</v>
      </c>
      <c r="D106" s="63" t="str">
        <f>capacity_zonal_clean_low!D106</f>
        <v>capacity_types</v>
      </c>
      <c r="E106" s="63" t="str">
        <f>capacity_zonal!E106</f>
        <v>PJM_EKPC</v>
      </c>
      <c r="F106" s="63">
        <f>capacity_zonal!F106</f>
        <v>2028</v>
      </c>
      <c r="H106" s="2">
        <f>capacity_zonal!G106</f>
        <v>2222</v>
      </c>
      <c r="I106" s="63">
        <f>capacity_zonal!H106</f>
        <v>1090</v>
      </c>
      <c r="J106" s="63">
        <f>capacity_zonal!I106</f>
        <v>0</v>
      </c>
      <c r="K106" s="1"/>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capacity_zonal_clean_low!B107</f>
        <v>capacity</v>
      </c>
      <c r="C107" s="63" t="str">
        <f>capacity_zonal_clean_low!C107</f>
        <v>PJM_EKPC</v>
      </c>
      <c r="D107" s="63" t="str">
        <f>capacity_zonal_clean_low!D107</f>
        <v>capacity_types</v>
      </c>
      <c r="E107" s="63" t="str">
        <f>capacity_zonal!E107</f>
        <v>PJM_EKPC</v>
      </c>
      <c r="F107" s="63">
        <f>capacity_zonal!F107</f>
        <v>2029</v>
      </c>
      <c r="H107" s="2">
        <f>capacity_zonal!G107</f>
        <v>2228</v>
      </c>
      <c r="I107" s="63">
        <f>capacity_zonal!H107</f>
        <v>1090</v>
      </c>
      <c r="J107" s="63">
        <f>capacity_zonal!I107</f>
        <v>0</v>
      </c>
      <c r="K107" s="1"/>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capacity_zonal_clean_low!B108</f>
        <v>capacity</v>
      </c>
      <c r="C108" s="63" t="str">
        <f>capacity_zonal_clean_low!C108</f>
        <v>PJM_EKPC</v>
      </c>
      <c r="D108" s="63" t="str">
        <f>capacity_zonal_clean_low!D108</f>
        <v>capacity_types</v>
      </c>
      <c r="E108" s="63" t="str">
        <f>capacity_zonal!E108</f>
        <v>PJM_EKPC</v>
      </c>
      <c r="F108" s="63">
        <f>capacity_zonal!F108</f>
        <v>2030</v>
      </c>
      <c r="H108" s="2">
        <f>capacity_zonal!G108</f>
        <v>2232</v>
      </c>
      <c r="I108" s="63">
        <f>capacity_zonal!H108</f>
        <v>1090</v>
      </c>
      <c r="J108" s="63">
        <f>capacity_zonal!I108</f>
        <v>0</v>
      </c>
      <c r="K108" s="1"/>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capacity_zonal_clean_low!B109</f>
        <v>capacity</v>
      </c>
      <c r="C109" s="63" t="str">
        <f>capacity_zonal_clean_low!C109</f>
        <v>PJM_EKPC</v>
      </c>
      <c r="D109" s="63" t="str">
        <f>capacity_zonal_clean_low!D109</f>
        <v>capacity_types</v>
      </c>
      <c r="E109" s="63" t="str">
        <f>capacity_zonal!E109</f>
        <v>PJM_EKPC</v>
      </c>
      <c r="F109" s="63">
        <f>capacity_zonal!F109</f>
        <v>2031</v>
      </c>
      <c r="H109" s="2">
        <f>capacity_zonal!G109</f>
        <v>2241</v>
      </c>
      <c r="I109" s="63">
        <f>capacity_zonal!H109</f>
        <v>1090</v>
      </c>
      <c r="J109" s="63">
        <f>capacity_zonal!I109</f>
        <v>0</v>
      </c>
      <c r="K109" s="1"/>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capacity_zonal_clean_low!B110</f>
        <v>capacity</v>
      </c>
      <c r="C110" s="63" t="str">
        <f>capacity_zonal_clean_low!C110</f>
        <v>PJM_FirstEnergy_ATSI</v>
      </c>
      <c r="D110" s="63" t="str">
        <f>capacity_zonal_clean_low!D110</f>
        <v>capacity_types</v>
      </c>
      <c r="E110" s="63" t="str">
        <f>capacity_zonal!E110</f>
        <v>PJM_FirstEnergy_ATSI</v>
      </c>
      <c r="F110" s="63">
        <f>capacity_zonal!F110</f>
        <v>2023</v>
      </c>
      <c r="H110" s="2">
        <f>capacity_zonal!G110</f>
        <v>12438</v>
      </c>
      <c r="I110" s="42">
        <f>capacity_zonal!H110</f>
        <v>7422</v>
      </c>
      <c r="J110" s="63">
        <f>capacity_zonal!I110</f>
        <v>0</v>
      </c>
      <c r="K110" s="1"/>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capacity_zonal_clean_low!B111</f>
        <v>capacity</v>
      </c>
      <c r="C111" s="63" t="str">
        <f>capacity_zonal_clean_low!C111</f>
        <v>PJM_FirstEnergy_ATSI</v>
      </c>
      <c r="D111" s="63" t="str">
        <f>capacity_zonal_clean_low!D111</f>
        <v>capacity_types</v>
      </c>
      <c r="E111" s="63" t="str">
        <f>capacity_zonal!E111</f>
        <v>PJM_FirstEnergy_ATSI</v>
      </c>
      <c r="F111" s="63">
        <f>capacity_zonal!F111</f>
        <v>2024</v>
      </c>
      <c r="H111" s="2">
        <f>capacity_zonal!G111</f>
        <v>12545</v>
      </c>
      <c r="I111" s="63">
        <f>capacity_zonal!H111</f>
        <v>7422</v>
      </c>
      <c r="J111" s="63">
        <f>capacity_zonal!I111</f>
        <v>0</v>
      </c>
      <c r="K111" s="1"/>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capacity_zonal_clean_low!B112</f>
        <v>capacity</v>
      </c>
      <c r="C112" s="63" t="str">
        <f>capacity_zonal_clean_low!C112</f>
        <v>PJM_FirstEnergy_ATSI</v>
      </c>
      <c r="D112" s="63" t="str">
        <f>capacity_zonal_clean_low!D112</f>
        <v>capacity_types</v>
      </c>
      <c r="E112" s="63" t="str">
        <f>capacity_zonal!E112</f>
        <v>PJM_FirstEnergy_ATSI</v>
      </c>
      <c r="F112" s="63">
        <f>capacity_zonal!F112</f>
        <v>2025</v>
      </c>
      <c r="H112" s="2">
        <f>capacity_zonal!G112</f>
        <v>12575</v>
      </c>
      <c r="I112" s="63">
        <f>capacity_zonal!H112</f>
        <v>7422</v>
      </c>
      <c r="J112" s="63">
        <f>capacity_zonal!I112</f>
        <v>0</v>
      </c>
      <c r="K112" s="1"/>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capacity_zonal_clean_low!B113</f>
        <v>capacity</v>
      </c>
      <c r="C113" s="63" t="str">
        <f>capacity_zonal_clean_low!C113</f>
        <v>PJM_FirstEnergy_ATSI</v>
      </c>
      <c r="D113" s="63" t="str">
        <f>capacity_zonal_clean_low!D113</f>
        <v>capacity_types</v>
      </c>
      <c r="E113" s="63" t="str">
        <f>capacity_zonal!E113</f>
        <v>PJM_FirstEnergy_ATSI</v>
      </c>
      <c r="F113" s="63">
        <f>capacity_zonal!F113</f>
        <v>2026</v>
      </c>
      <c r="H113" s="2">
        <f>capacity_zonal!G113</f>
        <v>12630</v>
      </c>
      <c r="I113" s="63">
        <f>capacity_zonal!H113</f>
        <v>7422</v>
      </c>
      <c r="J113" s="63">
        <f>capacity_zonal!I113</f>
        <v>0</v>
      </c>
      <c r="K113" s="1"/>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capacity_zonal_clean_low!B114</f>
        <v>capacity</v>
      </c>
      <c r="C114" s="63" t="str">
        <f>capacity_zonal_clean_low!C114</f>
        <v>PJM_FirstEnergy_ATSI</v>
      </c>
      <c r="D114" s="63" t="str">
        <f>capacity_zonal_clean_low!D114</f>
        <v>capacity_types</v>
      </c>
      <c r="E114" s="63" t="str">
        <f>capacity_zonal!E114</f>
        <v>PJM_FirstEnergy_ATSI</v>
      </c>
      <c r="F114" s="63">
        <f>capacity_zonal!F114</f>
        <v>2027</v>
      </c>
      <c r="H114" s="2">
        <f>capacity_zonal!G114</f>
        <v>12621</v>
      </c>
      <c r="I114" s="63">
        <f>capacity_zonal!H114</f>
        <v>7422</v>
      </c>
      <c r="J114" s="63">
        <f>capacity_zonal!I114</f>
        <v>0</v>
      </c>
      <c r="K114" s="1"/>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capacity_zonal_clean_low!B115</f>
        <v>capacity</v>
      </c>
      <c r="C115" s="63" t="str">
        <f>capacity_zonal_clean_low!C115</f>
        <v>PJM_FirstEnergy_ATSI</v>
      </c>
      <c r="D115" s="63" t="str">
        <f>capacity_zonal_clean_low!D115</f>
        <v>capacity_types</v>
      </c>
      <c r="E115" s="63" t="str">
        <f>capacity_zonal!E115</f>
        <v>PJM_FirstEnergy_ATSI</v>
      </c>
      <c r="F115" s="63">
        <f>capacity_zonal!F115</f>
        <v>2028</v>
      </c>
      <c r="H115" s="2">
        <f>capacity_zonal!G115</f>
        <v>12644</v>
      </c>
      <c r="I115" s="63">
        <f>capacity_zonal!H115</f>
        <v>7422</v>
      </c>
      <c r="J115" s="63">
        <f>capacity_zonal!I115</f>
        <v>0</v>
      </c>
      <c r="K115" s="1"/>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capacity_zonal_clean_low!B116</f>
        <v>capacity</v>
      </c>
      <c r="C116" s="63" t="str">
        <f>capacity_zonal_clean_low!C116</f>
        <v>PJM_FirstEnergy_ATSI</v>
      </c>
      <c r="D116" s="63" t="str">
        <f>capacity_zonal_clean_low!D116</f>
        <v>capacity_types</v>
      </c>
      <c r="E116" s="63" t="str">
        <f>capacity_zonal!E116</f>
        <v>PJM_FirstEnergy_ATSI</v>
      </c>
      <c r="F116" s="63">
        <f>capacity_zonal!F116</f>
        <v>2029</v>
      </c>
      <c r="H116" s="2">
        <f>capacity_zonal!G116</f>
        <v>12671</v>
      </c>
      <c r="I116" s="63">
        <f>capacity_zonal!H116</f>
        <v>7422</v>
      </c>
      <c r="J116" s="63">
        <f>capacity_zonal!I116</f>
        <v>0</v>
      </c>
      <c r="K116" s="1"/>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capacity_zonal_clean_low!B117</f>
        <v>capacity</v>
      </c>
      <c r="C117" s="63" t="str">
        <f>capacity_zonal_clean_low!C117</f>
        <v>PJM_FirstEnergy_ATSI</v>
      </c>
      <c r="D117" s="63" t="str">
        <f>capacity_zonal_clean_low!D117</f>
        <v>capacity_types</v>
      </c>
      <c r="E117" s="63" t="str">
        <f>capacity_zonal!E117</f>
        <v>PJM_FirstEnergy_ATSI</v>
      </c>
      <c r="F117" s="63">
        <f>capacity_zonal!F117</f>
        <v>2030</v>
      </c>
      <c r="H117" s="2">
        <f>capacity_zonal!G117</f>
        <v>12728</v>
      </c>
      <c r="I117" s="63">
        <f>capacity_zonal!H117</f>
        <v>7422</v>
      </c>
      <c r="J117" s="63">
        <f>capacity_zonal!I117</f>
        <v>0</v>
      </c>
      <c r="K117" s="1"/>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capacity_zonal_clean_low!B118</f>
        <v>capacity</v>
      </c>
      <c r="C118" s="63" t="str">
        <f>capacity_zonal_clean_low!C118</f>
        <v>PJM_FirstEnergy_ATSI</v>
      </c>
      <c r="D118" s="63" t="str">
        <f>capacity_zonal_clean_low!D118</f>
        <v>capacity_types</v>
      </c>
      <c r="E118" s="63" t="str">
        <f>capacity_zonal!E118</f>
        <v>PJM_FirstEnergy_ATSI</v>
      </c>
      <c r="F118" s="63">
        <f>capacity_zonal!F118</f>
        <v>2031</v>
      </c>
      <c r="H118" s="2">
        <f>capacity_zonal!G118</f>
        <v>12731</v>
      </c>
      <c r="I118" s="63">
        <f>capacity_zonal!H118</f>
        <v>7422</v>
      </c>
      <c r="J118" s="63">
        <f>capacity_zonal!I118</f>
        <v>0</v>
      </c>
      <c r="K118" s="1"/>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capacity_zonal_clean_low!B119</f>
        <v>capacity</v>
      </c>
      <c r="C119" s="63" t="str">
        <f>capacity_zonal_clean_low!C119</f>
        <v>PJM_JerseyCntrlPL</v>
      </c>
      <c r="D119" s="63" t="str">
        <f>capacity_zonal_clean_low!D119</f>
        <v>capacity_types</v>
      </c>
      <c r="E119" s="63" t="str">
        <f>capacity_zonal!E119</f>
        <v>PJM_JerseyCntrlPL</v>
      </c>
      <c r="F119" s="63">
        <f>capacity_zonal!F119</f>
        <v>2023</v>
      </c>
      <c r="H119" s="2">
        <f>capacity_zonal!G119</f>
        <v>6176</v>
      </c>
      <c r="I119" s="42">
        <f>capacity_zonal!H119</f>
        <v>24148</v>
      </c>
      <c r="J119" s="63">
        <f>capacity_zonal!I119</f>
        <v>0</v>
      </c>
      <c r="K119" s="1"/>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capacity_zonal_clean_low!B120</f>
        <v>capacity</v>
      </c>
      <c r="C120" s="63" t="str">
        <f>capacity_zonal_clean_low!C120</f>
        <v>PJM_JerseyCntrlPL</v>
      </c>
      <c r="D120" s="63" t="str">
        <f>capacity_zonal_clean_low!D120</f>
        <v>capacity_types</v>
      </c>
      <c r="E120" s="63" t="str">
        <f>capacity_zonal!E120</f>
        <v>PJM_JerseyCntrlPL</v>
      </c>
      <c r="F120" s="63">
        <f>capacity_zonal!F120</f>
        <v>2024</v>
      </c>
      <c r="H120" s="2">
        <f>capacity_zonal!G120</f>
        <v>6180</v>
      </c>
      <c r="I120" s="63">
        <f>capacity_zonal!H120</f>
        <v>24148</v>
      </c>
      <c r="J120" s="63">
        <f>capacity_zonal!I120</f>
        <v>0</v>
      </c>
      <c r="K120" s="1"/>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capacity_zonal_clean_low!B121</f>
        <v>capacity</v>
      </c>
      <c r="C121" s="63" t="str">
        <f>capacity_zonal_clean_low!C121</f>
        <v>PJM_JerseyCntrlPL</v>
      </c>
      <c r="D121" s="63" t="str">
        <f>capacity_zonal_clean_low!D121</f>
        <v>capacity_types</v>
      </c>
      <c r="E121" s="63" t="str">
        <f>capacity_zonal!E121</f>
        <v>PJM_JerseyCntrlPL</v>
      </c>
      <c r="F121" s="63">
        <f>capacity_zonal!F121</f>
        <v>2025</v>
      </c>
      <c r="H121" s="2">
        <f>capacity_zonal!G121</f>
        <v>6183</v>
      </c>
      <c r="I121" s="63">
        <f>capacity_zonal!H121</f>
        <v>24148</v>
      </c>
      <c r="J121" s="63">
        <f>capacity_zonal!I121</f>
        <v>0</v>
      </c>
      <c r="K121" s="1"/>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capacity_zonal_clean_low!B122</f>
        <v>capacity</v>
      </c>
      <c r="C122" s="63" t="str">
        <f>capacity_zonal_clean_low!C122</f>
        <v>PJM_JerseyCntrlPL</v>
      </c>
      <c r="D122" s="63" t="str">
        <f>capacity_zonal_clean_low!D122</f>
        <v>capacity_types</v>
      </c>
      <c r="E122" s="63" t="str">
        <f>capacity_zonal!E122</f>
        <v>PJM_JerseyCntrlPL</v>
      </c>
      <c r="F122" s="63">
        <f>capacity_zonal!F122</f>
        <v>2026</v>
      </c>
      <c r="H122" s="2">
        <f>capacity_zonal!G122</f>
        <v>6197</v>
      </c>
      <c r="I122" s="63">
        <f>capacity_zonal!H122</f>
        <v>24148</v>
      </c>
      <c r="J122" s="63">
        <f>capacity_zonal!I122</f>
        <v>0</v>
      </c>
      <c r="K122" s="1"/>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capacity_zonal_clean_low!B123</f>
        <v>capacity</v>
      </c>
      <c r="C123" s="63" t="str">
        <f>capacity_zonal_clean_low!C123</f>
        <v>PJM_JerseyCntrlPL</v>
      </c>
      <c r="D123" s="63" t="str">
        <f>capacity_zonal_clean_low!D123</f>
        <v>capacity_types</v>
      </c>
      <c r="E123" s="63" t="str">
        <f>capacity_zonal!E123</f>
        <v>PJM_JerseyCntrlPL</v>
      </c>
      <c r="F123" s="63">
        <f>capacity_zonal!F123</f>
        <v>2027</v>
      </c>
      <c r="H123" s="2">
        <f>capacity_zonal!G123</f>
        <v>6218</v>
      </c>
      <c r="I123" s="63">
        <f>capacity_zonal!H123</f>
        <v>24148</v>
      </c>
      <c r="J123" s="63">
        <f>capacity_zonal!I123</f>
        <v>0</v>
      </c>
      <c r="K123" s="1"/>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capacity_zonal_clean_low!B124</f>
        <v>capacity</v>
      </c>
      <c r="C124" s="63" t="str">
        <f>capacity_zonal_clean_low!C124</f>
        <v>PJM_JerseyCntrlPL</v>
      </c>
      <c r="D124" s="63" t="str">
        <f>capacity_zonal_clean_low!D124</f>
        <v>capacity_types</v>
      </c>
      <c r="E124" s="63" t="str">
        <f>capacity_zonal!E124</f>
        <v>PJM_JerseyCntrlPL</v>
      </c>
      <c r="F124" s="63">
        <f>capacity_zonal!F124</f>
        <v>2028</v>
      </c>
      <c r="H124" s="2">
        <f>capacity_zonal!G124</f>
        <v>6250</v>
      </c>
      <c r="I124" s="63">
        <f>capacity_zonal!H124</f>
        <v>24148</v>
      </c>
      <c r="J124" s="63">
        <f>capacity_zonal!I124</f>
        <v>0</v>
      </c>
      <c r="K124" s="1"/>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capacity_zonal_clean_low!B125</f>
        <v>capacity</v>
      </c>
      <c r="C125" s="63" t="str">
        <f>capacity_zonal_clean_low!C125</f>
        <v>PJM_JerseyCntrlPL</v>
      </c>
      <c r="D125" s="63" t="str">
        <f>capacity_zonal_clean_low!D125</f>
        <v>capacity_types</v>
      </c>
      <c r="E125" s="63" t="str">
        <f>capacity_zonal!E125</f>
        <v>PJM_JerseyCntrlPL</v>
      </c>
      <c r="F125" s="63">
        <f>capacity_zonal!F125</f>
        <v>2029</v>
      </c>
      <c r="H125" s="2">
        <f>capacity_zonal!G125</f>
        <v>6284</v>
      </c>
      <c r="I125" s="63">
        <f>capacity_zonal!H125</f>
        <v>24148</v>
      </c>
      <c r="J125" s="63">
        <f>capacity_zonal!I125</f>
        <v>0</v>
      </c>
      <c r="K125" s="1"/>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capacity_zonal_clean_low!B126</f>
        <v>capacity</v>
      </c>
      <c r="C126" s="63" t="str">
        <f>capacity_zonal_clean_low!C126</f>
        <v>PJM_JerseyCntrlPL</v>
      </c>
      <c r="D126" s="63" t="str">
        <f>capacity_zonal_clean_low!D126</f>
        <v>capacity_types</v>
      </c>
      <c r="E126" s="63" t="str">
        <f>capacity_zonal!E126</f>
        <v>PJM_JerseyCntrlPL</v>
      </c>
      <c r="F126" s="63">
        <f>capacity_zonal!F126</f>
        <v>2030</v>
      </c>
      <c r="H126" s="2">
        <f>capacity_zonal!G126</f>
        <v>6320</v>
      </c>
      <c r="I126" s="63">
        <f>capacity_zonal!H126</f>
        <v>24148</v>
      </c>
      <c r="J126" s="63">
        <f>capacity_zonal!I126</f>
        <v>0</v>
      </c>
      <c r="K126" s="1"/>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capacity_zonal_clean_low!B127</f>
        <v>capacity</v>
      </c>
      <c r="C127" s="63" t="str">
        <f>capacity_zonal_clean_low!C127</f>
        <v>PJM_JerseyCntrlPL</v>
      </c>
      <c r="D127" s="63" t="str">
        <f>capacity_zonal_clean_low!D127</f>
        <v>capacity_types</v>
      </c>
      <c r="E127" s="63" t="str">
        <f>capacity_zonal!E127</f>
        <v>PJM_JerseyCntrlPL</v>
      </c>
      <c r="F127" s="63">
        <f>capacity_zonal!F127</f>
        <v>2031</v>
      </c>
      <c r="H127" s="2">
        <f>capacity_zonal!G127</f>
        <v>6354</v>
      </c>
      <c r="I127" s="63">
        <f>capacity_zonal!H127</f>
        <v>24148</v>
      </c>
      <c r="J127" s="63">
        <f>capacity_zonal!I127</f>
        <v>0</v>
      </c>
      <c r="K127" s="1"/>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capacity_zonal_clean_low!B128</f>
        <v>capacity</v>
      </c>
      <c r="C128" s="63" t="str">
        <f>capacity_zonal_clean_low!C128</f>
        <v>PJM_MetEd</v>
      </c>
      <c r="D128" s="63" t="str">
        <f>capacity_zonal_clean_low!D128</f>
        <v>capacity_types</v>
      </c>
      <c r="E128" s="63" t="str">
        <f>capacity_zonal!E128</f>
        <v>PJM_MetEd</v>
      </c>
      <c r="F128" s="63">
        <f>capacity_zonal!F128</f>
        <v>2023</v>
      </c>
      <c r="H128" s="2">
        <f>capacity_zonal!G128</f>
        <v>2975</v>
      </c>
      <c r="I128" s="42">
        <f>capacity_zonal!H128</f>
        <v>18612</v>
      </c>
      <c r="J128" s="63">
        <f>capacity_zonal!I128</f>
        <v>0</v>
      </c>
      <c r="K128" s="1"/>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capacity_zonal_clean_low!B129</f>
        <v>capacity</v>
      </c>
      <c r="C129" s="63" t="str">
        <f>capacity_zonal_clean_low!C129</f>
        <v>PJM_MetEd</v>
      </c>
      <c r="D129" s="63" t="str">
        <f>capacity_zonal_clean_low!D129</f>
        <v>capacity_types</v>
      </c>
      <c r="E129" s="63" t="str">
        <f>capacity_zonal!E129</f>
        <v>PJM_MetEd</v>
      </c>
      <c r="F129" s="63">
        <f>capacity_zonal!F129</f>
        <v>2024</v>
      </c>
      <c r="H129" s="2">
        <f>capacity_zonal!G129</f>
        <v>2984</v>
      </c>
      <c r="I129" s="63">
        <f>capacity_zonal!H129</f>
        <v>18612</v>
      </c>
      <c r="J129" s="63">
        <f>capacity_zonal!I129</f>
        <v>0</v>
      </c>
      <c r="K129" s="1"/>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capacity_zonal_clean_low!B130</f>
        <v>capacity</v>
      </c>
      <c r="C130" s="63" t="str">
        <f>capacity_zonal_clean_low!C130</f>
        <v>PJM_MetEd</v>
      </c>
      <c r="D130" s="63" t="str">
        <f>capacity_zonal_clean_low!D130</f>
        <v>capacity_types</v>
      </c>
      <c r="E130" s="63" t="str">
        <f>capacity_zonal!E130</f>
        <v>PJM_MetEd</v>
      </c>
      <c r="F130" s="63">
        <f>capacity_zonal!F130</f>
        <v>2025</v>
      </c>
      <c r="H130" s="2">
        <f>capacity_zonal!G130</f>
        <v>2996</v>
      </c>
      <c r="I130" s="63">
        <f>capacity_zonal!H130</f>
        <v>18612</v>
      </c>
      <c r="J130" s="63">
        <f>capacity_zonal!I130</f>
        <v>0</v>
      </c>
      <c r="K130" s="1"/>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capacity_zonal_clean_low!B131</f>
        <v>capacity</v>
      </c>
      <c r="C131" s="63" t="str">
        <f>capacity_zonal_clean_low!C131</f>
        <v>PJM_MetEd</v>
      </c>
      <c r="D131" s="63" t="str">
        <f>capacity_zonal_clean_low!D131</f>
        <v>capacity_types</v>
      </c>
      <c r="E131" s="63" t="str">
        <f>capacity_zonal!E131</f>
        <v>PJM_MetEd</v>
      </c>
      <c r="F131" s="63">
        <f>capacity_zonal!F131</f>
        <v>2026</v>
      </c>
      <c r="H131" s="2">
        <f>capacity_zonal!G131</f>
        <v>3012</v>
      </c>
      <c r="I131" s="63">
        <f>capacity_zonal!H131</f>
        <v>18612</v>
      </c>
      <c r="J131" s="63">
        <f>capacity_zonal!I131</f>
        <v>0</v>
      </c>
      <c r="K131" s="1"/>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capacity_zonal_clean_low!B132</f>
        <v>capacity</v>
      </c>
      <c r="C132" s="63" t="str">
        <f>capacity_zonal_clean_low!C132</f>
        <v>PJM_MetEd</v>
      </c>
      <c r="D132" s="63" t="str">
        <f>capacity_zonal_clean_low!D132</f>
        <v>capacity_types</v>
      </c>
      <c r="E132" s="63" t="str">
        <f>capacity_zonal!E132</f>
        <v>PJM_MetEd</v>
      </c>
      <c r="F132" s="63">
        <f>capacity_zonal!F132</f>
        <v>2027</v>
      </c>
      <c r="H132" s="2">
        <f>capacity_zonal!G132</f>
        <v>3026</v>
      </c>
      <c r="I132" s="63">
        <f>capacity_zonal!H132</f>
        <v>18612</v>
      </c>
      <c r="J132" s="63">
        <f>capacity_zonal!I132</f>
        <v>0</v>
      </c>
      <c r="K132" s="1"/>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capacity_zonal_clean_low!B133</f>
        <v>capacity</v>
      </c>
      <c r="C133" s="63" t="str">
        <f>capacity_zonal_clean_low!C133</f>
        <v>PJM_MetEd</v>
      </c>
      <c r="D133" s="63" t="str">
        <f>capacity_zonal_clean_low!D133</f>
        <v>capacity_types</v>
      </c>
      <c r="E133" s="63" t="str">
        <f>capacity_zonal!E133</f>
        <v>PJM_MetEd</v>
      </c>
      <c r="F133" s="63">
        <f>capacity_zonal!F133</f>
        <v>2028</v>
      </c>
      <c r="H133" s="2">
        <f>capacity_zonal!G133</f>
        <v>3045</v>
      </c>
      <c r="I133" s="63">
        <f>capacity_zonal!H133</f>
        <v>18612</v>
      </c>
      <c r="J133" s="63">
        <f>capacity_zonal!I133</f>
        <v>0</v>
      </c>
      <c r="K133" s="1"/>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capacity_zonal_clean_low!B134</f>
        <v>capacity</v>
      </c>
      <c r="C134" s="63" t="str">
        <f>capacity_zonal_clean_low!C134</f>
        <v>PJM_MetEd</v>
      </c>
      <c r="D134" s="63" t="str">
        <f>capacity_zonal_clean_low!D134</f>
        <v>capacity_types</v>
      </c>
      <c r="E134" s="63" t="str">
        <f>capacity_zonal!E134</f>
        <v>PJM_MetEd</v>
      </c>
      <c r="F134" s="63">
        <f>capacity_zonal!F134</f>
        <v>2029</v>
      </c>
      <c r="H134" s="2">
        <f>capacity_zonal!G134</f>
        <v>3059</v>
      </c>
      <c r="I134" s="63">
        <f>capacity_zonal!H134</f>
        <v>18612</v>
      </c>
      <c r="J134" s="63">
        <f>capacity_zonal!I134</f>
        <v>0</v>
      </c>
      <c r="K134" s="1"/>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capacity_zonal_clean_low!B135</f>
        <v>capacity</v>
      </c>
      <c r="C135" s="63" t="str">
        <f>capacity_zonal_clean_low!C135</f>
        <v>PJM_MetEd</v>
      </c>
      <c r="D135" s="63" t="str">
        <f>capacity_zonal_clean_low!D135</f>
        <v>capacity_types</v>
      </c>
      <c r="E135" s="63" t="str">
        <f>capacity_zonal!E135</f>
        <v>PJM_MetEd</v>
      </c>
      <c r="F135" s="63">
        <f>capacity_zonal!F135</f>
        <v>2030</v>
      </c>
      <c r="H135" s="2">
        <f>capacity_zonal!G135</f>
        <v>3080</v>
      </c>
      <c r="I135" s="63">
        <f>capacity_zonal!H135</f>
        <v>18612</v>
      </c>
      <c r="J135" s="63">
        <f>capacity_zonal!I135</f>
        <v>0</v>
      </c>
      <c r="K135" s="1"/>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capacity_zonal_clean_low!B136</f>
        <v>capacity</v>
      </c>
      <c r="C136" s="63" t="str">
        <f>capacity_zonal_clean_low!C136</f>
        <v>PJM_MetEd</v>
      </c>
      <c r="D136" s="63" t="str">
        <f>capacity_zonal_clean_low!D136</f>
        <v>capacity_types</v>
      </c>
      <c r="E136" s="63" t="str">
        <f>capacity_zonal!E136</f>
        <v>PJM_MetEd</v>
      </c>
      <c r="F136" s="63">
        <f>capacity_zonal!F136</f>
        <v>2031</v>
      </c>
      <c r="H136" s="2">
        <f>capacity_zonal!G136</f>
        <v>3103</v>
      </c>
      <c r="I136" s="63">
        <f>capacity_zonal!H136</f>
        <v>18612</v>
      </c>
      <c r="J136" s="63">
        <f>capacity_zonal!I136</f>
        <v>0</v>
      </c>
      <c r="K136" s="1"/>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capacity_zonal_clean_low!B137</f>
        <v>capacity</v>
      </c>
      <c r="C137" s="63" t="str">
        <f>capacity_zonal_clean_low!C137</f>
        <v>PJM_PennElec</v>
      </c>
      <c r="D137" s="63" t="str">
        <f>capacity_zonal_clean_low!D137</f>
        <v>capacity_types</v>
      </c>
      <c r="E137" s="63" t="str">
        <f>capacity_zonal!E137</f>
        <v>PJM_PennElec</v>
      </c>
      <c r="F137" s="63">
        <f>capacity_zonal!F137</f>
        <v>2023</v>
      </c>
      <c r="H137" s="2">
        <f>capacity_zonal!G137</f>
        <v>2819</v>
      </c>
      <c r="I137" s="42">
        <f>capacity_zonal!H137</f>
        <v>8084</v>
      </c>
      <c r="J137" s="63">
        <f>capacity_zonal!I137</f>
        <v>0</v>
      </c>
      <c r="K137" s="1"/>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capacity_zonal_clean_low!B138</f>
        <v>capacity</v>
      </c>
      <c r="C138" s="63" t="str">
        <f>capacity_zonal_clean_low!C138</f>
        <v>PJM_PennElec</v>
      </c>
      <c r="D138" s="63" t="str">
        <f>capacity_zonal_clean_low!D138</f>
        <v>capacity_types</v>
      </c>
      <c r="E138" s="63" t="str">
        <f>capacity_zonal!E138</f>
        <v>PJM_PennElec</v>
      </c>
      <c r="F138" s="63">
        <f>capacity_zonal!F138</f>
        <v>2024</v>
      </c>
      <c r="H138" s="2">
        <f>capacity_zonal!G138</f>
        <v>2820</v>
      </c>
      <c r="I138" s="63">
        <f>capacity_zonal!H138</f>
        <v>8084</v>
      </c>
      <c r="J138" s="63">
        <f>capacity_zonal!I138</f>
        <v>0</v>
      </c>
      <c r="K138" s="1"/>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capacity_zonal_clean_low!B139</f>
        <v>capacity</v>
      </c>
      <c r="C139" s="63" t="str">
        <f>capacity_zonal_clean_low!C139</f>
        <v>PJM_PennElec</v>
      </c>
      <c r="D139" s="63" t="str">
        <f>capacity_zonal_clean_low!D139</f>
        <v>capacity_types</v>
      </c>
      <c r="E139" s="63" t="str">
        <f>capacity_zonal!E139</f>
        <v>PJM_PennElec</v>
      </c>
      <c r="F139" s="63">
        <f>capacity_zonal!F139</f>
        <v>2025</v>
      </c>
      <c r="H139" s="2">
        <f>capacity_zonal!G139</f>
        <v>2823</v>
      </c>
      <c r="I139" s="63">
        <f>capacity_zonal!H139</f>
        <v>8084</v>
      </c>
      <c r="J139" s="63">
        <f>capacity_zonal!I139</f>
        <v>0</v>
      </c>
      <c r="K139" s="1"/>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capacity_zonal_clean_low!B140</f>
        <v>capacity</v>
      </c>
      <c r="C140" s="63" t="str">
        <f>capacity_zonal_clean_low!C140</f>
        <v>PJM_PennElec</v>
      </c>
      <c r="D140" s="63" t="str">
        <f>capacity_zonal_clean_low!D140</f>
        <v>capacity_types</v>
      </c>
      <c r="E140" s="63" t="str">
        <f>capacity_zonal!E140</f>
        <v>PJM_PennElec</v>
      </c>
      <c r="F140" s="63">
        <f>capacity_zonal!F140</f>
        <v>2026</v>
      </c>
      <c r="H140" s="2">
        <f>capacity_zonal!G140</f>
        <v>2823</v>
      </c>
      <c r="I140" s="63">
        <f>capacity_zonal!H140</f>
        <v>8084</v>
      </c>
      <c r="J140" s="63">
        <f>capacity_zonal!I140</f>
        <v>0</v>
      </c>
      <c r="K140" s="1"/>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capacity_zonal_clean_low!B141</f>
        <v>capacity</v>
      </c>
      <c r="C141" s="63" t="str">
        <f>capacity_zonal_clean_low!C141</f>
        <v>PJM_PennElec</v>
      </c>
      <c r="D141" s="63" t="str">
        <f>capacity_zonal_clean_low!D141</f>
        <v>capacity_types</v>
      </c>
      <c r="E141" s="63" t="str">
        <f>capacity_zonal!E141</f>
        <v>PJM_PennElec</v>
      </c>
      <c r="F141" s="63">
        <f>capacity_zonal!F141</f>
        <v>2027</v>
      </c>
      <c r="H141" s="2">
        <f>capacity_zonal!G141</f>
        <v>2829</v>
      </c>
      <c r="I141" s="63">
        <f>capacity_zonal!H141</f>
        <v>8084</v>
      </c>
      <c r="J141" s="63">
        <f>capacity_zonal!I141</f>
        <v>0</v>
      </c>
      <c r="K141" s="1"/>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capacity_zonal_clean_low!B142</f>
        <v>capacity</v>
      </c>
      <c r="C142" s="63" t="str">
        <f>capacity_zonal_clean_low!C142</f>
        <v>PJM_PennElec</v>
      </c>
      <c r="D142" s="63" t="str">
        <f>capacity_zonal_clean_low!D142</f>
        <v>capacity_types</v>
      </c>
      <c r="E142" s="63" t="str">
        <f>capacity_zonal!E142</f>
        <v>PJM_PennElec</v>
      </c>
      <c r="F142" s="63">
        <f>capacity_zonal!F142</f>
        <v>2028</v>
      </c>
      <c r="H142" s="2">
        <f>capacity_zonal!G142</f>
        <v>2832</v>
      </c>
      <c r="I142" s="63">
        <f>capacity_zonal!H142</f>
        <v>8084</v>
      </c>
      <c r="J142" s="63">
        <f>capacity_zonal!I142</f>
        <v>0</v>
      </c>
      <c r="K142" s="1"/>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capacity_zonal_clean_low!B143</f>
        <v>capacity</v>
      </c>
      <c r="C143" s="63" t="str">
        <f>capacity_zonal_clean_low!C143</f>
        <v>PJM_PennElec</v>
      </c>
      <c r="D143" s="63" t="str">
        <f>capacity_zonal_clean_low!D143</f>
        <v>capacity_types</v>
      </c>
      <c r="E143" s="63" t="str">
        <f>capacity_zonal!E143</f>
        <v>PJM_PennElec</v>
      </c>
      <c r="F143" s="63">
        <f>capacity_zonal!F143</f>
        <v>2029</v>
      </c>
      <c r="H143" s="2">
        <f>capacity_zonal!G143</f>
        <v>2836</v>
      </c>
      <c r="I143" s="63">
        <f>capacity_zonal!H143</f>
        <v>8084</v>
      </c>
      <c r="J143" s="63">
        <f>capacity_zonal!I143</f>
        <v>0</v>
      </c>
      <c r="K143" s="1"/>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capacity_zonal_clean_low!B144</f>
        <v>capacity</v>
      </c>
      <c r="C144" s="63" t="str">
        <f>capacity_zonal_clean_low!C144</f>
        <v>PJM_PennElec</v>
      </c>
      <c r="D144" s="63" t="str">
        <f>capacity_zonal_clean_low!D144</f>
        <v>capacity_types</v>
      </c>
      <c r="E144" s="63" t="str">
        <f>capacity_zonal!E144</f>
        <v>PJM_PennElec</v>
      </c>
      <c r="F144" s="63">
        <f>capacity_zonal!F144</f>
        <v>2030</v>
      </c>
      <c r="H144" s="2">
        <f>capacity_zonal!G144</f>
        <v>2855</v>
      </c>
      <c r="I144" s="63">
        <f>capacity_zonal!H144</f>
        <v>8084</v>
      </c>
      <c r="J144" s="63">
        <f>capacity_zonal!I144</f>
        <v>0</v>
      </c>
      <c r="K144" s="1"/>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capacity_zonal_clean_low!B145</f>
        <v>capacity</v>
      </c>
      <c r="C145" s="63" t="str">
        <f>capacity_zonal_clean_low!C145</f>
        <v>PJM_PennElec</v>
      </c>
      <c r="D145" s="63" t="str">
        <f>capacity_zonal_clean_low!D145</f>
        <v>capacity_types</v>
      </c>
      <c r="E145" s="63" t="str">
        <f>capacity_zonal!E145</f>
        <v>PJM_PennElec</v>
      </c>
      <c r="F145" s="63">
        <f>capacity_zonal!F145</f>
        <v>2031</v>
      </c>
      <c r="H145" s="2">
        <f>capacity_zonal!G145</f>
        <v>2873</v>
      </c>
      <c r="I145" s="63">
        <f>capacity_zonal!H145</f>
        <v>8084</v>
      </c>
      <c r="J145" s="63">
        <f>capacity_zonal!I145</f>
        <v>0</v>
      </c>
      <c r="K145" s="1"/>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capacity_zonal_clean_low!B146</f>
        <v>capacity</v>
      </c>
      <c r="C146" s="63" t="str">
        <f>capacity_zonal_clean_low!C146</f>
        <v>PJM_PennPL_UGI</v>
      </c>
      <c r="D146" s="63" t="str">
        <f>capacity_zonal_clean_low!D146</f>
        <v>capacity_types</v>
      </c>
      <c r="E146" s="63" t="str">
        <f>capacity_zonal!E146</f>
        <v>PJM_PennPL_UGI</v>
      </c>
      <c r="F146" s="63">
        <f>capacity_zonal!F146</f>
        <v>2023</v>
      </c>
      <c r="H146" s="2">
        <f>capacity_zonal!G146</f>
        <v>7299</v>
      </c>
      <c r="I146" s="42">
        <f>capacity_zonal!H146</f>
        <v>15848</v>
      </c>
      <c r="J146" s="63">
        <f>capacity_zonal!I146</f>
        <v>0</v>
      </c>
      <c r="K146" s="1"/>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capacity_zonal_clean_low!B147</f>
        <v>capacity</v>
      </c>
      <c r="C147" s="63" t="str">
        <f>capacity_zonal_clean_low!C147</f>
        <v>PJM_PennPL_UGI</v>
      </c>
      <c r="D147" s="63" t="str">
        <f>capacity_zonal_clean_low!D147</f>
        <v>capacity_types</v>
      </c>
      <c r="E147" s="63" t="str">
        <f>capacity_zonal!E147</f>
        <v>PJM_PennPL_UGI</v>
      </c>
      <c r="F147" s="63">
        <f>capacity_zonal!F147</f>
        <v>2024</v>
      </c>
      <c r="H147" s="2">
        <f>capacity_zonal!G147</f>
        <v>7317</v>
      </c>
      <c r="I147" s="63">
        <f>capacity_zonal!H147</f>
        <v>15848</v>
      </c>
      <c r="J147" s="63">
        <f>capacity_zonal!I147</f>
        <v>0</v>
      </c>
      <c r="K147" s="1"/>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capacity_zonal_clean_low!B148</f>
        <v>capacity</v>
      </c>
      <c r="C148" s="63" t="str">
        <f>capacity_zonal_clean_low!C148</f>
        <v>PJM_PennPL_UGI</v>
      </c>
      <c r="D148" s="63" t="str">
        <f>capacity_zonal_clean_low!D148</f>
        <v>capacity_types</v>
      </c>
      <c r="E148" s="63" t="str">
        <f>capacity_zonal!E148</f>
        <v>PJM_PennPL_UGI</v>
      </c>
      <c r="F148" s="63">
        <f>capacity_zonal!F148</f>
        <v>2025</v>
      </c>
      <c r="H148" s="2">
        <f>capacity_zonal!G148</f>
        <v>7358</v>
      </c>
      <c r="I148" s="63">
        <f>capacity_zonal!H148</f>
        <v>15848</v>
      </c>
      <c r="J148" s="63">
        <f>capacity_zonal!I148</f>
        <v>0</v>
      </c>
      <c r="K148" s="1"/>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capacity_zonal_clean_low!B149</f>
        <v>capacity</v>
      </c>
      <c r="C149" s="63" t="str">
        <f>capacity_zonal_clean_low!C149</f>
        <v>PJM_PennPL_UGI</v>
      </c>
      <c r="D149" s="63" t="str">
        <f>capacity_zonal_clean_low!D149</f>
        <v>capacity_types</v>
      </c>
      <c r="E149" s="63" t="str">
        <f>capacity_zonal!E149</f>
        <v>PJM_PennPL_UGI</v>
      </c>
      <c r="F149" s="63">
        <f>capacity_zonal!F149</f>
        <v>2026</v>
      </c>
      <c r="H149" s="2">
        <f>capacity_zonal!G149</f>
        <v>7377</v>
      </c>
      <c r="I149" s="63">
        <f>capacity_zonal!H149</f>
        <v>15848</v>
      </c>
      <c r="J149" s="63">
        <f>capacity_zonal!I149</f>
        <v>0</v>
      </c>
      <c r="K149" s="1"/>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capacity_zonal_clean_low!B150</f>
        <v>capacity</v>
      </c>
      <c r="C150" s="63" t="str">
        <f>capacity_zonal_clean_low!C150</f>
        <v>PJM_PennPL_UGI</v>
      </c>
      <c r="D150" s="63" t="str">
        <f>capacity_zonal_clean_low!D150</f>
        <v>capacity_types</v>
      </c>
      <c r="E150" s="63" t="str">
        <f>capacity_zonal!E150</f>
        <v>PJM_PennPL_UGI</v>
      </c>
      <c r="F150" s="63">
        <f>capacity_zonal!F150</f>
        <v>2027</v>
      </c>
      <c r="H150" s="2">
        <f>capacity_zonal!G150</f>
        <v>7403</v>
      </c>
      <c r="I150" s="63">
        <f>capacity_zonal!H150</f>
        <v>15848</v>
      </c>
      <c r="J150" s="63">
        <f>capacity_zonal!I150</f>
        <v>0</v>
      </c>
      <c r="K150" s="1"/>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capacity_zonal_clean_low!B151</f>
        <v>capacity</v>
      </c>
      <c r="C151" s="63" t="str">
        <f>capacity_zonal_clean_low!C151</f>
        <v>PJM_PennPL_UGI</v>
      </c>
      <c r="D151" s="63" t="str">
        <f>capacity_zonal_clean_low!D151</f>
        <v>capacity_types</v>
      </c>
      <c r="E151" s="63" t="str">
        <f>capacity_zonal!E151</f>
        <v>PJM_PennPL_UGI</v>
      </c>
      <c r="F151" s="63">
        <f>capacity_zonal!F151</f>
        <v>2028</v>
      </c>
      <c r="H151" s="2">
        <f>capacity_zonal!G151</f>
        <v>7413</v>
      </c>
      <c r="I151" s="63">
        <f>capacity_zonal!H151</f>
        <v>15848</v>
      </c>
      <c r="J151" s="63">
        <f>capacity_zonal!I151</f>
        <v>0</v>
      </c>
      <c r="K151" s="1"/>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capacity_zonal_clean_low!B152</f>
        <v>capacity</v>
      </c>
      <c r="C152" s="63" t="str">
        <f>capacity_zonal_clean_low!C152</f>
        <v>PJM_PennPL_UGI</v>
      </c>
      <c r="D152" s="63" t="str">
        <f>capacity_zonal_clean_low!D152</f>
        <v>capacity_types</v>
      </c>
      <c r="E152" s="63" t="str">
        <f>capacity_zonal!E152</f>
        <v>PJM_PennPL_UGI</v>
      </c>
      <c r="F152" s="63">
        <f>capacity_zonal!F152</f>
        <v>2029</v>
      </c>
      <c r="H152" s="2">
        <f>capacity_zonal!G152</f>
        <v>7442</v>
      </c>
      <c r="I152" s="63">
        <f>capacity_zonal!H152</f>
        <v>15848</v>
      </c>
      <c r="J152" s="63">
        <f>capacity_zonal!I152</f>
        <v>0</v>
      </c>
      <c r="K152" s="1"/>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capacity_zonal_clean_low!B153</f>
        <v>capacity</v>
      </c>
      <c r="C153" s="63" t="str">
        <f>capacity_zonal_clean_low!C153</f>
        <v>PJM_PennPL_UGI</v>
      </c>
      <c r="D153" s="63" t="str">
        <f>capacity_zonal_clean_low!D153</f>
        <v>capacity_types</v>
      </c>
      <c r="E153" s="63" t="str">
        <f>capacity_zonal!E153</f>
        <v>PJM_PennPL_UGI</v>
      </c>
      <c r="F153" s="63">
        <f>capacity_zonal!F153</f>
        <v>2030</v>
      </c>
      <c r="H153" s="2">
        <f>capacity_zonal!G153</f>
        <v>7486</v>
      </c>
      <c r="I153" s="63">
        <f>capacity_zonal!H153</f>
        <v>15848</v>
      </c>
      <c r="J153" s="63">
        <f>capacity_zonal!I153</f>
        <v>0</v>
      </c>
      <c r="K153" s="1"/>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capacity_zonal_clean_low!B154</f>
        <v>capacity</v>
      </c>
      <c r="C154" s="63" t="str">
        <f>capacity_zonal_clean_low!C154</f>
        <v>PJM_PennPL_UGI</v>
      </c>
      <c r="D154" s="63" t="str">
        <f>capacity_zonal_clean_low!D154</f>
        <v>capacity_types</v>
      </c>
      <c r="E154" s="63" t="str">
        <f>capacity_zonal!E154</f>
        <v>PJM_PennPL_UGI</v>
      </c>
      <c r="F154" s="63">
        <f>capacity_zonal!F154</f>
        <v>2031</v>
      </c>
      <c r="H154" s="2">
        <f>capacity_zonal!G154</f>
        <v>7552</v>
      </c>
      <c r="I154" s="63">
        <f>capacity_zonal!H154</f>
        <v>15848</v>
      </c>
      <c r="J154" s="63">
        <f>capacity_zonal!I154</f>
        <v>0</v>
      </c>
      <c r="K154" s="1"/>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capacity_zonal_clean_low!B155</f>
        <v>capacity</v>
      </c>
      <c r="C155" s="63" t="str">
        <f>capacity_zonal_clean_low!C155</f>
        <v>PJM_PhiladelphiaElec</v>
      </c>
      <c r="D155" s="63" t="str">
        <f>capacity_zonal_clean_low!D155</f>
        <v>capacity_types</v>
      </c>
      <c r="E155" s="63" t="str">
        <f>capacity_zonal!E155</f>
        <v>PJM_PhiladelphiaElec</v>
      </c>
      <c r="F155" s="63">
        <f>capacity_zonal!F155</f>
        <v>2023</v>
      </c>
      <c r="H155" s="2">
        <f>capacity_zonal!G155</f>
        <v>8452</v>
      </c>
      <c r="I155" s="42">
        <f>capacity_zonal!H155</f>
        <v>43383</v>
      </c>
      <c r="J155" s="63">
        <f>capacity_zonal!I155</f>
        <v>0</v>
      </c>
      <c r="K155" s="1"/>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capacity_zonal_clean_low!B156</f>
        <v>capacity</v>
      </c>
      <c r="C156" s="63" t="str">
        <f>capacity_zonal_clean_low!C156</f>
        <v>PJM_PhiladelphiaElec</v>
      </c>
      <c r="D156" s="63" t="str">
        <f>capacity_zonal_clean_low!D156</f>
        <v>capacity_types</v>
      </c>
      <c r="E156" s="63" t="str">
        <f>capacity_zonal!E156</f>
        <v>PJM_PhiladelphiaElec</v>
      </c>
      <c r="F156" s="63">
        <f>capacity_zonal!F156</f>
        <v>2024</v>
      </c>
      <c r="H156" s="2">
        <f>capacity_zonal!G156</f>
        <v>8488</v>
      </c>
      <c r="I156" s="63">
        <f>capacity_zonal!H156</f>
        <v>43383</v>
      </c>
      <c r="J156" s="63">
        <f>capacity_zonal!I156</f>
        <v>0</v>
      </c>
      <c r="K156" s="1"/>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capacity_zonal_clean_low!B157</f>
        <v>capacity</v>
      </c>
      <c r="C157" s="63" t="str">
        <f>capacity_zonal_clean_low!C157</f>
        <v>PJM_PhiladelphiaElec</v>
      </c>
      <c r="D157" s="63" t="str">
        <f>capacity_zonal_clean_low!D157</f>
        <v>capacity_types</v>
      </c>
      <c r="E157" s="63" t="str">
        <f>capacity_zonal!E157</f>
        <v>PJM_PhiladelphiaElec</v>
      </c>
      <c r="F157" s="63">
        <f>capacity_zonal!F157</f>
        <v>2025</v>
      </c>
      <c r="H157" s="2">
        <f>capacity_zonal!G157</f>
        <v>8492</v>
      </c>
      <c r="I157" s="63">
        <f>capacity_zonal!H157</f>
        <v>43383</v>
      </c>
      <c r="J157" s="63">
        <f>capacity_zonal!I157</f>
        <v>0</v>
      </c>
      <c r="K157" s="1"/>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capacity_zonal_clean_low!B158</f>
        <v>capacity</v>
      </c>
      <c r="C158" s="63" t="str">
        <f>capacity_zonal_clean_low!C158</f>
        <v>PJM_PhiladelphiaElec</v>
      </c>
      <c r="D158" s="63" t="str">
        <f>capacity_zonal_clean_low!D158</f>
        <v>capacity_types</v>
      </c>
      <c r="E158" s="63" t="str">
        <f>capacity_zonal!E158</f>
        <v>PJM_PhiladelphiaElec</v>
      </c>
      <c r="F158" s="63">
        <f>capacity_zonal!F158</f>
        <v>2026</v>
      </c>
      <c r="H158" s="2">
        <f>capacity_zonal!G158</f>
        <v>8490</v>
      </c>
      <c r="I158" s="63">
        <f>capacity_zonal!H158</f>
        <v>43383</v>
      </c>
      <c r="J158" s="63">
        <f>capacity_zonal!I158</f>
        <v>0</v>
      </c>
      <c r="K158" s="1"/>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capacity_zonal_clean_low!B159</f>
        <v>capacity</v>
      </c>
      <c r="C159" s="63" t="str">
        <f>capacity_zonal_clean_low!C159</f>
        <v>PJM_PhiladelphiaElec</v>
      </c>
      <c r="D159" s="63" t="str">
        <f>capacity_zonal_clean_low!D159</f>
        <v>capacity_types</v>
      </c>
      <c r="E159" s="63" t="str">
        <f>capacity_zonal!E159</f>
        <v>PJM_PhiladelphiaElec</v>
      </c>
      <c r="F159" s="63">
        <f>capacity_zonal!F159</f>
        <v>2027</v>
      </c>
      <c r="H159" s="2">
        <f>capacity_zonal!G159</f>
        <v>8479</v>
      </c>
      <c r="I159" s="63">
        <f>capacity_zonal!H159</f>
        <v>43383</v>
      </c>
      <c r="J159" s="63">
        <f>capacity_zonal!I159</f>
        <v>0</v>
      </c>
      <c r="K159" s="1"/>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capacity_zonal_clean_low!B160</f>
        <v>capacity</v>
      </c>
      <c r="C160" s="63" t="str">
        <f>capacity_zonal_clean_low!C160</f>
        <v>PJM_PhiladelphiaElec</v>
      </c>
      <c r="D160" s="63" t="str">
        <f>capacity_zonal_clean_low!D160</f>
        <v>capacity_types</v>
      </c>
      <c r="E160" s="63" t="str">
        <f>capacity_zonal!E160</f>
        <v>PJM_PhiladelphiaElec</v>
      </c>
      <c r="F160" s="63">
        <f>capacity_zonal!F160</f>
        <v>2028</v>
      </c>
      <c r="H160" s="2">
        <f>capacity_zonal!G160</f>
        <v>8485</v>
      </c>
      <c r="I160" s="63">
        <f>capacity_zonal!H160</f>
        <v>43383</v>
      </c>
      <c r="J160" s="63">
        <f>capacity_zonal!I160</f>
        <v>0</v>
      </c>
      <c r="K160" s="1"/>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capacity_zonal_clean_low!B161</f>
        <v>capacity</v>
      </c>
      <c r="C161" s="63" t="str">
        <f>capacity_zonal_clean_low!C161</f>
        <v>PJM_PhiladelphiaElec</v>
      </c>
      <c r="D161" s="63" t="str">
        <f>capacity_zonal_clean_low!D161</f>
        <v>capacity_types</v>
      </c>
      <c r="E161" s="63" t="str">
        <f>capacity_zonal!E161</f>
        <v>PJM_PhiladelphiaElec</v>
      </c>
      <c r="F161" s="63">
        <f>capacity_zonal!F161</f>
        <v>2029</v>
      </c>
      <c r="H161" s="2">
        <f>capacity_zonal!G161</f>
        <v>8524</v>
      </c>
      <c r="I161" s="63">
        <f>capacity_zonal!H161</f>
        <v>43383</v>
      </c>
      <c r="J161" s="63">
        <f>capacity_zonal!I161</f>
        <v>0</v>
      </c>
      <c r="K161" s="1"/>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capacity_zonal_clean_low!B162</f>
        <v>capacity</v>
      </c>
      <c r="C162" s="63" t="str">
        <f>capacity_zonal_clean_low!C162</f>
        <v>PJM_PhiladelphiaElec</v>
      </c>
      <c r="D162" s="63" t="str">
        <f>capacity_zonal_clean_low!D162</f>
        <v>capacity_types</v>
      </c>
      <c r="E162" s="63" t="str">
        <f>capacity_zonal!E162</f>
        <v>PJM_PhiladelphiaElec</v>
      </c>
      <c r="F162" s="63">
        <f>capacity_zonal!F162</f>
        <v>2030</v>
      </c>
      <c r="H162" s="2">
        <f>capacity_zonal!G162</f>
        <v>8572</v>
      </c>
      <c r="I162" s="63">
        <f>capacity_zonal!H162</f>
        <v>43383</v>
      </c>
      <c r="J162" s="63">
        <f>capacity_zonal!I162</f>
        <v>0</v>
      </c>
      <c r="K162" s="1"/>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capacity_zonal_clean_low!B163</f>
        <v>capacity</v>
      </c>
      <c r="C163" s="63" t="str">
        <f>capacity_zonal_clean_low!C163</f>
        <v>PJM_PhiladelphiaElec</v>
      </c>
      <c r="D163" s="63" t="str">
        <f>capacity_zonal_clean_low!D163</f>
        <v>capacity_types</v>
      </c>
      <c r="E163" s="63" t="str">
        <f>capacity_zonal!E163</f>
        <v>PJM_PhiladelphiaElec</v>
      </c>
      <c r="F163" s="63">
        <f>capacity_zonal!F163</f>
        <v>2031</v>
      </c>
      <c r="H163" s="2">
        <f>capacity_zonal!G163</f>
        <v>8602</v>
      </c>
      <c r="I163" s="63">
        <f>capacity_zonal!H163</f>
        <v>43383</v>
      </c>
      <c r="J163" s="63">
        <f>capacity_zonal!I163</f>
        <v>0</v>
      </c>
      <c r="K163" s="1"/>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capacity_zonal_clean_low!B164</f>
        <v>capacity</v>
      </c>
      <c r="C164" s="63" t="str">
        <f>capacity_zonal_clean_low!C164</f>
        <v>PJM_PotomacElec</v>
      </c>
      <c r="D164" s="63" t="str">
        <f>capacity_zonal_clean_low!D164</f>
        <v>capacity_types</v>
      </c>
      <c r="E164" s="63" t="str">
        <f>capacity_zonal!E164</f>
        <v>PJM_PotomacElec</v>
      </c>
      <c r="F164" s="63">
        <f>capacity_zonal!F164</f>
        <v>2023</v>
      </c>
      <c r="H164" s="2">
        <f>capacity_zonal!G164</f>
        <v>6119</v>
      </c>
      <c r="I164" s="42">
        <f>capacity_zonal!H164</f>
        <v>17699</v>
      </c>
      <c r="J164" s="63">
        <f>capacity_zonal!I164</f>
        <v>0</v>
      </c>
      <c r="K164" s="1"/>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capacity_zonal_clean_low!B165</f>
        <v>capacity</v>
      </c>
      <c r="C165" s="63" t="str">
        <f>capacity_zonal_clean_low!C165</f>
        <v>PJM_PotomacElec</v>
      </c>
      <c r="D165" s="63" t="str">
        <f>capacity_zonal_clean_low!D165</f>
        <v>capacity_types</v>
      </c>
      <c r="E165" s="63" t="str">
        <f>capacity_zonal!E165</f>
        <v>PJM_PotomacElec</v>
      </c>
      <c r="F165" s="63">
        <f>capacity_zonal!F165</f>
        <v>2024</v>
      </c>
      <c r="H165" s="2">
        <f>capacity_zonal!G165</f>
        <v>6138</v>
      </c>
      <c r="I165" s="63">
        <f>capacity_zonal!H165</f>
        <v>17699</v>
      </c>
      <c r="J165" s="63">
        <f>capacity_zonal!I165</f>
        <v>0</v>
      </c>
      <c r="K165" s="1"/>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capacity_zonal_clean_low!B166</f>
        <v>capacity</v>
      </c>
      <c r="C166" s="63" t="str">
        <f>capacity_zonal_clean_low!C166</f>
        <v>PJM_PotomacElec</v>
      </c>
      <c r="D166" s="63" t="str">
        <f>capacity_zonal_clean_low!D166</f>
        <v>capacity_types</v>
      </c>
      <c r="E166" s="63" t="str">
        <f>capacity_zonal!E166</f>
        <v>PJM_PotomacElec</v>
      </c>
      <c r="F166" s="63">
        <f>capacity_zonal!F166</f>
        <v>2025</v>
      </c>
      <c r="H166" s="2">
        <f>capacity_zonal!G166</f>
        <v>6158</v>
      </c>
      <c r="I166" s="63">
        <f>capacity_zonal!H166</f>
        <v>17699</v>
      </c>
      <c r="J166" s="63">
        <f>capacity_zonal!I166</f>
        <v>0</v>
      </c>
      <c r="K166" s="1"/>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capacity_zonal_clean_low!B167</f>
        <v>capacity</v>
      </c>
      <c r="C167" s="63" t="str">
        <f>capacity_zonal_clean_low!C167</f>
        <v>PJM_PotomacElec</v>
      </c>
      <c r="D167" s="63" t="str">
        <f>capacity_zonal_clean_low!D167</f>
        <v>capacity_types</v>
      </c>
      <c r="E167" s="63" t="str">
        <f>capacity_zonal!E167</f>
        <v>PJM_PotomacElec</v>
      </c>
      <c r="F167" s="63">
        <f>capacity_zonal!F167</f>
        <v>2026</v>
      </c>
      <c r="H167" s="2">
        <f>capacity_zonal!G167</f>
        <v>6146</v>
      </c>
      <c r="I167" s="63">
        <f>capacity_zonal!H167</f>
        <v>17699</v>
      </c>
      <c r="J167" s="63">
        <f>capacity_zonal!I167</f>
        <v>0</v>
      </c>
      <c r="K167" s="1"/>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capacity_zonal_clean_low!B168</f>
        <v>capacity</v>
      </c>
      <c r="C168" s="63" t="str">
        <f>capacity_zonal_clean_low!C168</f>
        <v>PJM_PotomacElec</v>
      </c>
      <c r="D168" s="63" t="str">
        <f>capacity_zonal_clean_low!D168</f>
        <v>capacity_types</v>
      </c>
      <c r="E168" s="63" t="str">
        <f>capacity_zonal!E168</f>
        <v>PJM_PotomacElec</v>
      </c>
      <c r="F168" s="63">
        <f>capacity_zonal!F168</f>
        <v>2027</v>
      </c>
      <c r="H168" s="2">
        <f>capacity_zonal!G168</f>
        <v>6142</v>
      </c>
      <c r="I168" s="63">
        <f>capacity_zonal!H168</f>
        <v>17699</v>
      </c>
      <c r="J168" s="63">
        <f>capacity_zonal!I168</f>
        <v>0</v>
      </c>
      <c r="K168" s="1"/>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capacity_zonal_clean_low!B169</f>
        <v>capacity</v>
      </c>
      <c r="C169" s="63" t="str">
        <f>capacity_zonal_clean_low!C169</f>
        <v>PJM_PotomacElec</v>
      </c>
      <c r="D169" s="63" t="str">
        <f>capacity_zonal_clean_low!D169</f>
        <v>capacity_types</v>
      </c>
      <c r="E169" s="63" t="str">
        <f>capacity_zonal!E169</f>
        <v>PJM_PotomacElec</v>
      </c>
      <c r="F169" s="63">
        <f>capacity_zonal!F169</f>
        <v>2028</v>
      </c>
      <c r="H169" s="2">
        <f>capacity_zonal!G169</f>
        <v>6144</v>
      </c>
      <c r="I169" s="63">
        <f>capacity_zonal!H169</f>
        <v>17699</v>
      </c>
      <c r="J169" s="63">
        <f>capacity_zonal!I169</f>
        <v>0</v>
      </c>
      <c r="K169" s="1"/>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capacity_zonal_clean_low!B170</f>
        <v>capacity</v>
      </c>
      <c r="C170" s="63" t="str">
        <f>capacity_zonal_clean_low!C170</f>
        <v>PJM_PotomacElec</v>
      </c>
      <c r="D170" s="63" t="str">
        <f>capacity_zonal_clean_low!D170</f>
        <v>capacity_types</v>
      </c>
      <c r="E170" s="63" t="str">
        <f>capacity_zonal!E170</f>
        <v>PJM_PotomacElec</v>
      </c>
      <c r="F170" s="63">
        <f>capacity_zonal!F170</f>
        <v>2029</v>
      </c>
      <c r="H170" s="2">
        <f>capacity_zonal!G170</f>
        <v>6153</v>
      </c>
      <c r="I170" s="63">
        <f>capacity_zonal!H170</f>
        <v>17699</v>
      </c>
      <c r="J170" s="63">
        <f>capacity_zonal!I170</f>
        <v>0</v>
      </c>
      <c r="K170" s="1"/>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capacity_zonal_clean_low!B171</f>
        <v>capacity</v>
      </c>
      <c r="C171" s="63" t="str">
        <f>capacity_zonal_clean_low!C171</f>
        <v>PJM_PotomacElec</v>
      </c>
      <c r="D171" s="63" t="str">
        <f>capacity_zonal_clean_low!D171</f>
        <v>capacity_types</v>
      </c>
      <c r="E171" s="63" t="str">
        <f>capacity_zonal!E171</f>
        <v>PJM_PotomacElec</v>
      </c>
      <c r="F171" s="63">
        <f>capacity_zonal!F171</f>
        <v>2030</v>
      </c>
      <c r="H171" s="2">
        <f>capacity_zonal!G171</f>
        <v>6142</v>
      </c>
      <c r="I171" s="63">
        <f>capacity_zonal!H171</f>
        <v>17699</v>
      </c>
      <c r="J171" s="63">
        <f>capacity_zonal!I171</f>
        <v>0</v>
      </c>
      <c r="K171" s="1"/>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capacity_zonal_clean_low!B172</f>
        <v>capacity</v>
      </c>
      <c r="C172" s="63" t="str">
        <f>capacity_zonal_clean_low!C172</f>
        <v>PJM_PotomacElec</v>
      </c>
      <c r="D172" s="63" t="str">
        <f>capacity_zonal_clean_low!D172</f>
        <v>capacity_types</v>
      </c>
      <c r="E172" s="63" t="str">
        <f>capacity_zonal!E172</f>
        <v>PJM_PotomacElec</v>
      </c>
      <c r="F172" s="63">
        <f>capacity_zonal!F172</f>
        <v>2031</v>
      </c>
      <c r="H172" s="2">
        <f>capacity_zonal!G172</f>
        <v>6153</v>
      </c>
      <c r="I172" s="63">
        <f>capacity_zonal!H172</f>
        <v>17699</v>
      </c>
      <c r="J172" s="63">
        <f>capacity_zonal!I172</f>
        <v>0</v>
      </c>
      <c r="K172" s="1"/>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capacity_zonal_clean_low!B173</f>
        <v>capacity</v>
      </c>
      <c r="C173" s="63" t="str">
        <f>capacity_zonal_clean_low!C173</f>
        <v>PJM_PublicServiceEG</v>
      </c>
      <c r="D173" s="63" t="str">
        <f>capacity_zonal_clean_low!D173</f>
        <v>capacity_types</v>
      </c>
      <c r="E173" s="63" t="str">
        <f>capacity_zonal!E173</f>
        <v>PJM_PublicServiceEG</v>
      </c>
      <c r="F173" s="63">
        <f>capacity_zonal!F173</f>
        <v>2023</v>
      </c>
      <c r="H173" s="2">
        <f>capacity_zonal!G173</f>
        <v>10102</v>
      </c>
      <c r="I173" s="42">
        <f>capacity_zonal!H173</f>
        <v>36640</v>
      </c>
      <c r="J173" s="63">
        <f>capacity_zonal!I173</f>
        <v>0</v>
      </c>
      <c r="K173" s="1"/>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capacity_zonal_clean_low!B174</f>
        <v>capacity</v>
      </c>
      <c r="C174" s="63" t="str">
        <f>capacity_zonal_clean_low!C174</f>
        <v>PJM_PublicServiceEG</v>
      </c>
      <c r="D174" s="63" t="str">
        <f>capacity_zonal_clean_low!D174</f>
        <v>capacity_types</v>
      </c>
      <c r="E174" s="63" t="str">
        <f>capacity_zonal!E174</f>
        <v>PJM_PublicServiceEG</v>
      </c>
      <c r="F174" s="63">
        <f>capacity_zonal!F174</f>
        <v>2024</v>
      </c>
      <c r="H174" s="2">
        <f>capacity_zonal!G174</f>
        <v>10176</v>
      </c>
      <c r="I174" s="63">
        <f>capacity_zonal!H174</f>
        <v>36640</v>
      </c>
      <c r="J174" s="63">
        <f>capacity_zonal!I174</f>
        <v>0</v>
      </c>
      <c r="K174" s="1"/>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capacity_zonal_clean_low!B175</f>
        <v>capacity</v>
      </c>
      <c r="C175" s="63" t="str">
        <f>capacity_zonal_clean_low!C175</f>
        <v>PJM_PublicServiceEG</v>
      </c>
      <c r="D175" s="63" t="str">
        <f>capacity_zonal_clean_low!D175</f>
        <v>capacity_types</v>
      </c>
      <c r="E175" s="63" t="str">
        <f>capacity_zonal!E175</f>
        <v>PJM_PublicServiceEG</v>
      </c>
      <c r="F175" s="63">
        <f>capacity_zonal!F175</f>
        <v>2025</v>
      </c>
      <c r="H175" s="2">
        <f>capacity_zonal!G175</f>
        <v>10209</v>
      </c>
      <c r="I175" s="63">
        <f>capacity_zonal!H175</f>
        <v>36640</v>
      </c>
      <c r="J175" s="63">
        <f>capacity_zonal!I175</f>
        <v>0</v>
      </c>
      <c r="K175" s="1"/>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capacity_zonal_clean_low!B176</f>
        <v>capacity</v>
      </c>
      <c r="C176" s="63" t="str">
        <f>capacity_zonal_clean_low!C176</f>
        <v>PJM_PublicServiceEG</v>
      </c>
      <c r="D176" s="63" t="str">
        <f>capacity_zonal_clean_low!D176</f>
        <v>capacity_types</v>
      </c>
      <c r="E176" s="63" t="str">
        <f>capacity_zonal!E176</f>
        <v>PJM_PublicServiceEG</v>
      </c>
      <c r="F176" s="63">
        <f>capacity_zonal!F176</f>
        <v>2026</v>
      </c>
      <c r="H176" s="2">
        <f>capacity_zonal!G176</f>
        <v>10258</v>
      </c>
      <c r="I176" s="63">
        <f>capacity_zonal!H176</f>
        <v>36640</v>
      </c>
      <c r="J176" s="63">
        <f>capacity_zonal!I176</f>
        <v>0</v>
      </c>
      <c r="K176" s="1"/>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capacity_zonal_clean_low!B177</f>
        <v>capacity</v>
      </c>
      <c r="C177" s="63" t="str">
        <f>capacity_zonal_clean_low!C177</f>
        <v>PJM_PublicServiceEG</v>
      </c>
      <c r="D177" s="63" t="str">
        <f>capacity_zonal_clean_low!D177</f>
        <v>capacity_types</v>
      </c>
      <c r="E177" s="63" t="str">
        <f>capacity_zonal!E177</f>
        <v>PJM_PublicServiceEG</v>
      </c>
      <c r="F177" s="63">
        <f>capacity_zonal!F177</f>
        <v>2027</v>
      </c>
      <c r="H177" s="2">
        <f>capacity_zonal!G177</f>
        <v>10297</v>
      </c>
      <c r="I177" s="63">
        <f>capacity_zonal!H177</f>
        <v>36640</v>
      </c>
      <c r="J177" s="63">
        <f>capacity_zonal!I177</f>
        <v>0</v>
      </c>
      <c r="K177" s="1"/>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capacity_zonal_clean_low!B178</f>
        <v>capacity</v>
      </c>
      <c r="C178" s="63" t="str">
        <f>capacity_zonal_clean_low!C178</f>
        <v>PJM_PublicServiceEG</v>
      </c>
      <c r="D178" s="63" t="str">
        <f>capacity_zonal_clean_low!D178</f>
        <v>capacity_types</v>
      </c>
      <c r="E178" s="63" t="str">
        <f>capacity_zonal!E178</f>
        <v>PJM_PublicServiceEG</v>
      </c>
      <c r="F178" s="63">
        <f>capacity_zonal!F178</f>
        <v>2028</v>
      </c>
      <c r="H178" s="2">
        <f>capacity_zonal!G178</f>
        <v>10363</v>
      </c>
      <c r="I178" s="63">
        <f>capacity_zonal!H178</f>
        <v>36640</v>
      </c>
      <c r="J178" s="63">
        <f>capacity_zonal!I178</f>
        <v>0</v>
      </c>
      <c r="K178" s="1"/>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capacity_zonal_clean_low!B179</f>
        <v>capacity</v>
      </c>
      <c r="C179" s="63" t="str">
        <f>capacity_zonal_clean_low!C179</f>
        <v>PJM_PublicServiceEG</v>
      </c>
      <c r="D179" s="63" t="str">
        <f>capacity_zonal_clean_low!D179</f>
        <v>capacity_types</v>
      </c>
      <c r="E179" s="63" t="str">
        <f>capacity_zonal!E179</f>
        <v>PJM_PublicServiceEG</v>
      </c>
      <c r="F179" s="63">
        <f>capacity_zonal!F179</f>
        <v>2029</v>
      </c>
      <c r="H179" s="2">
        <f>capacity_zonal!G179</f>
        <v>10458</v>
      </c>
      <c r="I179" s="63">
        <f>capacity_zonal!H179</f>
        <v>36640</v>
      </c>
      <c r="J179" s="63">
        <f>capacity_zonal!I179</f>
        <v>0</v>
      </c>
      <c r="K179" s="1"/>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capacity_zonal_clean_low!B180</f>
        <v>capacity</v>
      </c>
      <c r="C180" s="63" t="str">
        <f>capacity_zonal_clean_low!C180</f>
        <v>PJM_PublicServiceEG</v>
      </c>
      <c r="D180" s="63" t="str">
        <f>capacity_zonal_clean_low!D180</f>
        <v>capacity_types</v>
      </c>
      <c r="E180" s="63" t="str">
        <f>capacity_zonal!E180</f>
        <v>PJM_PublicServiceEG</v>
      </c>
      <c r="F180" s="63">
        <f>capacity_zonal!F180</f>
        <v>2030</v>
      </c>
      <c r="H180" s="2">
        <f>capacity_zonal!G180</f>
        <v>10522</v>
      </c>
      <c r="I180" s="63">
        <f>capacity_zonal!H180</f>
        <v>36640</v>
      </c>
      <c r="J180" s="63">
        <f>capacity_zonal!I180</f>
        <v>0</v>
      </c>
      <c r="K180" s="1"/>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capacity_zonal_clean_low!B181</f>
        <v>capacity</v>
      </c>
      <c r="C181" s="63" t="str">
        <f>capacity_zonal_clean_low!C181</f>
        <v>PJM_PublicServiceEG</v>
      </c>
      <c r="D181" s="63" t="str">
        <f>capacity_zonal_clean_low!D181</f>
        <v>capacity_types</v>
      </c>
      <c r="E181" s="63" t="str">
        <f>capacity_zonal!E181</f>
        <v>PJM_PublicServiceEG</v>
      </c>
      <c r="F181" s="63">
        <f>capacity_zonal!F181</f>
        <v>2031</v>
      </c>
      <c r="H181" s="2">
        <f>capacity_zonal!G181</f>
        <v>10597</v>
      </c>
      <c r="I181" s="63">
        <f>capacity_zonal!H181</f>
        <v>36640</v>
      </c>
      <c r="J181" s="63">
        <f>capacity_zonal!I181</f>
        <v>0</v>
      </c>
      <c r="K181" s="1"/>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capacity_zonal_clean_low!B182</f>
        <v>capacity</v>
      </c>
      <c r="C182" s="63" t="str">
        <f>capacity_zonal_clean_low!C182</f>
        <v>PJM_RocklandElec</v>
      </c>
      <c r="D182" s="63" t="str">
        <f>capacity_zonal_clean_low!D182</f>
        <v>capacity_types</v>
      </c>
      <c r="E182" s="63" t="str">
        <f>capacity_zonal!E182</f>
        <v>PJM_RocklandElec</v>
      </c>
      <c r="F182" s="63">
        <f>capacity_zonal!F182</f>
        <v>2023</v>
      </c>
      <c r="H182" s="2">
        <f>capacity_zonal!G182</f>
        <v>403</v>
      </c>
      <c r="I182" s="42">
        <f>capacity_zonal!H182</f>
        <v>9999</v>
      </c>
      <c r="J182" s="63">
        <f>capacity_zonal!I182</f>
        <v>0</v>
      </c>
      <c r="K182" s="1"/>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capacity_zonal_clean_low!B183</f>
        <v>capacity</v>
      </c>
      <c r="C183" s="63" t="str">
        <f>capacity_zonal_clean_low!C183</f>
        <v>PJM_RocklandElec</v>
      </c>
      <c r="D183" s="63" t="str">
        <f>capacity_zonal_clean_low!D183</f>
        <v>capacity_types</v>
      </c>
      <c r="E183" s="63" t="str">
        <f>capacity_zonal!E183</f>
        <v>PJM_RocklandElec</v>
      </c>
      <c r="F183" s="63">
        <f>capacity_zonal!F183</f>
        <v>2024</v>
      </c>
      <c r="H183" s="2">
        <f>capacity_zonal!G183</f>
        <v>404</v>
      </c>
      <c r="I183" s="63">
        <f>capacity_zonal!H183</f>
        <v>9999</v>
      </c>
      <c r="J183" s="63">
        <f>capacity_zonal!I183</f>
        <v>0</v>
      </c>
      <c r="K183" s="1"/>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capacity_zonal_clean_low!B184</f>
        <v>capacity</v>
      </c>
      <c r="C184" s="63" t="str">
        <f>capacity_zonal_clean_low!C184</f>
        <v>PJM_RocklandElec</v>
      </c>
      <c r="D184" s="63" t="str">
        <f>capacity_zonal_clean_low!D184</f>
        <v>capacity_types</v>
      </c>
      <c r="E184" s="63" t="str">
        <f>capacity_zonal!E184</f>
        <v>PJM_RocklandElec</v>
      </c>
      <c r="F184" s="63">
        <f>capacity_zonal!F184</f>
        <v>2025</v>
      </c>
      <c r="H184" s="2">
        <f>capacity_zonal!G184</f>
        <v>404</v>
      </c>
      <c r="I184" s="63">
        <f>capacity_zonal!H184</f>
        <v>9999</v>
      </c>
      <c r="J184" s="63">
        <f>capacity_zonal!I184</f>
        <v>0</v>
      </c>
      <c r="K184" s="1"/>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capacity_zonal_clean_low!B185</f>
        <v>capacity</v>
      </c>
      <c r="C185" s="63" t="str">
        <f>capacity_zonal_clean_low!C185</f>
        <v>PJM_RocklandElec</v>
      </c>
      <c r="D185" s="63" t="str">
        <f>capacity_zonal_clean_low!D185</f>
        <v>capacity_types</v>
      </c>
      <c r="E185" s="63" t="str">
        <f>capacity_zonal!E185</f>
        <v>PJM_RocklandElec</v>
      </c>
      <c r="F185" s="63">
        <f>capacity_zonal!F185</f>
        <v>2026</v>
      </c>
      <c r="H185" s="2">
        <f>capacity_zonal!G185</f>
        <v>403</v>
      </c>
      <c r="I185" s="63">
        <f>capacity_zonal!H185</f>
        <v>9999</v>
      </c>
      <c r="J185" s="63">
        <f>capacity_zonal!I185</f>
        <v>0</v>
      </c>
      <c r="K185" s="1"/>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capacity_zonal_clean_low!B186</f>
        <v>capacity</v>
      </c>
      <c r="C186" s="63" t="str">
        <f>capacity_zonal_clean_low!C186</f>
        <v>PJM_RocklandElec</v>
      </c>
      <c r="D186" s="63" t="str">
        <f>capacity_zonal_clean_low!D186</f>
        <v>capacity_types</v>
      </c>
      <c r="E186" s="63" t="str">
        <f>capacity_zonal!E186</f>
        <v>PJM_RocklandElec</v>
      </c>
      <c r="F186" s="63">
        <f>capacity_zonal!F186</f>
        <v>2027</v>
      </c>
      <c r="H186" s="2">
        <f>capacity_zonal!G186</f>
        <v>404</v>
      </c>
      <c r="I186" s="63">
        <f>capacity_zonal!H186</f>
        <v>9999</v>
      </c>
      <c r="J186" s="63">
        <f>capacity_zonal!I186</f>
        <v>0</v>
      </c>
      <c r="K186" s="1"/>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capacity_zonal_clean_low!B187</f>
        <v>capacity</v>
      </c>
      <c r="C187" s="63" t="str">
        <f>capacity_zonal_clean_low!C187</f>
        <v>PJM_RocklandElec</v>
      </c>
      <c r="D187" s="63" t="str">
        <f>capacity_zonal_clean_low!D187</f>
        <v>capacity_types</v>
      </c>
      <c r="E187" s="63" t="str">
        <f>capacity_zonal!E187</f>
        <v>PJM_RocklandElec</v>
      </c>
      <c r="F187" s="63">
        <f>capacity_zonal!F187</f>
        <v>2028</v>
      </c>
      <c r="H187" s="2">
        <f>capacity_zonal!G187</f>
        <v>405</v>
      </c>
      <c r="I187" s="63">
        <f>capacity_zonal!H187</f>
        <v>9999</v>
      </c>
      <c r="J187" s="63">
        <f>capacity_zonal!I187</f>
        <v>0</v>
      </c>
      <c r="K187" s="1"/>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capacity_zonal_clean_low!B188</f>
        <v>capacity</v>
      </c>
      <c r="C188" s="63" t="str">
        <f>capacity_zonal_clean_low!C188</f>
        <v>PJM_RocklandElec</v>
      </c>
      <c r="D188" s="63" t="str">
        <f>capacity_zonal_clean_low!D188</f>
        <v>capacity_types</v>
      </c>
      <c r="E188" s="63" t="str">
        <f>capacity_zonal!E188</f>
        <v>PJM_RocklandElec</v>
      </c>
      <c r="F188" s="63">
        <f>capacity_zonal!F188</f>
        <v>2029</v>
      </c>
      <c r="H188" s="2">
        <f>capacity_zonal!G188</f>
        <v>407</v>
      </c>
      <c r="I188" s="63">
        <f>capacity_zonal!H188</f>
        <v>9999</v>
      </c>
      <c r="J188" s="63">
        <f>capacity_zonal!I188</f>
        <v>0</v>
      </c>
      <c r="K188" s="1"/>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capacity_zonal_clean_low!B189</f>
        <v>capacity</v>
      </c>
      <c r="C189" s="63" t="str">
        <f>capacity_zonal_clean_low!C189</f>
        <v>PJM_RocklandElec</v>
      </c>
      <c r="D189" s="63" t="str">
        <f>capacity_zonal_clean_low!D189</f>
        <v>capacity_types</v>
      </c>
      <c r="E189" s="63" t="str">
        <f>capacity_zonal!E189</f>
        <v>PJM_RocklandElec</v>
      </c>
      <c r="F189" s="63">
        <f>capacity_zonal!F189</f>
        <v>2030</v>
      </c>
      <c r="H189" s="2">
        <f>capacity_zonal!G189</f>
        <v>407</v>
      </c>
      <c r="I189" s="63">
        <f>capacity_zonal!H189</f>
        <v>9999</v>
      </c>
      <c r="J189" s="63">
        <f>capacity_zonal!I189</f>
        <v>0</v>
      </c>
      <c r="K189" s="1"/>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capacity_zonal_clean_low!B190</f>
        <v>capacity</v>
      </c>
      <c r="C190" s="63" t="str">
        <f>capacity_zonal_clean_low!C190</f>
        <v>PJM_RocklandElec</v>
      </c>
      <c r="D190" s="63" t="str">
        <f>capacity_zonal_clean_low!D190</f>
        <v>capacity_types</v>
      </c>
      <c r="E190" s="63" t="str">
        <f>capacity_zonal!E190</f>
        <v>PJM_RocklandElec</v>
      </c>
      <c r="F190" s="63">
        <f>capacity_zonal!F190</f>
        <v>2031</v>
      </c>
      <c r="H190" s="2">
        <f>capacity_zonal!G190</f>
        <v>410</v>
      </c>
      <c r="I190" s="63">
        <f>capacity_zonal!H190</f>
        <v>9999</v>
      </c>
      <c r="J190" s="63">
        <f>capacity_zonal!I190</f>
        <v>0</v>
      </c>
      <c r="K190" s="1"/>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capacity_zonal_clean_low!B191</f>
        <v>capacity</v>
      </c>
      <c r="C191" s="63" t="str">
        <f>capacity_zonal_clean_low!C191</f>
        <v>MISO4</v>
      </c>
      <c r="D191" s="63" t="str">
        <f>capacity_zonal_clean_low!D191</f>
        <v>capacity_types</v>
      </c>
      <c r="E191" s="63" t="str">
        <f>capacity_zonal!E191</f>
        <v>MISO4</v>
      </c>
      <c r="F191" s="63">
        <f>capacity_zonal!F191</f>
        <v>2023</v>
      </c>
      <c r="H191" s="2">
        <f>capacity_zonal!G191</f>
        <v>10075</v>
      </c>
      <c r="I191" s="42">
        <f>capacity_zonal!H191</f>
        <v>0</v>
      </c>
      <c r="J191" s="63">
        <f>capacity_zonal!I191</f>
        <v>0</v>
      </c>
      <c r="K191" s="1"/>
      <c r="M191" s="63">
        <f>capacity_zonal!L191</f>
        <v>0.14799999999999999</v>
      </c>
      <c r="N191" s="63">
        <f>capacity_zonal!M191</f>
        <v>9.01E-2</v>
      </c>
      <c r="O191" s="63">
        <f>capacity_zonal!N191</f>
        <v>0</v>
      </c>
      <c r="P191" s="63" t="str">
        <f>capacity_zonal!O191</f>
        <v>hard</v>
      </c>
      <c r="R191" s="63">
        <f>capacity_zonal!Q191</f>
        <v>0</v>
      </c>
      <c r="S191" s="34"/>
      <c r="T191" s="63">
        <f>capacity_zonal!S191</f>
        <v>1</v>
      </c>
    </row>
    <row r="192" spans="1:20" x14ac:dyDescent="0.2">
      <c r="A192" s="63" t="str">
        <f>capacity_zonal!A192</f>
        <v>MISO4-capacity_types</v>
      </c>
      <c r="B192" s="63" t="str">
        <f>capacity_zonal_clean_low!B192</f>
        <v>capacity</v>
      </c>
      <c r="C192" s="63" t="str">
        <f>capacity_zonal_clean_low!C192</f>
        <v>MISO4</v>
      </c>
      <c r="D192" s="63" t="str">
        <f>capacity_zonal_clean_low!D192</f>
        <v>capacity_types</v>
      </c>
      <c r="E192" s="63" t="str">
        <f>capacity_zonal!E192</f>
        <v>MISO4</v>
      </c>
      <c r="F192" s="63">
        <f>capacity_zonal!F192</f>
        <v>2024</v>
      </c>
      <c r="H192" s="2">
        <f>capacity_zonal!G192</f>
        <v>10144</v>
      </c>
      <c r="I192" s="63">
        <f>capacity_zonal!H192</f>
        <v>0</v>
      </c>
      <c r="J192" s="63">
        <f>capacity_zonal!I192</f>
        <v>0</v>
      </c>
      <c r="K192" s="1"/>
      <c r="M192" s="63">
        <f>capacity_zonal!L192</f>
        <v>0.14799999999999999</v>
      </c>
      <c r="N192" s="63">
        <f>capacity_zonal!M192</f>
        <v>9.01E-2</v>
      </c>
      <c r="O192" s="63">
        <f>capacity_zonal!N192</f>
        <v>0</v>
      </c>
      <c r="P192" s="63" t="str">
        <f>capacity_zonal!O192</f>
        <v>hard</v>
      </c>
      <c r="R192" s="63">
        <f>capacity_zonal!Q192</f>
        <v>0</v>
      </c>
      <c r="S192" s="34"/>
      <c r="T192" s="63">
        <f>capacity_zonal!S192</f>
        <v>1</v>
      </c>
    </row>
    <row r="193" spans="1:20" x14ac:dyDescent="0.2">
      <c r="A193" s="63" t="str">
        <f>capacity_zonal!A193</f>
        <v>MISO4-capacity_types</v>
      </c>
      <c r="B193" s="63" t="str">
        <f>capacity_zonal_clean_low!B193</f>
        <v>capacity</v>
      </c>
      <c r="C193" s="63" t="str">
        <f>capacity_zonal_clean_low!C193</f>
        <v>MISO4</v>
      </c>
      <c r="D193" s="63" t="str">
        <f>capacity_zonal_clean_low!D193</f>
        <v>capacity_types</v>
      </c>
      <c r="E193" s="63" t="str">
        <f>capacity_zonal!E193</f>
        <v>MISO4</v>
      </c>
      <c r="F193" s="63">
        <f>capacity_zonal!F193</f>
        <v>2025</v>
      </c>
      <c r="H193" s="2">
        <f>capacity_zonal!G193</f>
        <v>10196</v>
      </c>
      <c r="I193" s="63">
        <f>capacity_zonal!H193</f>
        <v>0</v>
      </c>
      <c r="J193" s="63">
        <f>capacity_zonal!I193</f>
        <v>0</v>
      </c>
      <c r="K193" s="1"/>
      <c r="M193" s="63">
        <f>capacity_zonal!L193</f>
        <v>0.14799999999999999</v>
      </c>
      <c r="N193" s="63">
        <f>capacity_zonal!M193</f>
        <v>9.01E-2</v>
      </c>
      <c r="O193" s="63">
        <f>capacity_zonal!N193</f>
        <v>0</v>
      </c>
      <c r="P193" s="63" t="str">
        <f>capacity_zonal!O193</f>
        <v>hard</v>
      </c>
      <c r="R193" s="63">
        <f>capacity_zonal!Q193</f>
        <v>0</v>
      </c>
      <c r="S193" s="34"/>
      <c r="T193" s="63">
        <f>capacity_zonal!S193</f>
        <v>1</v>
      </c>
    </row>
    <row r="194" spans="1:20" x14ac:dyDescent="0.2">
      <c r="A194" s="63" t="str">
        <f>capacity_zonal!A194</f>
        <v>MISO4-capacity_types</v>
      </c>
      <c r="B194" s="63" t="str">
        <f>capacity_zonal_clean_low!B194</f>
        <v>capacity</v>
      </c>
      <c r="C194" s="63" t="str">
        <f>capacity_zonal_clean_low!C194</f>
        <v>MISO4</v>
      </c>
      <c r="D194" s="63" t="str">
        <f>capacity_zonal_clean_low!D194</f>
        <v>capacity_types</v>
      </c>
      <c r="E194" s="63" t="str">
        <f>capacity_zonal!E194</f>
        <v>MISO4</v>
      </c>
      <c r="F194" s="63">
        <f>capacity_zonal!F194</f>
        <v>2026</v>
      </c>
      <c r="H194" s="2">
        <f>capacity_zonal!G194</f>
        <v>10246</v>
      </c>
      <c r="I194" s="63">
        <f>capacity_zonal!H194</f>
        <v>0</v>
      </c>
      <c r="J194" s="63">
        <f>capacity_zonal!I194</f>
        <v>0</v>
      </c>
      <c r="K194" s="1"/>
      <c r="M194" s="63">
        <f>capacity_zonal!L194</f>
        <v>0.14799999999999999</v>
      </c>
      <c r="N194" s="63">
        <f>capacity_zonal!M194</f>
        <v>9.01E-2</v>
      </c>
      <c r="O194" s="63">
        <f>capacity_zonal!N194</f>
        <v>0</v>
      </c>
      <c r="P194" s="63" t="str">
        <f>capacity_zonal!O194</f>
        <v>hard</v>
      </c>
      <c r="R194" s="63">
        <f>capacity_zonal!Q194</f>
        <v>0</v>
      </c>
      <c r="S194" s="34"/>
      <c r="T194" s="63">
        <f>capacity_zonal!S194</f>
        <v>1</v>
      </c>
    </row>
    <row r="195" spans="1:20" x14ac:dyDescent="0.2">
      <c r="A195" s="63" t="str">
        <f>capacity_zonal!A195</f>
        <v>MISO4-capacity_types</v>
      </c>
      <c r="B195" s="63" t="str">
        <f>capacity_zonal_clean_low!B195</f>
        <v>capacity</v>
      </c>
      <c r="C195" s="63" t="str">
        <f>capacity_zonal_clean_low!C195</f>
        <v>MISO4</v>
      </c>
      <c r="D195" s="63" t="str">
        <f>capacity_zonal_clean_low!D195</f>
        <v>capacity_types</v>
      </c>
      <c r="E195" s="63" t="str">
        <f>capacity_zonal!E195</f>
        <v>MISO4</v>
      </c>
      <c r="F195" s="63">
        <f>capacity_zonal!F195</f>
        <v>2027</v>
      </c>
      <c r="H195" s="2">
        <f>capacity_zonal!G195</f>
        <v>10303</v>
      </c>
      <c r="I195" s="63">
        <f>capacity_zonal!H195</f>
        <v>0</v>
      </c>
      <c r="J195" s="63">
        <f>capacity_zonal!I195</f>
        <v>0</v>
      </c>
      <c r="K195" s="1"/>
      <c r="M195" s="63">
        <f>capacity_zonal!L195</f>
        <v>0.14799999999999999</v>
      </c>
      <c r="N195" s="63">
        <f>capacity_zonal!M195</f>
        <v>9.01E-2</v>
      </c>
      <c r="O195" s="63">
        <f>capacity_zonal!N195</f>
        <v>0</v>
      </c>
      <c r="P195" s="63" t="str">
        <f>capacity_zonal!O195</f>
        <v>hard</v>
      </c>
      <c r="R195" s="63">
        <f>capacity_zonal!Q195</f>
        <v>0</v>
      </c>
      <c r="S195" s="34"/>
      <c r="T195" s="63">
        <f>capacity_zonal!S195</f>
        <v>1</v>
      </c>
    </row>
    <row r="196" spans="1:20" x14ac:dyDescent="0.2">
      <c r="A196" s="63" t="str">
        <f>capacity_zonal!A196</f>
        <v>MISO4-capacity_types</v>
      </c>
      <c r="B196" s="63" t="str">
        <f>capacity_zonal_clean_low!B196</f>
        <v>capacity</v>
      </c>
      <c r="C196" s="63" t="str">
        <f>capacity_zonal_clean_low!C196</f>
        <v>MISO4</v>
      </c>
      <c r="D196" s="63" t="str">
        <f>capacity_zonal_clean_low!D196</f>
        <v>capacity_types</v>
      </c>
      <c r="E196" s="63" t="str">
        <f>capacity_zonal!E196</f>
        <v>MISO4</v>
      </c>
      <c r="F196" s="63">
        <f>capacity_zonal!F196</f>
        <v>2028</v>
      </c>
      <c r="H196" s="2">
        <f>capacity_zonal!G196</f>
        <v>10353</v>
      </c>
      <c r="I196" s="63">
        <f>capacity_zonal!H196</f>
        <v>0</v>
      </c>
      <c r="J196" s="63">
        <f>capacity_zonal!I196</f>
        <v>0</v>
      </c>
      <c r="K196" s="1"/>
      <c r="M196" s="63">
        <f>capacity_zonal!L196</f>
        <v>0.14799999999999999</v>
      </c>
      <c r="N196" s="63">
        <f>capacity_zonal!M196</f>
        <v>9.01E-2</v>
      </c>
      <c r="O196" s="63">
        <f>capacity_zonal!N196</f>
        <v>0</v>
      </c>
      <c r="P196" s="63" t="str">
        <f>capacity_zonal!O196</f>
        <v>hard</v>
      </c>
      <c r="R196" s="63">
        <f>capacity_zonal!Q196</f>
        <v>0</v>
      </c>
      <c r="S196" s="34"/>
      <c r="T196" s="63">
        <f>capacity_zonal!S196</f>
        <v>1</v>
      </c>
    </row>
    <row r="197" spans="1:20" x14ac:dyDescent="0.2">
      <c r="A197" s="63" t="str">
        <f>capacity_zonal!A197</f>
        <v>MISO4-capacity_types</v>
      </c>
      <c r="B197" s="63" t="str">
        <f>capacity_zonal_clean_low!B197</f>
        <v>capacity</v>
      </c>
      <c r="C197" s="63" t="str">
        <f>capacity_zonal_clean_low!C197</f>
        <v>MISO4</v>
      </c>
      <c r="D197" s="63" t="str">
        <f>capacity_zonal_clean_low!D197</f>
        <v>capacity_types</v>
      </c>
      <c r="E197" s="63" t="str">
        <f>capacity_zonal!E197</f>
        <v>MISO4</v>
      </c>
      <c r="F197" s="63">
        <f>capacity_zonal!F197</f>
        <v>2029</v>
      </c>
      <c r="H197" s="2">
        <f>capacity_zonal!G197</f>
        <v>10396</v>
      </c>
      <c r="I197" s="63">
        <f>capacity_zonal!H197</f>
        <v>0</v>
      </c>
      <c r="J197" s="63">
        <f>capacity_zonal!I197</f>
        <v>0</v>
      </c>
      <c r="K197" s="1"/>
      <c r="M197" s="63">
        <f>capacity_zonal!L197</f>
        <v>0.14799999999999999</v>
      </c>
      <c r="N197" s="63">
        <f>capacity_zonal!M197</f>
        <v>9.01E-2</v>
      </c>
      <c r="O197" s="63">
        <f>capacity_zonal!N197</f>
        <v>0</v>
      </c>
      <c r="P197" s="63" t="str">
        <f>capacity_zonal!O197</f>
        <v>hard</v>
      </c>
      <c r="R197" s="63">
        <f>capacity_zonal!Q197</f>
        <v>0</v>
      </c>
      <c r="S197" s="34"/>
      <c r="T197" s="63">
        <f>capacity_zonal!S197</f>
        <v>1</v>
      </c>
    </row>
    <row r="198" spans="1:20" x14ac:dyDescent="0.2">
      <c r="A198" s="63" t="str">
        <f>capacity_zonal!A198</f>
        <v>MISO4-capacity_types</v>
      </c>
      <c r="B198" s="63" t="str">
        <f>capacity_zonal_clean_low!B198</f>
        <v>capacity</v>
      </c>
      <c r="C198" s="63" t="str">
        <f>capacity_zonal_clean_low!C198</f>
        <v>MISO4</v>
      </c>
      <c r="D198" s="63" t="str">
        <f>capacity_zonal_clean_low!D198</f>
        <v>capacity_types</v>
      </c>
      <c r="E198" s="63" t="str">
        <f>capacity_zonal!E198</f>
        <v>MISO4</v>
      </c>
      <c r="F198" s="63">
        <f>capacity_zonal!F198</f>
        <v>2030</v>
      </c>
      <c r="H198" s="2">
        <f>capacity_zonal!G198</f>
        <v>10439</v>
      </c>
      <c r="I198" s="63">
        <f>capacity_zonal!H198</f>
        <v>0</v>
      </c>
      <c r="J198" s="63">
        <f>capacity_zonal!I198</f>
        <v>0</v>
      </c>
      <c r="K198" s="1"/>
      <c r="M198" s="63">
        <f>capacity_zonal!L198</f>
        <v>0.14799999999999999</v>
      </c>
      <c r="N198" s="63">
        <f>capacity_zonal!M198</f>
        <v>9.01E-2</v>
      </c>
      <c r="O198" s="63">
        <f>capacity_zonal!N198</f>
        <v>0</v>
      </c>
      <c r="P198" s="63" t="str">
        <f>capacity_zonal!O198</f>
        <v>hard</v>
      </c>
      <c r="R198" s="63">
        <f>capacity_zonal!Q198</f>
        <v>0</v>
      </c>
      <c r="S198" s="34"/>
      <c r="T198" s="63">
        <f>capacity_zonal!S198</f>
        <v>1</v>
      </c>
    </row>
    <row r="199" spans="1:20" x14ac:dyDescent="0.2">
      <c r="A199" s="63" t="str">
        <f>capacity_zonal!A199</f>
        <v>MISO4-capacity_types</v>
      </c>
      <c r="B199" s="63" t="str">
        <f>capacity_zonal_clean_low!B199</f>
        <v>capacity</v>
      </c>
      <c r="C199" s="63" t="str">
        <f>capacity_zonal_clean_low!C199</f>
        <v>MISO4</v>
      </c>
      <c r="D199" s="63" t="str">
        <f>capacity_zonal_clean_low!D199</f>
        <v>capacity_types</v>
      </c>
      <c r="E199" s="63" t="str">
        <f>capacity_zonal!E199</f>
        <v>MISO4</v>
      </c>
      <c r="F199" s="63">
        <f>capacity_zonal!F199</f>
        <v>2031</v>
      </c>
      <c r="H199" s="2">
        <f>capacity_zonal!G199</f>
        <v>10492</v>
      </c>
      <c r="I199" s="63">
        <f>capacity_zonal!H199</f>
        <v>0</v>
      </c>
      <c r="J199" s="63">
        <f>capacity_zonal!I199</f>
        <v>0</v>
      </c>
      <c r="K199" s="1"/>
      <c r="M199" s="63">
        <f>capacity_zonal!L199</f>
        <v>0.14799999999999999</v>
      </c>
      <c r="N199" s="63">
        <f>capacity_zonal!M199</f>
        <v>9.01E-2</v>
      </c>
      <c r="O199" s="63">
        <f>capacity_zonal!N199</f>
        <v>0</v>
      </c>
      <c r="P199" s="63" t="str">
        <f>capacity_zonal!O199</f>
        <v>hard</v>
      </c>
      <c r="R199" s="63">
        <f>capacity_zonal!Q199</f>
        <v>0</v>
      </c>
      <c r="S199" s="34"/>
      <c r="T199" s="63">
        <f>capacity_zonal!S199</f>
        <v>1</v>
      </c>
    </row>
    <row r="200" spans="1:20" x14ac:dyDescent="0.2">
      <c r="A200" s="63" t="str">
        <f>capacity_zonal!A200</f>
        <v>MAAC-capacity_types</v>
      </c>
      <c r="B200" s="63" t="str">
        <f>capacity_zonal_clean_low!B200</f>
        <v>capacity</v>
      </c>
      <c r="D200" s="63" t="str">
        <f>capacity_zonal_clean_low!D200</f>
        <v>capacity_types</v>
      </c>
      <c r="E200" s="63" t="str">
        <f>capacity_zonal!E200</f>
        <v>MAAC</v>
      </c>
      <c r="F200" s="63">
        <f>capacity_zonal!F200</f>
        <v>2023</v>
      </c>
      <c r="H200" s="63">
        <f>capacity_zonal!G200</f>
        <v>57776</v>
      </c>
      <c r="I200" s="63">
        <f>capacity_zonal!H200</f>
        <v>13676</v>
      </c>
      <c r="J200" s="63">
        <f>capacity_zonal!I200</f>
        <v>0</v>
      </c>
      <c r="K200" s="1"/>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capacity_zonal_clean_low!B201</f>
        <v>capacity</v>
      </c>
      <c r="D201" s="63" t="str">
        <f>capacity_zonal_clean_low!D201</f>
        <v>capacity_types</v>
      </c>
      <c r="E201" s="63" t="str">
        <f>capacity_zonal!E201</f>
        <v>MAAC</v>
      </c>
      <c r="F201" s="63">
        <f>capacity_zonal!F201</f>
        <v>2024</v>
      </c>
      <c r="H201" s="63">
        <f>capacity_zonal!G201</f>
        <v>57991</v>
      </c>
      <c r="I201" s="63">
        <f>capacity_zonal!H201</f>
        <v>13676</v>
      </c>
      <c r="J201" s="63">
        <f>capacity_zonal!I201</f>
        <v>0</v>
      </c>
      <c r="K201" s="1"/>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capacity_zonal_clean_low!B202</f>
        <v>capacity</v>
      </c>
      <c r="D202" s="63" t="str">
        <f>capacity_zonal_clean_low!D202</f>
        <v>capacity_types</v>
      </c>
      <c r="E202" s="63" t="str">
        <f>capacity_zonal!E202</f>
        <v>MAAC</v>
      </c>
      <c r="F202" s="63">
        <f>capacity_zonal!F202</f>
        <v>2025</v>
      </c>
      <c r="H202" s="63">
        <f>capacity_zonal!G202</f>
        <v>58159</v>
      </c>
      <c r="I202" s="63">
        <f>capacity_zonal!H202</f>
        <v>13676</v>
      </c>
      <c r="J202" s="63">
        <f>capacity_zonal!I202</f>
        <v>0</v>
      </c>
      <c r="K202" s="1"/>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capacity_zonal_clean_low!B203</f>
        <v>capacity</v>
      </c>
      <c r="D203" s="63" t="str">
        <f>capacity_zonal_clean_low!D203</f>
        <v>capacity_types</v>
      </c>
      <c r="E203" s="63" t="str">
        <f>capacity_zonal!E203</f>
        <v>MAAC</v>
      </c>
      <c r="F203" s="63">
        <f>capacity_zonal!F203</f>
        <v>2026</v>
      </c>
      <c r="H203" s="63">
        <f>capacity_zonal!G203</f>
        <v>58267</v>
      </c>
      <c r="I203" s="63">
        <f>capacity_zonal!H203</f>
        <v>13676</v>
      </c>
      <c r="J203" s="63">
        <f>capacity_zonal!I203</f>
        <v>0</v>
      </c>
      <c r="K203" s="1"/>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capacity_zonal_clean_low!B204</f>
        <v>capacity</v>
      </c>
      <c r="D204" s="63" t="str">
        <f>capacity_zonal_clean_low!D204</f>
        <v>capacity_types</v>
      </c>
      <c r="E204" s="63" t="str">
        <f>capacity_zonal!E204</f>
        <v>MAAC</v>
      </c>
      <c r="F204" s="63">
        <f>capacity_zonal!F204</f>
        <v>2027</v>
      </c>
      <c r="H204" s="63">
        <f>capacity_zonal!G204</f>
        <v>58403</v>
      </c>
      <c r="I204" s="63">
        <f>capacity_zonal!H204</f>
        <v>13676</v>
      </c>
      <c r="J204" s="63">
        <f>capacity_zonal!I204</f>
        <v>0</v>
      </c>
      <c r="K204" s="1"/>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capacity_zonal_clean_low!B205</f>
        <v>capacity</v>
      </c>
      <c r="D205" s="63" t="str">
        <f>capacity_zonal_clean_low!D205</f>
        <v>capacity_types</v>
      </c>
      <c r="E205" s="63" t="str">
        <f>capacity_zonal!E205</f>
        <v>MAAC</v>
      </c>
      <c r="F205" s="63">
        <f>capacity_zonal!F205</f>
        <v>2028</v>
      </c>
      <c r="H205" s="63">
        <f>capacity_zonal!G205</f>
        <v>58609</v>
      </c>
      <c r="I205" s="63">
        <f>capacity_zonal!H205</f>
        <v>13676</v>
      </c>
      <c r="J205" s="63">
        <f>capacity_zonal!I205</f>
        <v>0</v>
      </c>
      <c r="K205" s="1"/>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capacity_zonal_clean_low!B206</f>
        <v>capacity</v>
      </c>
      <c r="D206" s="63" t="str">
        <f>capacity_zonal_clean_low!D206</f>
        <v>capacity_types</v>
      </c>
      <c r="E206" s="63" t="str">
        <f>capacity_zonal!E206</f>
        <v>MAAC</v>
      </c>
      <c r="F206" s="63">
        <f>capacity_zonal!F206</f>
        <v>2029</v>
      </c>
      <c r="H206" s="63">
        <f>capacity_zonal!G206</f>
        <v>58913</v>
      </c>
      <c r="I206" s="63">
        <f>capacity_zonal!H206</f>
        <v>13676</v>
      </c>
      <c r="J206" s="63">
        <f>capacity_zonal!I206</f>
        <v>0</v>
      </c>
      <c r="K206" s="1"/>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capacity_zonal_clean_low!B207</f>
        <v>capacity</v>
      </c>
      <c r="D207" s="63" t="str">
        <f>capacity_zonal_clean_low!D207</f>
        <v>capacity_types</v>
      </c>
      <c r="E207" s="63" t="str">
        <f>capacity_zonal!E207</f>
        <v>MAAC</v>
      </c>
      <c r="F207" s="63">
        <f>capacity_zonal!F207</f>
        <v>2030</v>
      </c>
      <c r="H207" s="63">
        <f>capacity_zonal!G207</f>
        <v>59208</v>
      </c>
      <c r="I207" s="63">
        <f>capacity_zonal!H207</f>
        <v>13676</v>
      </c>
      <c r="J207" s="63">
        <f>capacity_zonal!I207</f>
        <v>0</v>
      </c>
      <c r="K207" s="1"/>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capacity_zonal_clean_low!B208</f>
        <v>capacity</v>
      </c>
      <c r="D208" s="63" t="str">
        <f>capacity_zonal_clean_low!D208</f>
        <v>capacity_types</v>
      </c>
      <c r="E208" s="63" t="str">
        <f>capacity_zonal!E208</f>
        <v>MAAC</v>
      </c>
      <c r="F208" s="63">
        <f>capacity_zonal!F208</f>
        <v>2031</v>
      </c>
      <c r="H208" s="63">
        <f>capacity_zonal!G208</f>
        <v>59563</v>
      </c>
      <c r="I208" s="63">
        <f>capacity_zonal!H208</f>
        <v>13676</v>
      </c>
      <c r="J208" s="63">
        <f>capacity_zonal!I208</f>
        <v>0</v>
      </c>
      <c r="K208" s="1"/>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capacity_zonal_clean_low!B209</f>
        <v>capacity</v>
      </c>
      <c r="D209" s="63" t="str">
        <f>capacity_zonal_clean_low!D209</f>
        <v>capacity_types</v>
      </c>
      <c r="E209" s="63" t="str">
        <f>capacity_zonal!E209</f>
        <v>EMAAC</v>
      </c>
      <c r="F209" s="63">
        <f>capacity_zonal!F209</f>
        <v>2023</v>
      </c>
      <c r="H209" s="63">
        <f>capacity_zonal!G209</f>
        <v>31907</v>
      </c>
      <c r="I209" s="63">
        <f>capacity_zonal!H209</f>
        <v>10180</v>
      </c>
      <c r="J209" s="63">
        <f>capacity_zonal!I209</f>
        <v>0</v>
      </c>
      <c r="K209" s="1"/>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capacity_zonal_clean_low!B210</f>
        <v>capacity</v>
      </c>
      <c r="D210" s="63" t="str">
        <f>capacity_zonal_clean_low!D210</f>
        <v>capacity_types</v>
      </c>
      <c r="E210" s="63" t="str">
        <f>capacity_zonal!E210</f>
        <v>EMAAC</v>
      </c>
      <c r="F210" s="63">
        <f>capacity_zonal!F210</f>
        <v>2024</v>
      </c>
      <c r="H210" s="63">
        <f>capacity_zonal!G210</f>
        <v>32050</v>
      </c>
      <c r="I210" s="63">
        <f>capacity_zonal!H210</f>
        <v>10180</v>
      </c>
      <c r="J210" s="63">
        <f>capacity_zonal!I210</f>
        <v>0</v>
      </c>
      <c r="K210" s="1"/>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capacity_zonal_clean_low!B211</f>
        <v>capacity</v>
      </c>
      <c r="D211" s="63" t="str">
        <f>capacity_zonal_clean_low!D211</f>
        <v>capacity_types</v>
      </c>
      <c r="E211" s="63" t="str">
        <f>capacity_zonal!E211</f>
        <v>EMAAC</v>
      </c>
      <c r="F211" s="63">
        <f>capacity_zonal!F211</f>
        <v>2025</v>
      </c>
      <c r="H211" s="63">
        <f>capacity_zonal!G211</f>
        <v>32124</v>
      </c>
      <c r="I211" s="63">
        <f>capacity_zonal!H211</f>
        <v>10180</v>
      </c>
      <c r="J211" s="63">
        <f>capacity_zonal!I211</f>
        <v>0</v>
      </c>
      <c r="K211" s="1"/>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capacity_zonal_clean_low!B212</f>
        <v>capacity</v>
      </c>
      <c r="D212" s="63" t="str">
        <f>capacity_zonal_clean_low!D212</f>
        <v>capacity_types</v>
      </c>
      <c r="E212" s="63" t="str">
        <f>capacity_zonal!E212</f>
        <v>EMAAC</v>
      </c>
      <c r="F212" s="63">
        <f>capacity_zonal!F212</f>
        <v>2026</v>
      </c>
      <c r="H212" s="63">
        <f>capacity_zonal!G212</f>
        <v>32204</v>
      </c>
      <c r="I212" s="63">
        <f>capacity_zonal!H212</f>
        <v>10180</v>
      </c>
      <c r="J212" s="63">
        <f>capacity_zonal!I212</f>
        <v>0</v>
      </c>
      <c r="K212" s="1"/>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capacity_zonal_clean_low!B213</f>
        <v>capacity</v>
      </c>
      <c r="D213" s="63" t="str">
        <f>capacity_zonal_clean_low!D213</f>
        <v>capacity_types</v>
      </c>
      <c r="E213" s="63" t="str">
        <f>capacity_zonal!E213</f>
        <v>EMAAC</v>
      </c>
      <c r="F213" s="63">
        <f>capacity_zonal!F213</f>
        <v>2027</v>
      </c>
      <c r="H213" s="63">
        <f>capacity_zonal!G213</f>
        <v>32280</v>
      </c>
      <c r="I213" s="63">
        <f>capacity_zonal!H213</f>
        <v>10180</v>
      </c>
      <c r="J213" s="63">
        <f>capacity_zonal!I213</f>
        <v>0</v>
      </c>
      <c r="K213" s="1"/>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capacity_zonal_clean_low!B214</f>
        <v>capacity</v>
      </c>
      <c r="D214" s="63" t="str">
        <f>capacity_zonal_clean_low!D214</f>
        <v>capacity_types</v>
      </c>
      <c r="E214" s="63" t="str">
        <f>capacity_zonal!E214</f>
        <v>EMAAC</v>
      </c>
      <c r="F214" s="63">
        <f>capacity_zonal!F214</f>
        <v>2028</v>
      </c>
      <c r="H214" s="63">
        <f>capacity_zonal!G214</f>
        <v>32415</v>
      </c>
      <c r="I214" s="63">
        <f>capacity_zonal!H214</f>
        <v>10180</v>
      </c>
      <c r="J214" s="63">
        <f>capacity_zonal!I214</f>
        <v>0</v>
      </c>
      <c r="K214" s="1"/>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capacity_zonal_clean_low!B215</f>
        <v>capacity</v>
      </c>
      <c r="D215" s="63" t="str">
        <f>capacity_zonal_clean_low!D215</f>
        <v>capacity_types</v>
      </c>
      <c r="E215" s="63" t="str">
        <f>capacity_zonal!E215</f>
        <v>EMAAC</v>
      </c>
      <c r="F215" s="63">
        <f>capacity_zonal!F215</f>
        <v>2029</v>
      </c>
      <c r="H215" s="63">
        <f>capacity_zonal!G215</f>
        <v>32625</v>
      </c>
      <c r="I215" s="63">
        <f>capacity_zonal!H215</f>
        <v>10180</v>
      </c>
      <c r="J215" s="63">
        <f>capacity_zonal!I215</f>
        <v>0</v>
      </c>
      <c r="K215" s="1"/>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capacity_zonal_clean_low!B216</f>
        <v>capacity</v>
      </c>
      <c r="D216" s="63" t="str">
        <f>capacity_zonal_clean_low!D216</f>
        <v>capacity_types</v>
      </c>
      <c r="E216" s="63" t="str">
        <f>capacity_zonal!E216</f>
        <v>EMAAC</v>
      </c>
      <c r="F216" s="63">
        <f>capacity_zonal!F216</f>
        <v>2030</v>
      </c>
      <c r="H216" s="63">
        <f>capacity_zonal!G216</f>
        <v>32817</v>
      </c>
      <c r="I216" s="63">
        <f>capacity_zonal!H216</f>
        <v>10180</v>
      </c>
      <c r="J216" s="63">
        <f>capacity_zonal!I216</f>
        <v>0</v>
      </c>
      <c r="K216" s="1"/>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capacity_zonal_clean_low!B217</f>
        <v>capacity</v>
      </c>
      <c r="D217" s="63" t="str">
        <f>capacity_zonal_clean_low!D217</f>
        <v>capacity_types</v>
      </c>
      <c r="E217" s="63" t="str">
        <f>capacity_zonal!E217</f>
        <v>EMAAC</v>
      </c>
      <c r="F217" s="63">
        <f>capacity_zonal!F217</f>
        <v>2031</v>
      </c>
      <c r="H217" s="63">
        <f>capacity_zonal!G217</f>
        <v>33003</v>
      </c>
      <c r="I217" s="63">
        <f>capacity_zonal!H217</f>
        <v>10180</v>
      </c>
      <c r="J217" s="63">
        <f>capacity_zonal!I217</f>
        <v>0</v>
      </c>
      <c r="K217" s="1"/>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capacity_zonal_clean_low!B218</f>
        <v>capacity</v>
      </c>
      <c r="D218" s="63" t="str">
        <f>capacity_zonal_clean_low!D218</f>
        <v>capacity_types</v>
      </c>
      <c r="E218" s="63" t="str">
        <f>capacity_zonal!E218</f>
        <v>WMAAC</v>
      </c>
      <c r="F218" s="63">
        <f>capacity_zonal!F218</f>
        <v>2023</v>
      </c>
      <c r="H218" s="63">
        <f>capacity_zonal!G218</f>
        <v>13093</v>
      </c>
      <c r="I218" s="63">
        <f>capacity_zonal!H218</f>
        <v>18570</v>
      </c>
      <c r="J218" s="63">
        <f>capacity_zonal!I218</f>
        <v>0</v>
      </c>
      <c r="K218" s="1"/>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capacity_zonal_clean_low!B219</f>
        <v>capacity</v>
      </c>
      <c r="D219" s="63" t="str">
        <f>capacity_zonal_clean_low!D219</f>
        <v>capacity_types</v>
      </c>
      <c r="E219" s="63" t="str">
        <f>capacity_zonal!E219</f>
        <v>WMAAC</v>
      </c>
      <c r="F219" s="63">
        <f>capacity_zonal!F219</f>
        <v>2024</v>
      </c>
      <c r="H219" s="63">
        <f>capacity_zonal!G219</f>
        <v>13121</v>
      </c>
      <c r="I219" s="63">
        <f>capacity_zonal!H219</f>
        <v>18570</v>
      </c>
      <c r="J219" s="63">
        <f>capacity_zonal!I219</f>
        <v>0</v>
      </c>
      <c r="K219" s="1"/>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capacity_zonal_clean_low!B220</f>
        <v>capacity</v>
      </c>
      <c r="D220" s="63" t="str">
        <f>capacity_zonal_clean_low!D220</f>
        <v>capacity_types</v>
      </c>
      <c r="E220" s="63" t="str">
        <f>capacity_zonal!E220</f>
        <v>WMAAC</v>
      </c>
      <c r="F220" s="63">
        <f>capacity_zonal!F220</f>
        <v>2025</v>
      </c>
      <c r="H220" s="63">
        <f>capacity_zonal!G220</f>
        <v>13177</v>
      </c>
      <c r="I220" s="63">
        <f>capacity_zonal!H220</f>
        <v>18570</v>
      </c>
      <c r="J220" s="63">
        <f>capacity_zonal!I220</f>
        <v>0</v>
      </c>
      <c r="K220" s="1"/>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capacity_zonal_clean_low!B221</f>
        <v>capacity</v>
      </c>
      <c r="D221" s="63" t="str">
        <f>capacity_zonal_clean_low!D221</f>
        <v>capacity_types</v>
      </c>
      <c r="E221" s="63" t="str">
        <f>capacity_zonal!E221</f>
        <v>WMAAC</v>
      </c>
      <c r="F221" s="63">
        <f>capacity_zonal!F221</f>
        <v>2026</v>
      </c>
      <c r="H221" s="63">
        <f>capacity_zonal!G221</f>
        <v>13212</v>
      </c>
      <c r="I221" s="63">
        <f>capacity_zonal!H221</f>
        <v>18570</v>
      </c>
      <c r="J221" s="63">
        <f>capacity_zonal!I221</f>
        <v>0</v>
      </c>
      <c r="K221" s="1"/>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capacity_zonal_clean_low!B222</f>
        <v>capacity</v>
      </c>
      <c r="D222" s="63" t="str">
        <f>capacity_zonal_clean_low!D222</f>
        <v>capacity_types</v>
      </c>
      <c r="E222" s="63" t="str">
        <f>capacity_zonal!E222</f>
        <v>WMAAC</v>
      </c>
      <c r="F222" s="63">
        <f>capacity_zonal!F222</f>
        <v>2027</v>
      </c>
      <c r="H222" s="63">
        <f>capacity_zonal!G222</f>
        <v>13258</v>
      </c>
      <c r="I222" s="63">
        <f>capacity_zonal!H222</f>
        <v>18570</v>
      </c>
      <c r="J222" s="63">
        <f>capacity_zonal!I222</f>
        <v>0</v>
      </c>
      <c r="K222" s="1"/>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capacity_zonal_clean_low!B223</f>
        <v>capacity</v>
      </c>
      <c r="D223" s="63" t="str">
        <f>capacity_zonal_clean_low!D223</f>
        <v>capacity_types</v>
      </c>
      <c r="E223" s="63" t="str">
        <f>capacity_zonal!E223</f>
        <v>WMAAC</v>
      </c>
      <c r="F223" s="63">
        <f>capacity_zonal!F223</f>
        <v>2028</v>
      </c>
      <c r="H223" s="63">
        <f>capacity_zonal!G223</f>
        <v>13290</v>
      </c>
      <c r="I223" s="63">
        <f>capacity_zonal!H223</f>
        <v>18570</v>
      </c>
      <c r="J223" s="63">
        <f>capacity_zonal!I223</f>
        <v>0</v>
      </c>
      <c r="K223" s="1"/>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capacity_zonal_clean_low!B224</f>
        <v>capacity</v>
      </c>
      <c r="D224" s="63" t="str">
        <f>capacity_zonal_clean_low!D224</f>
        <v>capacity_types</v>
      </c>
      <c r="E224" s="63" t="str">
        <f>capacity_zonal!E224</f>
        <v>WMAAC</v>
      </c>
      <c r="F224" s="63">
        <f>capacity_zonal!F224</f>
        <v>2029</v>
      </c>
      <c r="H224" s="63">
        <f>capacity_zonal!G224</f>
        <v>13337</v>
      </c>
      <c r="I224" s="63">
        <f>capacity_zonal!H224</f>
        <v>18570</v>
      </c>
      <c r="J224" s="63">
        <f>capacity_zonal!I224</f>
        <v>0</v>
      </c>
      <c r="K224" s="1"/>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capacity_zonal_clean_low!B225</f>
        <v>capacity</v>
      </c>
      <c r="D225" s="63" t="str">
        <f>capacity_zonal_clean_low!D225</f>
        <v>capacity_types</v>
      </c>
      <c r="E225" s="63" t="str">
        <f>capacity_zonal!E225</f>
        <v>WMAAC</v>
      </c>
      <c r="F225" s="63">
        <f>capacity_zonal!F225</f>
        <v>2030</v>
      </c>
      <c r="H225" s="63">
        <f>capacity_zonal!G225</f>
        <v>13421</v>
      </c>
      <c r="I225" s="63">
        <f>capacity_zonal!H225</f>
        <v>18570</v>
      </c>
      <c r="J225" s="63">
        <f>capacity_zonal!I225</f>
        <v>0</v>
      </c>
      <c r="K225" s="1"/>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capacity_zonal_clean_low!B226</f>
        <v>capacity</v>
      </c>
      <c r="D226" s="63" t="str">
        <f>capacity_zonal_clean_low!D226</f>
        <v>capacity_types</v>
      </c>
      <c r="E226" s="63" t="str">
        <f>capacity_zonal!E226</f>
        <v>WMAAC</v>
      </c>
      <c r="F226" s="63">
        <f>capacity_zonal!F226</f>
        <v>2031</v>
      </c>
      <c r="H226" s="63">
        <f>capacity_zonal!G226</f>
        <v>13528</v>
      </c>
      <c r="I226" s="63">
        <f>capacity_zonal!H226</f>
        <v>18570</v>
      </c>
      <c r="J226" s="63">
        <f>capacity_zonal!I226</f>
        <v>0</v>
      </c>
      <c r="K226" s="1"/>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capacity_zonal_clean_low!B227</f>
        <v>capacity</v>
      </c>
      <c r="D227" s="63" t="str">
        <f>capacity_zonal_clean_low!D227</f>
        <v>capacity_types</v>
      </c>
      <c r="E227" s="63" t="str">
        <f>capacity_zonal!E227</f>
        <v>SWMAAC</v>
      </c>
      <c r="F227" s="63">
        <f>capacity_zonal!F227</f>
        <v>2023</v>
      </c>
      <c r="H227" s="63">
        <f>capacity_zonal!G227</f>
        <v>12776</v>
      </c>
      <c r="I227" s="63">
        <f>capacity_zonal!H227</f>
        <v>12262</v>
      </c>
      <c r="J227" s="63">
        <f>capacity_zonal!I227</f>
        <v>0</v>
      </c>
      <c r="K227" s="1"/>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capacity_zonal_clean_low!B228</f>
        <v>capacity</v>
      </c>
      <c r="D228" s="63" t="str">
        <f>capacity_zonal_clean_low!D228</f>
        <v>capacity_types</v>
      </c>
      <c r="E228" s="63" t="str">
        <f>capacity_zonal!E228</f>
        <v>SWMAAC</v>
      </c>
      <c r="F228" s="63">
        <f>capacity_zonal!F228</f>
        <v>2024</v>
      </c>
      <c r="H228" s="63">
        <f>capacity_zonal!G228</f>
        <v>12820</v>
      </c>
      <c r="I228" s="63">
        <f>capacity_zonal!H228</f>
        <v>12262</v>
      </c>
      <c r="J228" s="63">
        <f>capacity_zonal!I228</f>
        <v>0</v>
      </c>
      <c r="K228" s="1"/>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capacity_zonal_clean_low!B229</f>
        <v>capacity</v>
      </c>
      <c r="D229" s="63" t="str">
        <f>capacity_zonal_clean_low!D229</f>
        <v>capacity_types</v>
      </c>
      <c r="E229" s="63" t="str">
        <f>capacity_zonal!E229</f>
        <v>SWMAAC</v>
      </c>
      <c r="F229" s="63">
        <f>capacity_zonal!F229</f>
        <v>2025</v>
      </c>
      <c r="H229" s="63">
        <f>capacity_zonal!G229</f>
        <v>12858</v>
      </c>
      <c r="I229" s="63">
        <f>capacity_zonal!H229</f>
        <v>12262</v>
      </c>
      <c r="J229" s="63">
        <f>capacity_zonal!I229</f>
        <v>0</v>
      </c>
      <c r="K229" s="1"/>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capacity_zonal_clean_low!B230</f>
        <v>capacity</v>
      </c>
      <c r="D230" s="63" t="str">
        <f>capacity_zonal_clean_low!D230</f>
        <v>capacity_types</v>
      </c>
      <c r="E230" s="63" t="str">
        <f>capacity_zonal!E230</f>
        <v>SWMAAC</v>
      </c>
      <c r="F230" s="63">
        <f>capacity_zonal!F230</f>
        <v>2026</v>
      </c>
      <c r="H230" s="63">
        <f>capacity_zonal!G230</f>
        <v>12851</v>
      </c>
      <c r="I230" s="63">
        <f>capacity_zonal!H230</f>
        <v>12262</v>
      </c>
      <c r="J230" s="63">
        <f>capacity_zonal!I230</f>
        <v>0</v>
      </c>
      <c r="K230" s="1"/>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capacity_zonal_clean_low!B231</f>
        <v>capacity</v>
      </c>
      <c r="D231" s="63" t="str">
        <f>capacity_zonal_clean_low!D231</f>
        <v>capacity_types</v>
      </c>
      <c r="E231" s="63" t="str">
        <f>capacity_zonal!E231</f>
        <v>SWMAAC</v>
      </c>
      <c r="F231" s="63">
        <f>capacity_zonal!F231</f>
        <v>2027</v>
      </c>
      <c r="H231" s="63">
        <f>capacity_zonal!G231</f>
        <v>12865</v>
      </c>
      <c r="I231" s="63">
        <f>capacity_zonal!H231</f>
        <v>12262</v>
      </c>
      <c r="J231" s="63">
        <f>capacity_zonal!I231</f>
        <v>0</v>
      </c>
      <c r="K231" s="1"/>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capacity_zonal_clean_low!B232</f>
        <v>capacity</v>
      </c>
      <c r="D232" s="63" t="str">
        <f>capacity_zonal_clean_low!D232</f>
        <v>capacity_types</v>
      </c>
      <c r="E232" s="63" t="str">
        <f>capacity_zonal!E232</f>
        <v>SWMAAC</v>
      </c>
      <c r="F232" s="63">
        <f>capacity_zonal!F232</f>
        <v>2028</v>
      </c>
      <c r="H232" s="63">
        <f>capacity_zonal!G232</f>
        <v>12904</v>
      </c>
      <c r="I232" s="63">
        <f>capacity_zonal!H232</f>
        <v>12262</v>
      </c>
      <c r="J232" s="63">
        <f>capacity_zonal!I232</f>
        <v>0</v>
      </c>
      <c r="K232" s="1"/>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capacity_zonal_clean_low!B233</f>
        <v>capacity</v>
      </c>
      <c r="D233" s="63" t="str">
        <f>capacity_zonal_clean_low!D233</f>
        <v>capacity_types</v>
      </c>
      <c r="E233" s="63" t="str">
        <f>capacity_zonal!E233</f>
        <v>SWMAAC</v>
      </c>
      <c r="F233" s="63">
        <f>capacity_zonal!F233</f>
        <v>2029</v>
      </c>
      <c r="H233" s="63">
        <f>capacity_zonal!G233</f>
        <v>12951</v>
      </c>
      <c r="I233" s="63">
        <f>capacity_zonal!H233</f>
        <v>12262</v>
      </c>
      <c r="J233" s="63">
        <f>capacity_zonal!I233</f>
        <v>0</v>
      </c>
      <c r="K233" s="1"/>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capacity_zonal_clean_low!B234</f>
        <v>capacity</v>
      </c>
      <c r="D234" s="63" t="str">
        <f>capacity_zonal_clean_low!D234</f>
        <v>capacity_types</v>
      </c>
      <c r="E234" s="63" t="str">
        <f>capacity_zonal!E234</f>
        <v>SWMAAC</v>
      </c>
      <c r="F234" s="63">
        <f>capacity_zonal!F234</f>
        <v>2030</v>
      </c>
      <c r="H234" s="63">
        <f>capacity_zonal!G234</f>
        <v>12970</v>
      </c>
      <c r="I234" s="63">
        <f>capacity_zonal!H234</f>
        <v>12262</v>
      </c>
      <c r="J234" s="63">
        <f>capacity_zonal!I234</f>
        <v>0</v>
      </c>
      <c r="K234" s="1"/>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capacity_zonal_clean_low!B235</f>
        <v>capacity</v>
      </c>
      <c r="D235" s="63" t="str">
        <f>capacity_zonal_clean_low!D235</f>
        <v>capacity_types</v>
      </c>
      <c r="E235" s="63" t="str">
        <f>capacity_zonal!E235</f>
        <v>SWMAAC</v>
      </c>
      <c r="F235" s="63">
        <f>capacity_zonal!F235</f>
        <v>2031</v>
      </c>
      <c r="H235" s="63">
        <f>capacity_zonal!G235</f>
        <v>13032</v>
      </c>
      <c r="I235" s="63">
        <f>capacity_zonal!H235</f>
        <v>12262</v>
      </c>
      <c r="J235" s="63">
        <f>capacity_zonal!I235</f>
        <v>0</v>
      </c>
      <c r="K235" s="1"/>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capacity_zonal_clean_low!B236</f>
        <v>capacity</v>
      </c>
      <c r="D236" s="63" t="str">
        <f>capacity_zonal_clean_low!D236</f>
        <v>capacity_types</v>
      </c>
      <c r="E236" s="63" t="str">
        <f>capacity_zonal!E236</f>
        <v>WEST</v>
      </c>
      <c r="F236" s="63">
        <f>capacity_zonal!F236</f>
        <v>2023</v>
      </c>
      <c r="H236" s="63">
        <f>capacity_zonal!G236</f>
        <v>78333</v>
      </c>
      <c r="I236" s="63">
        <f>capacity_zonal!H236</f>
        <v>15090</v>
      </c>
      <c r="J236" s="63">
        <f>capacity_zonal!I236</f>
        <v>0</v>
      </c>
      <c r="K236" s="1"/>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capacity_zonal_clean_low!B237</f>
        <v>capacity</v>
      </c>
      <c r="D237" s="63" t="str">
        <f>capacity_zonal_clean_low!D237</f>
        <v>capacity_types</v>
      </c>
      <c r="E237" s="63" t="str">
        <f>capacity_zonal!E237</f>
        <v>WEST</v>
      </c>
      <c r="F237" s="63">
        <f>capacity_zonal!F237</f>
        <v>2024</v>
      </c>
      <c r="H237" s="63">
        <f>capacity_zonal!G237</f>
        <v>78723</v>
      </c>
      <c r="I237" s="63">
        <f>capacity_zonal!H237</f>
        <v>15090</v>
      </c>
      <c r="J237" s="63">
        <f>capacity_zonal!I237</f>
        <v>0</v>
      </c>
      <c r="K237" s="1"/>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capacity_zonal_clean_low!B238</f>
        <v>capacity</v>
      </c>
      <c r="D238" s="63" t="str">
        <f>capacity_zonal_clean_low!D238</f>
        <v>capacity_types</v>
      </c>
      <c r="E238" s="63" t="str">
        <f>capacity_zonal!E238</f>
        <v>WEST</v>
      </c>
      <c r="F238" s="63">
        <f>capacity_zonal!F238</f>
        <v>2025</v>
      </c>
      <c r="H238" s="63">
        <f>capacity_zonal!G238</f>
        <v>78879</v>
      </c>
      <c r="I238" s="63">
        <f>capacity_zonal!H238</f>
        <v>15090</v>
      </c>
      <c r="J238" s="63">
        <f>capacity_zonal!I238</f>
        <v>0</v>
      </c>
      <c r="K238" s="1"/>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capacity_zonal_clean_low!B239</f>
        <v>capacity</v>
      </c>
      <c r="D239" s="63" t="str">
        <f>capacity_zonal_clean_low!D239</f>
        <v>capacity_types</v>
      </c>
      <c r="E239" s="63" t="str">
        <f>capacity_zonal!E239</f>
        <v>WEST</v>
      </c>
      <c r="F239" s="63">
        <f>capacity_zonal!F239</f>
        <v>2026</v>
      </c>
      <c r="H239" s="63">
        <f>capacity_zonal!G239</f>
        <v>79028</v>
      </c>
      <c r="I239" s="63">
        <f>capacity_zonal!H239</f>
        <v>15090</v>
      </c>
      <c r="J239" s="63">
        <f>capacity_zonal!I239</f>
        <v>0</v>
      </c>
      <c r="K239" s="1"/>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capacity_zonal_clean_low!B240</f>
        <v>capacity</v>
      </c>
      <c r="D240" s="63" t="str">
        <f>capacity_zonal_clean_low!D240</f>
        <v>capacity_types</v>
      </c>
      <c r="E240" s="63" t="str">
        <f>capacity_zonal!E240</f>
        <v>WEST</v>
      </c>
      <c r="F240" s="63">
        <f>capacity_zonal!F240</f>
        <v>2027</v>
      </c>
      <c r="H240" s="63">
        <f>capacity_zonal!G240</f>
        <v>79135</v>
      </c>
      <c r="I240" s="63">
        <f>capacity_zonal!H240</f>
        <v>15090</v>
      </c>
      <c r="J240" s="63">
        <f>capacity_zonal!I240</f>
        <v>0</v>
      </c>
      <c r="K240" s="1"/>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capacity_zonal_clean_low!B241</f>
        <v>capacity</v>
      </c>
      <c r="D241" s="63" t="str">
        <f>capacity_zonal_clean_low!D241</f>
        <v>capacity_types</v>
      </c>
      <c r="E241" s="63" t="str">
        <f>capacity_zonal!E241</f>
        <v>WEST</v>
      </c>
      <c r="F241" s="63">
        <f>capacity_zonal!F241</f>
        <v>2028</v>
      </c>
      <c r="H241" s="63">
        <f>capacity_zonal!G241</f>
        <v>79265</v>
      </c>
      <c r="I241" s="63">
        <f>capacity_zonal!H241</f>
        <v>15090</v>
      </c>
      <c r="J241" s="63">
        <f>capacity_zonal!I241</f>
        <v>0</v>
      </c>
      <c r="K241" s="1"/>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capacity_zonal_clean_low!B242</f>
        <v>capacity</v>
      </c>
      <c r="D242" s="63" t="str">
        <f>capacity_zonal_clean_low!D242</f>
        <v>capacity_types</v>
      </c>
      <c r="E242" s="63" t="str">
        <f>capacity_zonal!E242</f>
        <v>WEST</v>
      </c>
      <c r="F242" s="63">
        <f>capacity_zonal!F242</f>
        <v>2029</v>
      </c>
      <c r="H242" s="63">
        <f>capacity_zonal!G242</f>
        <v>79506</v>
      </c>
      <c r="I242" s="63">
        <f>capacity_zonal!H242</f>
        <v>15090</v>
      </c>
      <c r="J242" s="63">
        <f>capacity_zonal!I242</f>
        <v>0</v>
      </c>
      <c r="K242" s="1"/>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capacity_zonal_clean_low!B243</f>
        <v>capacity</v>
      </c>
      <c r="D243" s="63" t="str">
        <f>capacity_zonal_clean_low!D243</f>
        <v>capacity_types</v>
      </c>
      <c r="E243" s="63" t="str">
        <f>capacity_zonal!E243</f>
        <v>WEST</v>
      </c>
      <c r="F243" s="63">
        <f>capacity_zonal!F243</f>
        <v>2030</v>
      </c>
      <c r="H243" s="63">
        <f>capacity_zonal!G243</f>
        <v>79793</v>
      </c>
      <c r="I243" s="63">
        <f>capacity_zonal!H243</f>
        <v>15090</v>
      </c>
      <c r="J243" s="63">
        <f>capacity_zonal!I243</f>
        <v>0</v>
      </c>
      <c r="K243" s="1"/>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capacity_zonal_clean_low!B244</f>
        <v>capacity</v>
      </c>
      <c r="D244" s="63" t="str">
        <f>capacity_zonal_clean_low!D244</f>
        <v>capacity_types</v>
      </c>
      <c r="E244" s="63" t="str">
        <f>capacity_zonal!E244</f>
        <v>WEST</v>
      </c>
      <c r="F244" s="63">
        <f>capacity_zonal!F244</f>
        <v>2031</v>
      </c>
      <c r="H244" s="63">
        <f>capacity_zonal!G244</f>
        <v>79960</v>
      </c>
      <c r="I244" s="63">
        <f>capacity_zonal!H244</f>
        <v>15090</v>
      </c>
      <c r="J244" s="63">
        <f>capacity_zonal!I244</f>
        <v>0</v>
      </c>
      <c r="K244" s="1"/>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s="63" t="str">
        <f>E245&amp;"-"&amp;D245</f>
        <v>RTO-clean_capacity_types</v>
      </c>
      <c r="B245" s="63" t="str">
        <f>capacity_zonal_clean_low!B245</f>
        <v>clean_capacity</v>
      </c>
      <c r="D245" s="63" t="str">
        <f>capacity_zonal_clean_low!D245</f>
        <v>clean_capacity_types</v>
      </c>
      <c r="E245" s="63" t="str">
        <f>E2</f>
        <v>RTO</v>
      </c>
      <c r="F245" s="63">
        <f>F2</f>
        <v>2023</v>
      </c>
      <c r="G245" s="7">
        <v>0.5</v>
      </c>
      <c r="H245" s="2">
        <f>IFERROR((1-G245)*VLOOKUP(E245&amp;F245,RPS_to_clean_capacity!$AZ$2:$BF$218,7,FALSE)+G245*VLOOKUP(E245&amp;F245,RPS_to_clean_capacity!$AC$2:$AI$218,7,FALSE),0)</f>
        <v>62719.79898364671</v>
      </c>
      <c r="I245" s="63">
        <f>I2</f>
        <v>0</v>
      </c>
      <c r="J245" s="63">
        <v>0</v>
      </c>
      <c r="N245" s="63">
        <f>N2</f>
        <v>9.01E-2</v>
      </c>
      <c r="O245" s="63">
        <v>0</v>
      </c>
      <c r="P245" s="63" t="s">
        <v>12</v>
      </c>
      <c r="R245" s="63">
        <f>R2</f>
        <v>0</v>
      </c>
      <c r="T245" s="63">
        <f>IF(COUNTIF($Q$245:$Q$487,A245)=0,1,0)</f>
        <v>0</v>
      </c>
    </row>
    <row r="246" spans="1:20" x14ac:dyDescent="0.2">
      <c r="A246" s="63" t="str">
        <f t="shared" ref="A246:A309" si="0">E246&amp;"-"&amp;D246</f>
        <v>RTO-clean_capacity_types</v>
      </c>
      <c r="B246" s="63" t="str">
        <f>capacity_zonal_clean_low!B246</f>
        <v>clean_capacity</v>
      </c>
      <c r="D246" s="63" t="str">
        <f>capacity_zonal_clean_low!D246</f>
        <v>clean_capacity_types</v>
      </c>
      <c r="E246" s="63" t="str">
        <f t="shared" ref="E246:F261" si="1">E3</f>
        <v>RTO</v>
      </c>
      <c r="F246" s="63">
        <f t="shared" si="1"/>
        <v>2024</v>
      </c>
      <c r="G246" s="7">
        <v>0.5</v>
      </c>
      <c r="H246" s="2">
        <f>IFERROR((1-G246)*VLOOKUP(E246&amp;F246,RPS_to_clean_capacity!$AZ$2:$BF$218,7,FALSE)+G246*VLOOKUP(E246&amp;F246,RPS_to_clean_capacity!$AC$2:$AI$218,7,FALSE),0)</f>
        <v>65298.009781216912</v>
      </c>
      <c r="I246" s="63">
        <f t="shared" ref="I246:I309" si="2">I3</f>
        <v>0</v>
      </c>
      <c r="J246" s="63">
        <v>0</v>
      </c>
      <c r="N246" s="63">
        <f t="shared" ref="N246:N309" si="3">N3</f>
        <v>9.01E-2</v>
      </c>
      <c r="O246" s="63">
        <v>0</v>
      </c>
      <c r="P246" s="63" t="s">
        <v>12</v>
      </c>
      <c r="R246" s="63">
        <f t="shared" ref="R246:R309" si="4">R3</f>
        <v>0</v>
      </c>
      <c r="T246" s="63">
        <f t="shared" ref="T246:T309" si="5">IF(COUNTIF($Q$245:$Q$487,A246)=0,1,0)</f>
        <v>0</v>
      </c>
    </row>
    <row r="247" spans="1:20" x14ac:dyDescent="0.2">
      <c r="A247" s="63" t="str">
        <f t="shared" si="0"/>
        <v>RTO-clean_capacity_types</v>
      </c>
      <c r="B247" s="63" t="str">
        <f>capacity_zonal_clean_low!B247</f>
        <v>clean_capacity</v>
      </c>
      <c r="D247" s="63" t="str">
        <f>capacity_zonal_clean_low!D247</f>
        <v>clean_capacity_types</v>
      </c>
      <c r="E247" s="63" t="str">
        <f t="shared" si="1"/>
        <v>RTO</v>
      </c>
      <c r="F247" s="63">
        <f t="shared" si="1"/>
        <v>2025</v>
      </c>
      <c r="G247" s="7">
        <v>0.5</v>
      </c>
      <c r="H247" s="2">
        <f>IFERROR((1-G247)*VLOOKUP(E247&amp;F247,RPS_to_clean_capacity!$AZ$2:$BF$218,7,FALSE)+G247*VLOOKUP(E247&amp;F247,RPS_to_clean_capacity!$AC$2:$AI$218,7,FALSE),0)</f>
        <v>68486.173858423223</v>
      </c>
      <c r="I247" s="63">
        <f t="shared" si="2"/>
        <v>0</v>
      </c>
      <c r="J247" s="63">
        <v>0</v>
      </c>
      <c r="N247" s="63">
        <f t="shared" si="3"/>
        <v>9.01E-2</v>
      </c>
      <c r="O247" s="63">
        <v>0</v>
      </c>
      <c r="P247" s="63" t="s">
        <v>12</v>
      </c>
      <c r="R247" s="63">
        <f t="shared" si="4"/>
        <v>0</v>
      </c>
      <c r="T247" s="63">
        <f t="shared" si="5"/>
        <v>0</v>
      </c>
    </row>
    <row r="248" spans="1:20" x14ac:dyDescent="0.2">
      <c r="A248" s="63" t="str">
        <f t="shared" si="0"/>
        <v>RTO-clean_capacity_types</v>
      </c>
      <c r="B248" s="63" t="str">
        <f>capacity_zonal_clean_low!B248</f>
        <v>clean_capacity</v>
      </c>
      <c r="D248" s="63" t="str">
        <f>capacity_zonal_clean_low!D248</f>
        <v>clean_capacity_types</v>
      </c>
      <c r="E248" s="63" t="str">
        <f t="shared" si="1"/>
        <v>RTO</v>
      </c>
      <c r="F248" s="63">
        <f t="shared" si="1"/>
        <v>2026</v>
      </c>
      <c r="G248" s="7">
        <v>0.5</v>
      </c>
      <c r="H248" s="2">
        <f>IFERROR((1-G248)*VLOOKUP(E248&amp;F248,RPS_to_clean_capacity!$AZ$2:$BF$218,7,FALSE)+G248*VLOOKUP(E248&amp;F248,RPS_to_clean_capacity!$AC$2:$AI$218,7,FALSE),0)</f>
        <v>70673.063844598917</v>
      </c>
      <c r="I248" s="63">
        <f t="shared" si="2"/>
        <v>0</v>
      </c>
      <c r="J248" s="63">
        <v>0</v>
      </c>
      <c r="N248" s="63">
        <f t="shared" si="3"/>
        <v>9.01E-2</v>
      </c>
      <c r="O248" s="63">
        <v>0</v>
      </c>
      <c r="P248" s="63" t="s">
        <v>12</v>
      </c>
      <c r="R248" s="63">
        <f t="shared" si="4"/>
        <v>0</v>
      </c>
      <c r="T248" s="63">
        <f t="shared" si="5"/>
        <v>0</v>
      </c>
    </row>
    <row r="249" spans="1:20" x14ac:dyDescent="0.2">
      <c r="A249" s="63" t="str">
        <f t="shared" si="0"/>
        <v>RTO-clean_capacity_types</v>
      </c>
      <c r="B249" s="63" t="str">
        <f>capacity_zonal_clean_low!B249</f>
        <v>clean_capacity</v>
      </c>
      <c r="D249" s="63" t="str">
        <f>capacity_zonal_clean_low!D249</f>
        <v>clean_capacity_types</v>
      </c>
      <c r="E249" s="63" t="str">
        <f t="shared" si="1"/>
        <v>RTO</v>
      </c>
      <c r="F249" s="63">
        <f t="shared" si="1"/>
        <v>2027</v>
      </c>
      <c r="G249" s="7">
        <v>0.5</v>
      </c>
      <c r="H249" s="2">
        <f>IFERROR((1-G249)*VLOOKUP(E249&amp;F249,RPS_to_clean_capacity!$AZ$2:$BF$218,7,FALSE)+G249*VLOOKUP(E249&amp;F249,RPS_to_clean_capacity!$AC$2:$AI$218,7,FALSE),0)</f>
        <v>71407.710385365732</v>
      </c>
      <c r="I249" s="63">
        <f t="shared" si="2"/>
        <v>0</v>
      </c>
      <c r="J249" s="63">
        <v>0</v>
      </c>
      <c r="N249" s="63">
        <f t="shared" si="3"/>
        <v>9.01E-2</v>
      </c>
      <c r="O249" s="63">
        <v>0</v>
      </c>
      <c r="P249" s="63" t="s">
        <v>12</v>
      </c>
      <c r="R249" s="63">
        <f t="shared" si="4"/>
        <v>0</v>
      </c>
      <c r="T249" s="63">
        <f t="shared" si="5"/>
        <v>0</v>
      </c>
    </row>
    <row r="250" spans="1:20" x14ac:dyDescent="0.2">
      <c r="A250" s="63" t="str">
        <f t="shared" si="0"/>
        <v>RTO-clean_capacity_types</v>
      </c>
      <c r="B250" s="63" t="str">
        <f>capacity_zonal_clean_low!B250</f>
        <v>clean_capacity</v>
      </c>
      <c r="D250" s="63" t="str">
        <f>capacity_zonal_clean_low!D250</f>
        <v>clean_capacity_types</v>
      </c>
      <c r="E250" s="63" t="str">
        <f t="shared" si="1"/>
        <v>RTO</v>
      </c>
      <c r="F250" s="63">
        <f t="shared" si="1"/>
        <v>2028</v>
      </c>
      <c r="G250" s="7">
        <v>0.5</v>
      </c>
      <c r="H250" s="2">
        <f>IFERROR((1-G250)*VLOOKUP(E250&amp;F250,RPS_to_clean_capacity!$AZ$2:$BF$218,7,FALSE)+G250*VLOOKUP(E250&amp;F250,RPS_to_clean_capacity!$AC$2:$AI$218,7,FALSE),0)</f>
        <v>73062.709953483238</v>
      </c>
      <c r="I250" s="63">
        <f t="shared" si="2"/>
        <v>0</v>
      </c>
      <c r="J250" s="63">
        <v>0</v>
      </c>
      <c r="N250" s="63">
        <f t="shared" si="3"/>
        <v>9.01E-2</v>
      </c>
      <c r="O250" s="63">
        <v>0</v>
      </c>
      <c r="P250" s="63" t="s">
        <v>12</v>
      </c>
      <c r="R250" s="63">
        <f t="shared" si="4"/>
        <v>0</v>
      </c>
      <c r="T250" s="63">
        <f t="shared" si="5"/>
        <v>0</v>
      </c>
    </row>
    <row r="251" spans="1:20" x14ac:dyDescent="0.2">
      <c r="A251" s="63" t="str">
        <f t="shared" si="0"/>
        <v>RTO-clean_capacity_types</v>
      </c>
      <c r="B251" s="63" t="str">
        <f>capacity_zonal_clean_low!B251</f>
        <v>clean_capacity</v>
      </c>
      <c r="D251" s="63" t="str">
        <f>capacity_zonal_clean_low!D251</f>
        <v>clean_capacity_types</v>
      </c>
      <c r="E251" s="63" t="str">
        <f t="shared" si="1"/>
        <v>RTO</v>
      </c>
      <c r="F251" s="63">
        <f t="shared" si="1"/>
        <v>2029</v>
      </c>
      <c r="G251" s="7">
        <v>0.5</v>
      </c>
      <c r="H251" s="2">
        <f>IFERROR((1-G251)*VLOOKUP(E251&amp;F251,RPS_to_clean_capacity!$AZ$2:$BF$218,7,FALSE)+G251*VLOOKUP(E251&amp;F251,RPS_to_clean_capacity!$AC$2:$AI$218,7,FALSE),0)</f>
        <v>75237.158464927925</v>
      </c>
      <c r="I251" s="63">
        <f t="shared" si="2"/>
        <v>0</v>
      </c>
      <c r="J251" s="63">
        <v>0</v>
      </c>
      <c r="N251" s="63">
        <f t="shared" si="3"/>
        <v>9.01E-2</v>
      </c>
      <c r="O251" s="63">
        <v>0</v>
      </c>
      <c r="P251" s="63" t="s">
        <v>12</v>
      </c>
      <c r="R251" s="63">
        <f t="shared" si="4"/>
        <v>0</v>
      </c>
      <c r="T251" s="63">
        <f t="shared" si="5"/>
        <v>0</v>
      </c>
    </row>
    <row r="252" spans="1:20" x14ac:dyDescent="0.2">
      <c r="A252" s="63" t="str">
        <f t="shared" si="0"/>
        <v>RTO-clean_capacity_types</v>
      </c>
      <c r="B252" s="63" t="str">
        <f>capacity_zonal_clean_low!B252</f>
        <v>clean_capacity</v>
      </c>
      <c r="D252" s="63" t="str">
        <f>capacity_zonal_clean_low!D252</f>
        <v>clean_capacity_types</v>
      </c>
      <c r="E252" s="63" t="str">
        <f t="shared" si="1"/>
        <v>RTO</v>
      </c>
      <c r="F252" s="63">
        <f t="shared" si="1"/>
        <v>2030</v>
      </c>
      <c r="G252" s="7">
        <v>0.5</v>
      </c>
      <c r="H252" s="2">
        <f>IFERROR((1-G252)*VLOOKUP(E252&amp;F252,RPS_to_clean_capacity!$AZ$2:$BF$218,7,FALSE)+G252*VLOOKUP(E252&amp;F252,RPS_to_clean_capacity!$AC$2:$AI$218,7,FALSE),0)</f>
        <v>77268.136961801531</v>
      </c>
      <c r="I252" s="63">
        <f t="shared" si="2"/>
        <v>0</v>
      </c>
      <c r="J252" s="63">
        <v>0</v>
      </c>
      <c r="N252" s="63">
        <f t="shared" si="3"/>
        <v>9.01E-2</v>
      </c>
      <c r="O252" s="63">
        <v>0</v>
      </c>
      <c r="P252" s="63" t="s">
        <v>12</v>
      </c>
      <c r="R252" s="63">
        <f t="shared" si="4"/>
        <v>0</v>
      </c>
      <c r="T252" s="63">
        <f t="shared" si="5"/>
        <v>0</v>
      </c>
    </row>
    <row r="253" spans="1:20" x14ac:dyDescent="0.2">
      <c r="A253" s="63" t="str">
        <f t="shared" si="0"/>
        <v>RTO-clean_capacity_types</v>
      </c>
      <c r="B253" s="63" t="str">
        <f>capacity_zonal_clean_low!B253</f>
        <v>clean_capacity</v>
      </c>
      <c r="D253" s="63" t="str">
        <f>capacity_zonal_clean_low!D253</f>
        <v>clean_capacity_types</v>
      </c>
      <c r="E253" s="63" t="str">
        <f t="shared" si="1"/>
        <v>RTO</v>
      </c>
      <c r="F253" s="63">
        <f t="shared" si="1"/>
        <v>2031</v>
      </c>
      <c r="G253" s="7">
        <v>0.5</v>
      </c>
      <c r="H253" s="2">
        <f>IFERROR((1-G253)*VLOOKUP(E253&amp;F253,RPS_to_clean_capacity!$AZ$2:$BF$218,7,FALSE)+G253*VLOOKUP(E253&amp;F253,RPS_to_clean_capacity!$AC$2:$AI$218,7,FALSE),0)</f>
        <v>0</v>
      </c>
      <c r="I253" s="63">
        <f t="shared" si="2"/>
        <v>0</v>
      </c>
      <c r="J253" s="63">
        <v>0</v>
      </c>
      <c r="N253" s="63">
        <f t="shared" si="3"/>
        <v>9.01E-2</v>
      </c>
      <c r="O253" s="63">
        <v>0</v>
      </c>
      <c r="P253" s="63" t="s">
        <v>12</v>
      </c>
      <c r="R253" s="63">
        <f t="shared" si="4"/>
        <v>0</v>
      </c>
      <c r="T253" s="63">
        <f t="shared" si="5"/>
        <v>0</v>
      </c>
    </row>
    <row r="254" spans="1:20" x14ac:dyDescent="0.2">
      <c r="A254" s="63" t="str">
        <f t="shared" si="0"/>
        <v>PJM_AEP-clean_capacity_types</v>
      </c>
      <c r="B254" s="63" t="str">
        <f>capacity_zonal_clean_low!B254</f>
        <v>clean_capacity</v>
      </c>
      <c r="C254" s="63" t="str">
        <f>capacity_zonal_clean_low!C254</f>
        <v>PJM_AEP</v>
      </c>
      <c r="D254" s="63" t="str">
        <f>capacity_zonal_clean_low!D254</f>
        <v>clean_capacity_types</v>
      </c>
      <c r="E254" s="63" t="str">
        <f t="shared" si="1"/>
        <v>PJM_AEP</v>
      </c>
      <c r="F254" s="63">
        <f t="shared" si="1"/>
        <v>2023</v>
      </c>
      <c r="G254" s="7">
        <v>0.5</v>
      </c>
      <c r="H254" s="2">
        <f>IFERROR((1-G254)*VLOOKUP(E254&amp;F254,RPS_to_clean_capacity!$AZ$2:$BF$218,7,FALSE)+G254*VLOOKUP(E254&amp;F254,RPS_to_clean_capacity!$AC$2:$AI$218,7,FALSE),0)</f>
        <v>4354.7565900546015</v>
      </c>
      <c r="I254" s="63">
        <f t="shared" si="2"/>
        <v>12275</v>
      </c>
      <c r="J254" s="63">
        <v>0</v>
      </c>
      <c r="N254" s="63">
        <f t="shared" si="3"/>
        <v>9.01E-2</v>
      </c>
      <c r="O254" s="63">
        <v>0</v>
      </c>
      <c r="P254" s="63" t="s">
        <v>12</v>
      </c>
      <c r="Q254" s="63" t="str">
        <f>VLOOKUP(E254,mappings!$C$1:$K$22,6,FALSE)&amp;"-"&amp;D254</f>
        <v>WEST-clean_capacity_types</v>
      </c>
      <c r="R254" s="63">
        <f t="shared" si="4"/>
        <v>2</v>
      </c>
      <c r="S254" s="34">
        <f>VLOOKUP(E254&amp;F254,RPS_to_clean_capacity!$AC$2:$AM$218,11,FALSE)</f>
        <v>4.7430850978262599E-2</v>
      </c>
      <c r="T254" s="63">
        <f t="shared" si="5"/>
        <v>1</v>
      </c>
    </row>
    <row r="255" spans="1:20" x14ac:dyDescent="0.2">
      <c r="A255" s="63" t="str">
        <f t="shared" si="0"/>
        <v>PJM_AEP-clean_capacity_types</v>
      </c>
      <c r="B255" s="63" t="str">
        <f>capacity_zonal_clean_low!B255</f>
        <v>clean_capacity</v>
      </c>
      <c r="C255" s="63" t="str">
        <f>capacity_zonal_clean_low!C255</f>
        <v>PJM_AEP</v>
      </c>
      <c r="D255" s="63" t="str">
        <f>capacity_zonal_clean_low!D255</f>
        <v>clean_capacity_types</v>
      </c>
      <c r="E255" s="63" t="str">
        <f t="shared" si="1"/>
        <v>PJM_AEP</v>
      </c>
      <c r="F255" s="63">
        <f t="shared" si="1"/>
        <v>2024</v>
      </c>
      <c r="G255" s="7">
        <v>0.5</v>
      </c>
      <c r="H255" s="2">
        <f>IFERROR((1-G255)*VLOOKUP(E255&amp;F255,RPS_to_clean_capacity!$AZ$2:$BF$218,7,FALSE)+G255*VLOOKUP(E255&amp;F255,RPS_to_clean_capacity!$AC$2:$AI$218,7,FALSE),0)</f>
        <v>4444.8455404482156</v>
      </c>
      <c r="I255" s="63">
        <f t="shared" si="2"/>
        <v>12275</v>
      </c>
      <c r="J255" s="63">
        <v>0</v>
      </c>
      <c r="N255" s="63">
        <f t="shared" si="3"/>
        <v>9.01E-2</v>
      </c>
      <c r="O255" s="63">
        <v>0</v>
      </c>
      <c r="P255" s="63" t="s">
        <v>12</v>
      </c>
      <c r="Q255" s="63" t="str">
        <f>VLOOKUP(E255,mappings!$C$1:$K$22,6,FALSE)&amp;"-"&amp;D255</f>
        <v>WEST-clean_capacity_types</v>
      </c>
      <c r="R255" s="63">
        <f t="shared" si="4"/>
        <v>2</v>
      </c>
      <c r="S255" s="34">
        <f>VLOOKUP(E255&amp;F255,RPS_to_clean_capacity!$AC$2:$AM$218,11,FALSE)</f>
        <v>5.2148408747907618E-2</v>
      </c>
      <c r="T255" s="63">
        <f t="shared" si="5"/>
        <v>1</v>
      </c>
    </row>
    <row r="256" spans="1:20" x14ac:dyDescent="0.2">
      <c r="A256" s="63" t="str">
        <f t="shared" si="0"/>
        <v>PJM_AEP-clean_capacity_types</v>
      </c>
      <c r="B256" s="63" t="str">
        <f>capacity_zonal_clean_low!B256</f>
        <v>clean_capacity</v>
      </c>
      <c r="C256" s="63" t="str">
        <f>capacity_zonal_clean_low!C256</f>
        <v>PJM_AEP</v>
      </c>
      <c r="D256" s="63" t="str">
        <f>capacity_zonal_clean_low!D256</f>
        <v>clean_capacity_types</v>
      </c>
      <c r="E256" s="63" t="str">
        <f t="shared" si="1"/>
        <v>PJM_AEP</v>
      </c>
      <c r="F256" s="63">
        <f t="shared" si="1"/>
        <v>2025</v>
      </c>
      <c r="G256" s="7">
        <v>0.5</v>
      </c>
      <c r="H256" s="2">
        <f>IFERROR((1-G256)*VLOOKUP(E256&amp;F256,RPS_to_clean_capacity!$AZ$2:$BF$218,7,FALSE)+G256*VLOOKUP(E256&amp;F256,RPS_to_clean_capacity!$AC$2:$AI$218,7,FALSE),0)</f>
        <v>4516.7523528627144</v>
      </c>
      <c r="I256" s="63">
        <f t="shared" si="2"/>
        <v>12275</v>
      </c>
      <c r="J256" s="63">
        <v>0</v>
      </c>
      <c r="N256" s="63">
        <f t="shared" si="3"/>
        <v>9.01E-2</v>
      </c>
      <c r="O256" s="63">
        <v>0</v>
      </c>
      <c r="P256" s="63" t="s">
        <v>12</v>
      </c>
      <c r="Q256" s="63" t="str">
        <f>VLOOKUP(E256,mappings!$C$1:$K$22,6,FALSE)&amp;"-"&amp;D256</f>
        <v>WEST-clean_capacity_types</v>
      </c>
      <c r="R256" s="63">
        <f t="shared" si="4"/>
        <v>2</v>
      </c>
      <c r="S256" s="34">
        <f>VLOOKUP(E256&amp;F256,RPS_to_clean_capacity!$AC$2:$AM$218,11,FALSE)</f>
        <v>5.9561078567385572E-2</v>
      </c>
      <c r="T256" s="63">
        <f t="shared" si="5"/>
        <v>1</v>
      </c>
    </row>
    <row r="257" spans="1:20" x14ac:dyDescent="0.2">
      <c r="A257" s="63" t="str">
        <f t="shared" si="0"/>
        <v>PJM_AEP-clean_capacity_types</v>
      </c>
      <c r="B257" s="63" t="str">
        <f>capacity_zonal_clean_low!B257</f>
        <v>clean_capacity</v>
      </c>
      <c r="C257" s="63" t="str">
        <f>capacity_zonal_clean_low!C257</f>
        <v>PJM_AEP</v>
      </c>
      <c r="D257" s="63" t="str">
        <f>capacity_zonal_clean_low!D257</f>
        <v>clean_capacity_types</v>
      </c>
      <c r="E257" s="63" t="str">
        <f t="shared" si="1"/>
        <v>PJM_AEP</v>
      </c>
      <c r="F257" s="63">
        <f t="shared" si="1"/>
        <v>2026</v>
      </c>
      <c r="G257" s="7">
        <v>0.5</v>
      </c>
      <c r="H257" s="2">
        <f>IFERROR((1-G257)*VLOOKUP(E257&amp;F257,RPS_to_clean_capacity!$AZ$2:$BF$218,7,FALSE)+G257*VLOOKUP(E257&amp;F257,RPS_to_clean_capacity!$AC$2:$AI$218,7,FALSE),0)</f>
        <v>4567.780384541893</v>
      </c>
      <c r="I257" s="63">
        <f t="shared" si="2"/>
        <v>12275</v>
      </c>
      <c r="J257" s="63">
        <v>0</v>
      </c>
      <c r="N257" s="63">
        <f t="shared" si="3"/>
        <v>9.01E-2</v>
      </c>
      <c r="O257" s="63">
        <v>0</v>
      </c>
      <c r="P257" s="63" t="s">
        <v>12</v>
      </c>
      <c r="Q257" s="63" t="str">
        <f>VLOOKUP(E257,mappings!$C$1:$K$22,6,FALSE)&amp;"-"&amp;D257</f>
        <v>WEST-clean_capacity_types</v>
      </c>
      <c r="R257" s="63">
        <f t="shared" si="4"/>
        <v>2</v>
      </c>
      <c r="S257" s="34">
        <f>VLOOKUP(E257&amp;F257,RPS_to_clean_capacity!$AC$2:$AM$218,11,FALSE)</f>
        <v>6.4212103449708818E-2</v>
      </c>
      <c r="T257" s="63">
        <f t="shared" si="5"/>
        <v>1</v>
      </c>
    </row>
    <row r="258" spans="1:20" x14ac:dyDescent="0.2">
      <c r="A258" s="63" t="str">
        <f t="shared" si="0"/>
        <v>PJM_AEP-clean_capacity_types</v>
      </c>
      <c r="B258" s="63" t="str">
        <f>capacity_zonal_clean_low!B258</f>
        <v>clean_capacity</v>
      </c>
      <c r="C258" s="63" t="str">
        <f>capacity_zonal_clean_low!C258</f>
        <v>PJM_AEP</v>
      </c>
      <c r="D258" s="63" t="str">
        <f>capacity_zonal_clean_low!D258</f>
        <v>clean_capacity_types</v>
      </c>
      <c r="E258" s="63" t="str">
        <f t="shared" si="1"/>
        <v>PJM_AEP</v>
      </c>
      <c r="F258" s="63">
        <f t="shared" si="1"/>
        <v>2027</v>
      </c>
      <c r="G258" s="7">
        <v>0.5</v>
      </c>
      <c r="H258" s="2">
        <f>IFERROR((1-G258)*VLOOKUP(E258&amp;F258,RPS_to_clean_capacity!$AZ$2:$BF$218,7,FALSE)+G258*VLOOKUP(E258&amp;F258,RPS_to_clean_capacity!$AC$2:$AI$218,7,FALSE),0)</f>
        <v>4232.4919380264628</v>
      </c>
      <c r="I258" s="63">
        <f t="shared" si="2"/>
        <v>12275</v>
      </c>
      <c r="J258" s="63">
        <v>0</v>
      </c>
      <c r="N258" s="63">
        <f t="shared" si="3"/>
        <v>9.01E-2</v>
      </c>
      <c r="O258" s="63">
        <v>0</v>
      </c>
      <c r="P258" s="63" t="s">
        <v>12</v>
      </c>
      <c r="Q258" s="63" t="str">
        <f>VLOOKUP(E258,mappings!$C$1:$K$22,6,FALSE)&amp;"-"&amp;D258</f>
        <v>WEST-clean_capacity_types</v>
      </c>
      <c r="R258" s="63">
        <f t="shared" si="4"/>
        <v>2</v>
      </c>
      <c r="S258" s="34">
        <f>VLOOKUP(E258&amp;F258,RPS_to_clean_capacity!$AC$2:$AM$218,11,FALSE)</f>
        <v>3.3684144959975564E-2</v>
      </c>
      <c r="T258" s="63">
        <f t="shared" si="5"/>
        <v>1</v>
      </c>
    </row>
    <row r="259" spans="1:20" x14ac:dyDescent="0.2">
      <c r="A259" s="63" t="str">
        <f t="shared" si="0"/>
        <v>PJM_AEP-clean_capacity_types</v>
      </c>
      <c r="B259" s="63" t="str">
        <f>capacity_zonal_clean_low!B259</f>
        <v>clean_capacity</v>
      </c>
      <c r="C259" s="63" t="str">
        <f>capacity_zonal_clean_low!C259</f>
        <v>PJM_AEP</v>
      </c>
      <c r="D259" s="63" t="str">
        <f>capacity_zonal_clean_low!D259</f>
        <v>clean_capacity_types</v>
      </c>
      <c r="E259" s="63" t="str">
        <f t="shared" si="1"/>
        <v>PJM_AEP</v>
      </c>
      <c r="F259" s="63">
        <f t="shared" si="1"/>
        <v>2028</v>
      </c>
      <c r="G259" s="7">
        <v>0.5</v>
      </c>
      <c r="H259" s="2">
        <f>IFERROR((1-G259)*VLOOKUP(E259&amp;F259,RPS_to_clean_capacity!$AZ$2:$BF$218,7,FALSE)+G259*VLOOKUP(E259&amp;F259,RPS_to_clean_capacity!$AC$2:$AI$218,7,FALSE),0)</f>
        <v>4283.1819521788793</v>
      </c>
      <c r="I259" s="63">
        <f t="shared" si="2"/>
        <v>12275</v>
      </c>
      <c r="J259" s="63">
        <v>0</v>
      </c>
      <c r="N259" s="63">
        <f t="shared" si="3"/>
        <v>9.01E-2</v>
      </c>
      <c r="O259" s="63">
        <v>0</v>
      </c>
      <c r="P259" s="63" t="s">
        <v>12</v>
      </c>
      <c r="Q259" s="63" t="str">
        <f>VLOOKUP(E259,mappings!$C$1:$K$22,6,FALSE)&amp;"-"&amp;D259</f>
        <v>WEST-clean_capacity_types</v>
      </c>
      <c r="R259" s="63">
        <f t="shared" si="4"/>
        <v>2</v>
      </c>
      <c r="S259" s="34">
        <f>VLOOKUP(E259&amp;F259,RPS_to_clean_capacity!$AC$2:$AM$218,11,FALSE)</f>
        <v>3.9183389822376784E-2</v>
      </c>
      <c r="T259" s="63">
        <f t="shared" si="5"/>
        <v>1</v>
      </c>
    </row>
    <row r="260" spans="1:20" x14ac:dyDescent="0.2">
      <c r="A260" s="63" t="str">
        <f t="shared" si="0"/>
        <v>PJM_AEP-clean_capacity_types</v>
      </c>
      <c r="B260" s="63" t="str">
        <f>capacity_zonal_clean_low!B260</f>
        <v>clean_capacity</v>
      </c>
      <c r="C260" s="63" t="str">
        <f>capacity_zonal_clean_low!C260</f>
        <v>PJM_AEP</v>
      </c>
      <c r="D260" s="63" t="str">
        <f>capacity_zonal_clean_low!D260</f>
        <v>clean_capacity_types</v>
      </c>
      <c r="E260" s="63" t="str">
        <f t="shared" si="1"/>
        <v>PJM_AEP</v>
      </c>
      <c r="F260" s="63">
        <f t="shared" si="1"/>
        <v>2029</v>
      </c>
      <c r="G260" s="7">
        <v>0.5</v>
      </c>
      <c r="H260" s="2">
        <f>IFERROR((1-G260)*VLOOKUP(E260&amp;F260,RPS_to_clean_capacity!$AZ$2:$BF$218,7,FALSE)+G260*VLOOKUP(E260&amp;F260,RPS_to_clean_capacity!$AC$2:$AI$218,7,FALSE),0)</f>
        <v>4321.8226493008242</v>
      </c>
      <c r="I260" s="63">
        <f t="shared" si="2"/>
        <v>12275</v>
      </c>
      <c r="J260" s="63">
        <v>0</v>
      </c>
      <c r="N260" s="63">
        <f t="shared" si="3"/>
        <v>9.01E-2</v>
      </c>
      <c r="O260" s="63">
        <v>0</v>
      </c>
      <c r="P260" s="63" t="s">
        <v>12</v>
      </c>
      <c r="Q260" s="63" t="str">
        <f>VLOOKUP(E260,mappings!$C$1:$K$22,6,FALSE)&amp;"-"&amp;D260</f>
        <v>WEST-clean_capacity_types</v>
      </c>
      <c r="R260" s="63">
        <f t="shared" si="4"/>
        <v>2</v>
      </c>
      <c r="S260" s="34">
        <f>VLOOKUP(E260&amp;F260,RPS_to_clean_capacity!$AC$2:$AM$218,11,FALSE)</f>
        <v>4.2707658945331066E-2</v>
      </c>
      <c r="T260" s="63">
        <f t="shared" si="5"/>
        <v>1</v>
      </c>
    </row>
    <row r="261" spans="1:20" x14ac:dyDescent="0.2">
      <c r="A261" s="63" t="str">
        <f t="shared" si="0"/>
        <v>PJM_AEP-clean_capacity_types</v>
      </c>
      <c r="B261" s="63" t="str">
        <f>capacity_zonal_clean_low!B261</f>
        <v>clean_capacity</v>
      </c>
      <c r="C261" s="63" t="str">
        <f>capacity_zonal_clean_low!C261</f>
        <v>PJM_AEP</v>
      </c>
      <c r="D261" s="63" t="str">
        <f>capacity_zonal_clean_low!D261</f>
        <v>clean_capacity_types</v>
      </c>
      <c r="E261" s="63" t="str">
        <f t="shared" si="1"/>
        <v>PJM_AEP</v>
      </c>
      <c r="F261" s="63">
        <f t="shared" si="1"/>
        <v>2030</v>
      </c>
      <c r="G261" s="7">
        <v>0.5</v>
      </c>
      <c r="H261" s="2">
        <f>IFERROR((1-G261)*VLOOKUP(E261&amp;F261,RPS_to_clean_capacity!$AZ$2:$BF$218,7,FALSE)+G261*VLOOKUP(E261&amp;F261,RPS_to_clean_capacity!$AC$2:$AI$218,7,FALSE),0)</f>
        <v>4530.6586295355719</v>
      </c>
      <c r="I261" s="63">
        <f t="shared" si="2"/>
        <v>12275</v>
      </c>
      <c r="J261" s="63">
        <v>0</v>
      </c>
      <c r="N261" s="63">
        <f t="shared" si="3"/>
        <v>9.01E-2</v>
      </c>
      <c r="O261" s="63">
        <v>0</v>
      </c>
      <c r="P261" s="63" t="s">
        <v>12</v>
      </c>
      <c r="Q261" s="63" t="str">
        <f>VLOOKUP(E261,mappings!$C$1:$K$22,6,FALSE)&amp;"-"&amp;D261</f>
        <v>WEST-clean_capacity_types</v>
      </c>
      <c r="R261" s="63">
        <f t="shared" si="4"/>
        <v>2</v>
      </c>
      <c r="S261" s="34">
        <f>VLOOKUP(E261&amp;F261,RPS_to_clean_capacity!$AC$2:$AM$218,11,FALSE)</f>
        <v>4.614013972477226E-2</v>
      </c>
      <c r="T261" s="63">
        <f t="shared" si="5"/>
        <v>1</v>
      </c>
    </row>
    <row r="262" spans="1:20" x14ac:dyDescent="0.2">
      <c r="A262" s="63" t="str">
        <f t="shared" si="0"/>
        <v>PJM_AEP-clean_capacity_types</v>
      </c>
      <c r="B262" s="63" t="str">
        <f>capacity_zonal_clean_low!B262</f>
        <v>clean_capacity</v>
      </c>
      <c r="C262" s="63" t="str">
        <f>capacity_zonal_clean_low!C262</f>
        <v>PJM_AEP</v>
      </c>
      <c r="D262" s="63" t="str">
        <f>capacity_zonal_clean_low!D262</f>
        <v>clean_capacity_types</v>
      </c>
      <c r="E262" s="63" t="str">
        <f t="shared" ref="E262:F277" si="6">E19</f>
        <v>PJM_AEP</v>
      </c>
      <c r="F262" s="63">
        <f t="shared" si="6"/>
        <v>2031</v>
      </c>
      <c r="G262" s="7">
        <v>0.5</v>
      </c>
      <c r="H262" s="2">
        <f>IFERROR((1-G262)*VLOOKUP(E262&amp;F262,RPS_to_clean_capacity!$AZ$2:$BF$218,7,FALSE)+G262*VLOOKUP(E262&amp;F262,RPS_to_clean_capacity!$AC$2:$AI$218,7,FALSE),0)</f>
        <v>0</v>
      </c>
      <c r="I262" s="63">
        <f t="shared" si="2"/>
        <v>12275</v>
      </c>
      <c r="J262" s="63">
        <v>0</v>
      </c>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capacity_zonal_clean_low!B263</f>
        <v>clean_capacity</v>
      </c>
      <c r="C263" s="63" t="str">
        <f>capacity_zonal_clean_low!C263</f>
        <v>PJM_AlleghenyPower</v>
      </c>
      <c r="D263" s="63" t="str">
        <f>capacity_zonal_clean_low!D263</f>
        <v>clean_capacity_types</v>
      </c>
      <c r="E263" s="63" t="str">
        <f t="shared" si="6"/>
        <v>PJM_AlleghenyPower</v>
      </c>
      <c r="F263" s="63">
        <f t="shared" si="6"/>
        <v>2023</v>
      </c>
      <c r="G263" s="7">
        <v>0.5</v>
      </c>
      <c r="H263" s="2">
        <f>IFERROR((1-G263)*VLOOKUP(E263&amp;F263,RPS_to_clean_capacity!$AZ$2:$BF$218,7,FALSE)+G263*VLOOKUP(E263&amp;F263,RPS_to_clean_capacity!$AC$2:$AI$218,7,FALSE),0)</f>
        <v>1408.0476403372293</v>
      </c>
      <c r="I263" s="63">
        <f t="shared" si="2"/>
        <v>9658</v>
      </c>
      <c r="J263" s="63">
        <v>0</v>
      </c>
      <c r="N263" s="63">
        <f t="shared" si="3"/>
        <v>9.01E-2</v>
      </c>
      <c r="O263" s="63">
        <v>0</v>
      </c>
      <c r="P263" s="63" t="s">
        <v>12</v>
      </c>
      <c r="Q263" s="63" t="str">
        <f>VLOOKUP(E263,mappings!$C$1:$K$22,6,FALSE)&amp;"-"&amp;D263</f>
        <v>WEST-clean_capacity_types</v>
      </c>
      <c r="R263" s="63">
        <f t="shared" si="4"/>
        <v>2</v>
      </c>
      <c r="S263" s="34">
        <f>VLOOKUP(E263&amp;F263,RPS_to_clean_capacity!$AC$2:$AM$218,11,FALSE)</f>
        <v>3.9879211285365014E-2</v>
      </c>
      <c r="T263" s="63">
        <f t="shared" si="5"/>
        <v>1</v>
      </c>
    </row>
    <row r="264" spans="1:20" x14ac:dyDescent="0.2">
      <c r="A264" s="63" t="str">
        <f t="shared" si="0"/>
        <v>PJM_AlleghenyPower-clean_capacity_types</v>
      </c>
      <c r="B264" s="63" t="str">
        <f>capacity_zonal_clean_low!B264</f>
        <v>clean_capacity</v>
      </c>
      <c r="C264" s="63" t="str">
        <f>capacity_zonal_clean_low!C264</f>
        <v>PJM_AlleghenyPower</v>
      </c>
      <c r="D264" s="63" t="str">
        <f>capacity_zonal_clean_low!D264</f>
        <v>clean_capacity_types</v>
      </c>
      <c r="E264" s="63" t="str">
        <f t="shared" si="6"/>
        <v>PJM_AlleghenyPower</v>
      </c>
      <c r="F264" s="63">
        <f t="shared" si="6"/>
        <v>2024</v>
      </c>
      <c r="G264" s="7">
        <v>0.5</v>
      </c>
      <c r="H264" s="2">
        <f>IFERROR((1-G264)*VLOOKUP(E264&amp;F264,RPS_to_clean_capacity!$AZ$2:$BF$218,7,FALSE)+G264*VLOOKUP(E264&amp;F264,RPS_to_clean_capacity!$AC$2:$AI$218,7,FALSE),0)</f>
        <v>1431.0480253372293</v>
      </c>
      <c r="I264" s="63">
        <f t="shared" si="2"/>
        <v>9658</v>
      </c>
      <c r="J264" s="63">
        <v>0</v>
      </c>
      <c r="N264" s="63">
        <f t="shared" si="3"/>
        <v>9.01E-2</v>
      </c>
      <c r="O264" s="63">
        <v>0</v>
      </c>
      <c r="P264" s="63" t="s">
        <v>12</v>
      </c>
      <c r="Q264" s="63" t="str">
        <f>VLOOKUP(E264,mappings!$C$1:$K$22,6,FALSE)&amp;"-"&amp;D264</f>
        <v>WEST-clean_capacity_types</v>
      </c>
      <c r="R264" s="63">
        <f t="shared" si="4"/>
        <v>2</v>
      </c>
      <c r="S264" s="34">
        <f>VLOOKUP(E264&amp;F264,RPS_to_clean_capacity!$AC$2:$AM$218,11,FALSE)</f>
        <v>4.0440711537014146E-2</v>
      </c>
      <c r="T264" s="63">
        <f t="shared" si="5"/>
        <v>1</v>
      </c>
    </row>
    <row r="265" spans="1:20" x14ac:dyDescent="0.2">
      <c r="A265" s="63" t="str">
        <f t="shared" si="0"/>
        <v>PJM_AlleghenyPower-clean_capacity_types</v>
      </c>
      <c r="B265" s="63" t="str">
        <f>capacity_zonal_clean_low!B265</f>
        <v>clean_capacity</v>
      </c>
      <c r="C265" s="63" t="str">
        <f>capacity_zonal_clean_low!C265</f>
        <v>PJM_AlleghenyPower</v>
      </c>
      <c r="D265" s="63" t="str">
        <f>capacity_zonal_clean_low!D265</f>
        <v>clean_capacity_types</v>
      </c>
      <c r="E265" s="63" t="str">
        <f t="shared" si="6"/>
        <v>PJM_AlleghenyPower</v>
      </c>
      <c r="F265" s="63">
        <f t="shared" si="6"/>
        <v>2025</v>
      </c>
      <c r="G265" s="7">
        <v>0.5</v>
      </c>
      <c r="H265" s="2">
        <f>IFERROR((1-G265)*VLOOKUP(E265&amp;F265,RPS_to_clean_capacity!$AZ$2:$BF$218,7,FALSE)+G265*VLOOKUP(E265&amp;F265,RPS_to_clean_capacity!$AC$2:$AI$218,7,FALSE),0)</f>
        <v>1435.1833794851605</v>
      </c>
      <c r="I265" s="63">
        <f t="shared" si="2"/>
        <v>9658</v>
      </c>
      <c r="J265" s="63">
        <v>0</v>
      </c>
      <c r="N265" s="63">
        <f t="shared" si="3"/>
        <v>9.01E-2</v>
      </c>
      <c r="O265" s="63">
        <v>0</v>
      </c>
      <c r="P265" s="63" t="s">
        <v>12</v>
      </c>
      <c r="Q265" s="63" t="str">
        <f>VLOOKUP(E265,mappings!$C$1:$K$22,6,FALSE)&amp;"-"&amp;D265</f>
        <v>WEST-clean_capacity_types</v>
      </c>
      <c r="R265" s="63">
        <f t="shared" si="4"/>
        <v>2</v>
      </c>
      <c r="S265" s="34">
        <f>VLOOKUP(E265&amp;F265,RPS_to_clean_capacity!$AC$2:$AM$218,11,FALSE)</f>
        <v>4.083264710012726E-2</v>
      </c>
      <c r="T265" s="63">
        <f t="shared" si="5"/>
        <v>1</v>
      </c>
    </row>
    <row r="266" spans="1:20" x14ac:dyDescent="0.2">
      <c r="A266" s="63" t="str">
        <f t="shared" si="0"/>
        <v>PJM_AlleghenyPower-clean_capacity_types</v>
      </c>
      <c r="B266" s="63" t="str">
        <f>capacity_zonal_clean_low!B266</f>
        <v>clean_capacity</v>
      </c>
      <c r="C266" s="63" t="str">
        <f>capacity_zonal_clean_low!C266</f>
        <v>PJM_AlleghenyPower</v>
      </c>
      <c r="D266" s="63" t="str">
        <f>capacity_zonal_clean_low!D266</f>
        <v>clean_capacity_types</v>
      </c>
      <c r="E266" s="63" t="str">
        <f t="shared" si="6"/>
        <v>PJM_AlleghenyPower</v>
      </c>
      <c r="F266" s="63">
        <f t="shared" si="6"/>
        <v>2026</v>
      </c>
      <c r="G266" s="7">
        <v>0.5</v>
      </c>
      <c r="H266" s="2">
        <f>IFERROR((1-G266)*VLOOKUP(E266&amp;F266,RPS_to_clean_capacity!$AZ$2:$BF$218,7,FALSE)+G266*VLOOKUP(E266&amp;F266,RPS_to_clean_capacity!$AC$2:$AI$218,7,FALSE),0)</f>
        <v>1441.3031933490697</v>
      </c>
      <c r="I266" s="63">
        <f t="shared" si="2"/>
        <v>9658</v>
      </c>
      <c r="J266" s="63">
        <v>0</v>
      </c>
      <c r="N266" s="63">
        <f t="shared" si="3"/>
        <v>9.01E-2</v>
      </c>
      <c r="O266" s="63">
        <v>0</v>
      </c>
      <c r="P266" s="63" t="s">
        <v>12</v>
      </c>
      <c r="Q266" s="63" t="str">
        <f>VLOOKUP(E266,mappings!$C$1:$K$22,6,FALSE)&amp;"-"&amp;D266</f>
        <v>WEST-clean_capacity_types</v>
      </c>
      <c r="R266" s="63">
        <f t="shared" si="4"/>
        <v>2</v>
      </c>
      <c r="S266" s="34">
        <f>VLOOKUP(E266&amp;F266,RPS_to_clean_capacity!$AC$2:$AM$218,11,FALSE)</f>
        <v>4.1097157775405471E-2</v>
      </c>
      <c r="T266" s="63">
        <f t="shared" si="5"/>
        <v>1</v>
      </c>
    </row>
    <row r="267" spans="1:20" x14ac:dyDescent="0.2">
      <c r="A267" s="63" t="str">
        <f t="shared" si="0"/>
        <v>PJM_AlleghenyPower-clean_capacity_types</v>
      </c>
      <c r="B267" s="63" t="str">
        <f>capacity_zonal_clean_low!B267</f>
        <v>clean_capacity</v>
      </c>
      <c r="C267" s="63" t="str">
        <f>capacity_zonal_clean_low!C267</f>
        <v>PJM_AlleghenyPower</v>
      </c>
      <c r="D267" s="63" t="str">
        <f>capacity_zonal_clean_low!D267</f>
        <v>clean_capacity_types</v>
      </c>
      <c r="E267" s="63" t="str">
        <f t="shared" si="6"/>
        <v>PJM_AlleghenyPower</v>
      </c>
      <c r="F267" s="63">
        <f t="shared" si="6"/>
        <v>2027</v>
      </c>
      <c r="G267" s="7">
        <v>0.5</v>
      </c>
      <c r="H267" s="2">
        <f>IFERROR((1-G267)*VLOOKUP(E267&amp;F267,RPS_to_clean_capacity!$AZ$2:$BF$218,7,FALSE)+G267*VLOOKUP(E267&amp;F267,RPS_to_clean_capacity!$AC$2:$AI$218,7,FALSE),0)</f>
        <v>1457.7966974970013</v>
      </c>
      <c r="I267" s="63">
        <f t="shared" si="2"/>
        <v>9658</v>
      </c>
      <c r="J267" s="63">
        <v>0</v>
      </c>
      <c r="N267" s="63">
        <f t="shared" si="3"/>
        <v>9.01E-2</v>
      </c>
      <c r="O267" s="63">
        <v>0</v>
      </c>
      <c r="P267" s="63" t="s">
        <v>12</v>
      </c>
      <c r="Q267" s="63" t="str">
        <f>VLOOKUP(E267,mappings!$C$1:$K$22,6,FALSE)&amp;"-"&amp;D267</f>
        <v>WEST-clean_capacity_types</v>
      </c>
      <c r="R267" s="63">
        <f t="shared" si="4"/>
        <v>2</v>
      </c>
      <c r="S267" s="34">
        <f>VLOOKUP(E267&amp;F267,RPS_to_clean_capacity!$AC$2:$AM$218,11,FALSE)</f>
        <v>4.7577385476640165E-2</v>
      </c>
      <c r="T267" s="63">
        <f t="shared" si="5"/>
        <v>1</v>
      </c>
    </row>
    <row r="268" spans="1:20" x14ac:dyDescent="0.2">
      <c r="A268" s="63" t="str">
        <f t="shared" si="0"/>
        <v>PJM_AlleghenyPower-clean_capacity_types</v>
      </c>
      <c r="B268" s="63" t="str">
        <f>capacity_zonal_clean_low!B268</f>
        <v>clean_capacity</v>
      </c>
      <c r="C268" s="63" t="str">
        <f>capacity_zonal_clean_low!C268</f>
        <v>PJM_AlleghenyPower</v>
      </c>
      <c r="D268" s="63" t="str">
        <f>capacity_zonal_clean_low!D268</f>
        <v>clean_capacity_types</v>
      </c>
      <c r="E268" s="63" t="str">
        <f t="shared" si="6"/>
        <v>PJM_AlleghenyPower</v>
      </c>
      <c r="F268" s="63">
        <f t="shared" si="6"/>
        <v>2028</v>
      </c>
      <c r="G268" s="7">
        <v>0.5</v>
      </c>
      <c r="H268" s="2">
        <f>IFERROR((1-G268)*VLOOKUP(E268&amp;F268,RPS_to_clean_capacity!$AZ$2:$BF$218,7,FALSE)+G268*VLOOKUP(E268&amp;F268,RPS_to_clean_capacity!$AC$2:$AI$218,7,FALSE),0)</f>
        <v>1458.9253613609105</v>
      </c>
      <c r="I268" s="63">
        <f t="shared" si="2"/>
        <v>9658</v>
      </c>
      <c r="J268" s="63">
        <v>0</v>
      </c>
      <c r="N268" s="63">
        <f t="shared" si="3"/>
        <v>9.01E-2</v>
      </c>
      <c r="O268" s="63">
        <v>0</v>
      </c>
      <c r="P268" s="63" t="s">
        <v>12</v>
      </c>
      <c r="Q268" s="63" t="str">
        <f>VLOOKUP(E268,mappings!$C$1:$K$22,6,FALSE)&amp;"-"&amp;D268</f>
        <v>WEST-clean_capacity_types</v>
      </c>
      <c r="R268" s="63">
        <f t="shared" si="4"/>
        <v>2</v>
      </c>
      <c r="S268" s="34">
        <f>VLOOKUP(E268&amp;F268,RPS_to_clean_capacity!$AC$2:$AM$218,11,FALSE)</f>
        <v>4.7213742080004735E-2</v>
      </c>
      <c r="T268" s="63">
        <f t="shared" si="5"/>
        <v>1</v>
      </c>
    </row>
    <row r="269" spans="1:20" x14ac:dyDescent="0.2">
      <c r="A269" s="63" t="str">
        <f t="shared" si="0"/>
        <v>PJM_AlleghenyPower-clean_capacity_types</v>
      </c>
      <c r="B269" s="63" t="str">
        <f>capacity_zonal_clean_low!B269</f>
        <v>clean_capacity</v>
      </c>
      <c r="C269" s="63" t="str">
        <f>capacity_zonal_clean_low!C269</f>
        <v>PJM_AlleghenyPower</v>
      </c>
      <c r="D269" s="63" t="str">
        <f>capacity_zonal_clean_low!D269</f>
        <v>clean_capacity_types</v>
      </c>
      <c r="E269" s="63" t="str">
        <f t="shared" si="6"/>
        <v>PJM_AlleghenyPower</v>
      </c>
      <c r="F269" s="63">
        <f t="shared" si="6"/>
        <v>2029</v>
      </c>
      <c r="G269" s="7">
        <v>0.5</v>
      </c>
      <c r="H269" s="2">
        <f>IFERROR((1-G269)*VLOOKUP(E269&amp;F269,RPS_to_clean_capacity!$AZ$2:$BF$218,7,FALSE)+G269*VLOOKUP(E269&amp;F269,RPS_to_clean_capacity!$AC$2:$AI$218,7,FALSE),0)</f>
        <v>1485.0164155088423</v>
      </c>
      <c r="I269" s="63">
        <f t="shared" si="2"/>
        <v>9658</v>
      </c>
      <c r="J269" s="63">
        <v>0</v>
      </c>
      <c r="N269" s="63">
        <f t="shared" si="3"/>
        <v>9.01E-2</v>
      </c>
      <c r="O269" s="63">
        <v>0</v>
      </c>
      <c r="P269" s="63" t="s">
        <v>12</v>
      </c>
      <c r="Q269" s="63" t="str">
        <f>VLOOKUP(E269,mappings!$C$1:$K$22,6,FALSE)&amp;"-"&amp;D269</f>
        <v>WEST-clean_capacity_types</v>
      </c>
      <c r="R269" s="63">
        <f t="shared" si="4"/>
        <v>2</v>
      </c>
      <c r="S269" s="34">
        <f>VLOOKUP(E269&amp;F269,RPS_to_clean_capacity!$AC$2:$AM$218,11,FALSE)</f>
        <v>4.8995154709099445E-2</v>
      </c>
      <c r="T269" s="63">
        <f t="shared" si="5"/>
        <v>1</v>
      </c>
    </row>
    <row r="270" spans="1:20" x14ac:dyDescent="0.2">
      <c r="A270" s="63" t="str">
        <f t="shared" si="0"/>
        <v>PJM_AlleghenyPower-clean_capacity_types</v>
      </c>
      <c r="B270" s="63" t="str">
        <f>capacity_zonal_clean_low!B270</f>
        <v>clean_capacity</v>
      </c>
      <c r="C270" s="63" t="str">
        <f>capacity_zonal_clean_low!C270</f>
        <v>PJM_AlleghenyPower</v>
      </c>
      <c r="D270" s="63" t="str">
        <f>capacity_zonal_clean_low!D270</f>
        <v>clean_capacity_types</v>
      </c>
      <c r="E270" s="63" t="str">
        <f t="shared" si="6"/>
        <v>PJM_AlleghenyPower</v>
      </c>
      <c r="F270" s="63">
        <f t="shared" si="6"/>
        <v>2030</v>
      </c>
      <c r="G270" s="7">
        <v>0.5</v>
      </c>
      <c r="H270" s="2">
        <f>IFERROR((1-G270)*VLOOKUP(E270&amp;F270,RPS_to_clean_capacity!$AZ$2:$BF$218,7,FALSE)+G270*VLOOKUP(E270&amp;F270,RPS_to_clean_capacity!$AC$2:$AI$218,7,FALSE),0)</f>
        <v>1502.3162890887284</v>
      </c>
      <c r="I270" s="63">
        <f t="shared" si="2"/>
        <v>9658</v>
      </c>
      <c r="J270" s="63">
        <v>0</v>
      </c>
      <c r="N270" s="63">
        <f t="shared" si="3"/>
        <v>9.01E-2</v>
      </c>
      <c r="O270" s="63">
        <v>0</v>
      </c>
      <c r="P270" s="63" t="s">
        <v>12</v>
      </c>
      <c r="Q270" s="63" t="str">
        <f>VLOOKUP(E270,mappings!$C$1:$K$22,6,FALSE)&amp;"-"&amp;D270</f>
        <v>WEST-clean_capacity_types</v>
      </c>
      <c r="R270" s="63">
        <f t="shared" si="4"/>
        <v>2</v>
      </c>
      <c r="S270" s="34">
        <f>VLOOKUP(E270&amp;F270,RPS_to_clean_capacity!$AC$2:$AM$218,11,FALSE)</f>
        <v>4.9410091505567889E-2</v>
      </c>
      <c r="T270" s="63">
        <f t="shared" si="5"/>
        <v>1</v>
      </c>
    </row>
    <row r="271" spans="1:20" x14ac:dyDescent="0.2">
      <c r="A271" s="63" t="str">
        <f t="shared" si="0"/>
        <v>PJM_AlleghenyPower-clean_capacity_types</v>
      </c>
      <c r="B271" s="63" t="str">
        <f>capacity_zonal_clean_low!B271</f>
        <v>clean_capacity</v>
      </c>
      <c r="C271" s="63" t="str">
        <f>capacity_zonal_clean_low!C271</f>
        <v>PJM_AlleghenyPower</v>
      </c>
      <c r="D271" s="63" t="str">
        <f>capacity_zonal_clean_low!D271</f>
        <v>clean_capacity_types</v>
      </c>
      <c r="E271" s="63" t="str">
        <f t="shared" si="6"/>
        <v>PJM_AlleghenyPower</v>
      </c>
      <c r="F271" s="63">
        <f t="shared" si="6"/>
        <v>2031</v>
      </c>
      <c r="G271" s="7">
        <v>0.5</v>
      </c>
      <c r="H271" s="2">
        <f>IFERROR((1-G271)*VLOOKUP(E271&amp;F271,RPS_to_clean_capacity!$AZ$2:$BF$218,7,FALSE)+G271*VLOOKUP(E271&amp;F271,RPS_to_clean_capacity!$AC$2:$AI$218,7,FALSE),0)</f>
        <v>0</v>
      </c>
      <c r="I271" s="63">
        <f t="shared" si="2"/>
        <v>9658</v>
      </c>
      <c r="J271" s="63">
        <v>0</v>
      </c>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capacity_zonal_clean_low!B272</f>
        <v>clean_capacity</v>
      </c>
      <c r="C272" s="63" t="str">
        <f>capacity_zonal_clean_low!C272</f>
        <v>PJM_AtlanticElec</v>
      </c>
      <c r="D272" s="63" t="str">
        <f>capacity_zonal_clean_low!D272</f>
        <v>clean_capacity_types</v>
      </c>
      <c r="E272" s="63" t="str">
        <f t="shared" si="6"/>
        <v>PJM_AtlanticElec</v>
      </c>
      <c r="F272" s="63">
        <f t="shared" si="6"/>
        <v>2023</v>
      </c>
      <c r="G272" s="7">
        <v>0.5</v>
      </c>
      <c r="H272" s="2">
        <f>IFERROR((1-G272)*VLOOKUP(E272&amp;F272,RPS_to_clean_capacity!$AZ$2:$BF$218,7,FALSE)+G272*VLOOKUP(E272&amp;F272,RPS_to_clean_capacity!$AC$2:$AI$218,7,FALSE),0)</f>
        <v>582.07411689840023</v>
      </c>
      <c r="I272" s="63">
        <f t="shared" si="2"/>
        <v>12499</v>
      </c>
      <c r="J272" s="63">
        <v>0</v>
      </c>
      <c r="N272" s="63">
        <f t="shared" si="3"/>
        <v>9.01E-2</v>
      </c>
      <c r="O272" s="63">
        <v>0</v>
      </c>
      <c r="P272" s="63" t="s">
        <v>12</v>
      </c>
      <c r="Q272" s="63" t="str">
        <f>VLOOKUP(E272,mappings!$C$1:$K$22,6,FALSE)&amp;"-"&amp;D272</f>
        <v>EMAAC-clean_capacity_types</v>
      </c>
      <c r="R272" s="63">
        <f t="shared" si="4"/>
        <v>3</v>
      </c>
      <c r="S272" s="34">
        <f>VLOOKUP(E272&amp;F272,RPS_to_clean_capacity!$AC$2:$AM$218,11,FALSE)</f>
        <v>6.3608525330357685E-2</v>
      </c>
      <c r="T272" s="63">
        <f t="shared" si="5"/>
        <v>1</v>
      </c>
    </row>
    <row r="273" spans="1:20" x14ac:dyDescent="0.2">
      <c r="A273" s="63" t="str">
        <f t="shared" si="0"/>
        <v>PJM_AtlanticElec-clean_capacity_types</v>
      </c>
      <c r="B273" s="63" t="str">
        <f>capacity_zonal_clean_low!B273</f>
        <v>clean_capacity</v>
      </c>
      <c r="C273" s="63" t="str">
        <f>capacity_zonal_clean_low!C273</f>
        <v>PJM_AtlanticElec</v>
      </c>
      <c r="D273" s="63" t="str">
        <f>capacity_zonal_clean_low!D273</f>
        <v>clean_capacity_types</v>
      </c>
      <c r="E273" s="63" t="str">
        <f t="shared" si="6"/>
        <v>PJM_AtlanticElec</v>
      </c>
      <c r="F273" s="63">
        <f t="shared" si="6"/>
        <v>2024</v>
      </c>
      <c r="G273" s="7">
        <v>0.5</v>
      </c>
      <c r="H273" s="2">
        <f>IFERROR((1-G273)*VLOOKUP(E273&amp;F273,RPS_to_clean_capacity!$AZ$2:$BF$218,7,FALSE)+G273*VLOOKUP(E273&amp;F273,RPS_to_clean_capacity!$AC$2:$AI$218,7,FALSE),0)</f>
        <v>712.21243340427714</v>
      </c>
      <c r="I273" s="63">
        <f t="shared" si="2"/>
        <v>12499</v>
      </c>
      <c r="J273" s="63">
        <v>0</v>
      </c>
      <c r="N273" s="63">
        <f t="shared" si="3"/>
        <v>9.01E-2</v>
      </c>
      <c r="O273" s="63">
        <v>0</v>
      </c>
      <c r="P273" s="63" t="s">
        <v>12</v>
      </c>
      <c r="Q273" s="63" t="str">
        <f>VLOOKUP(E273,mappings!$C$1:$K$22,6,FALSE)&amp;"-"&amp;D273</f>
        <v>EMAAC-clean_capacity_types</v>
      </c>
      <c r="R273" s="63">
        <f t="shared" si="4"/>
        <v>3</v>
      </c>
      <c r="S273" s="34">
        <f>VLOOKUP(E273&amp;F273,RPS_to_clean_capacity!$AC$2:$AM$218,11,FALSE)</f>
        <v>7.0460843722214908E-2</v>
      </c>
      <c r="T273" s="63">
        <f t="shared" si="5"/>
        <v>1</v>
      </c>
    </row>
    <row r="274" spans="1:20" x14ac:dyDescent="0.2">
      <c r="A274" s="63" t="str">
        <f t="shared" si="0"/>
        <v>PJM_AtlanticElec-clean_capacity_types</v>
      </c>
      <c r="B274" s="63" t="str">
        <f>capacity_zonal_clean_low!B274</f>
        <v>clean_capacity</v>
      </c>
      <c r="C274" s="63" t="str">
        <f>capacity_zonal_clean_low!C274</f>
        <v>PJM_AtlanticElec</v>
      </c>
      <c r="D274" s="63" t="str">
        <f>capacity_zonal_clean_low!D274</f>
        <v>clean_capacity_types</v>
      </c>
      <c r="E274" s="63" t="str">
        <f t="shared" si="6"/>
        <v>PJM_AtlanticElec</v>
      </c>
      <c r="F274" s="63">
        <f t="shared" si="6"/>
        <v>2025</v>
      </c>
      <c r="G274" s="7">
        <v>0.5</v>
      </c>
      <c r="H274" s="2">
        <f>IFERROR((1-G274)*VLOOKUP(E274&amp;F274,RPS_to_clean_capacity!$AZ$2:$BF$218,7,FALSE)+G274*VLOOKUP(E274&amp;F274,RPS_to_clean_capacity!$AC$2:$AI$218,7,FALSE),0)</f>
        <v>874.97462460803945</v>
      </c>
      <c r="I274" s="63">
        <f t="shared" si="2"/>
        <v>12499</v>
      </c>
      <c r="J274" s="63">
        <v>0</v>
      </c>
      <c r="N274" s="63">
        <f t="shared" si="3"/>
        <v>9.01E-2</v>
      </c>
      <c r="O274" s="63">
        <v>0</v>
      </c>
      <c r="P274" s="63" t="s">
        <v>12</v>
      </c>
      <c r="Q274" s="63" t="str">
        <f>VLOOKUP(E274,mappings!$C$1:$K$22,6,FALSE)&amp;"-"&amp;D274</f>
        <v>EMAAC-clean_capacity_types</v>
      </c>
      <c r="R274" s="63">
        <f t="shared" si="4"/>
        <v>3</v>
      </c>
      <c r="S274" s="34">
        <f>VLOOKUP(E274&amp;F274,RPS_to_clean_capacity!$AC$2:$AM$218,11,FALSE)</f>
        <v>7.9488285179564105E-2</v>
      </c>
      <c r="T274" s="63">
        <f t="shared" si="5"/>
        <v>1</v>
      </c>
    </row>
    <row r="275" spans="1:20" x14ac:dyDescent="0.2">
      <c r="A275" s="63" t="str">
        <f t="shared" si="0"/>
        <v>PJM_AtlanticElec-clean_capacity_types</v>
      </c>
      <c r="B275" s="63" t="str">
        <f>capacity_zonal_clean_low!B275</f>
        <v>clean_capacity</v>
      </c>
      <c r="C275" s="63" t="str">
        <f>capacity_zonal_clean_low!C275</f>
        <v>PJM_AtlanticElec</v>
      </c>
      <c r="D275" s="63" t="str">
        <f>capacity_zonal_clean_low!D275</f>
        <v>clean_capacity_types</v>
      </c>
      <c r="E275" s="63" t="str">
        <f t="shared" si="6"/>
        <v>PJM_AtlanticElec</v>
      </c>
      <c r="F275" s="63">
        <f t="shared" si="6"/>
        <v>2026</v>
      </c>
      <c r="G275" s="7">
        <v>0.5</v>
      </c>
      <c r="H275" s="2">
        <f>IFERROR((1-G275)*VLOOKUP(E275&amp;F275,RPS_to_clean_capacity!$AZ$2:$BF$218,7,FALSE)+G275*VLOOKUP(E275&amp;F275,RPS_to_clean_capacity!$AC$2:$AI$218,7,FALSE),0)</f>
        <v>929.67786165087898</v>
      </c>
      <c r="I275" s="63">
        <f t="shared" si="2"/>
        <v>12499</v>
      </c>
      <c r="J275" s="63">
        <v>0</v>
      </c>
      <c r="N275" s="63">
        <f t="shared" si="3"/>
        <v>9.01E-2</v>
      </c>
      <c r="O275" s="63">
        <v>0</v>
      </c>
      <c r="P275" s="63" t="s">
        <v>12</v>
      </c>
      <c r="Q275" s="63" t="str">
        <f>VLOOKUP(E275,mappings!$C$1:$K$22,6,FALSE)&amp;"-"&amp;D275</f>
        <v>EMAAC-clean_capacity_types</v>
      </c>
      <c r="R275" s="63">
        <f t="shared" si="4"/>
        <v>3</v>
      </c>
      <c r="S275" s="34">
        <f>VLOOKUP(E275&amp;F275,RPS_to_clean_capacity!$AC$2:$AM$218,11,FALSE)</f>
        <v>8.2106753415004272E-2</v>
      </c>
      <c r="T275" s="63">
        <f t="shared" si="5"/>
        <v>1</v>
      </c>
    </row>
    <row r="276" spans="1:20" x14ac:dyDescent="0.2">
      <c r="A276" s="63" t="str">
        <f t="shared" si="0"/>
        <v>PJM_AtlanticElec-clean_capacity_types</v>
      </c>
      <c r="B276" s="63" t="str">
        <f>capacity_zonal_clean_low!B276</f>
        <v>clean_capacity</v>
      </c>
      <c r="C276" s="63" t="str">
        <f>capacity_zonal_clean_low!C276</f>
        <v>PJM_AtlanticElec</v>
      </c>
      <c r="D276" s="63" t="str">
        <f>capacity_zonal_clean_low!D276</f>
        <v>clean_capacity_types</v>
      </c>
      <c r="E276" s="63" t="str">
        <f t="shared" si="6"/>
        <v>PJM_AtlanticElec</v>
      </c>
      <c r="F276" s="63">
        <f t="shared" si="6"/>
        <v>2027</v>
      </c>
      <c r="G276" s="7">
        <v>0.5</v>
      </c>
      <c r="H276" s="2">
        <f>IFERROR((1-G276)*VLOOKUP(E276&amp;F276,RPS_to_clean_capacity!$AZ$2:$BF$218,7,FALSE)+G276*VLOOKUP(E276&amp;F276,RPS_to_clean_capacity!$AC$2:$AI$218,7,FALSE),0)</f>
        <v>1011.1224927337751</v>
      </c>
      <c r="I276" s="63">
        <f t="shared" si="2"/>
        <v>12499</v>
      </c>
      <c r="J276" s="63">
        <v>0</v>
      </c>
      <c r="N276" s="63">
        <f t="shared" si="3"/>
        <v>9.01E-2</v>
      </c>
      <c r="O276" s="63">
        <v>0</v>
      </c>
      <c r="P276" s="63" t="s">
        <v>12</v>
      </c>
      <c r="Q276" s="63" t="str">
        <f>VLOOKUP(E276,mappings!$C$1:$K$22,6,FALSE)&amp;"-"&amp;D276</f>
        <v>EMAAC-clean_capacity_types</v>
      </c>
      <c r="R276" s="63">
        <f t="shared" si="4"/>
        <v>3</v>
      </c>
      <c r="S276" s="34">
        <f>VLOOKUP(E276&amp;F276,RPS_to_clean_capacity!$AC$2:$AM$218,11,FALSE)</f>
        <v>8.4385020060332327E-2</v>
      </c>
      <c r="T276" s="63">
        <f t="shared" si="5"/>
        <v>1</v>
      </c>
    </row>
    <row r="277" spans="1:20" x14ac:dyDescent="0.2">
      <c r="A277" s="63" t="str">
        <f t="shared" si="0"/>
        <v>PJM_AtlanticElec-clean_capacity_types</v>
      </c>
      <c r="B277" s="63" t="str">
        <f>capacity_zonal_clean_low!B277</f>
        <v>clean_capacity</v>
      </c>
      <c r="C277" s="63" t="str">
        <f>capacity_zonal_clean_low!C277</f>
        <v>PJM_AtlanticElec</v>
      </c>
      <c r="D277" s="63" t="str">
        <f>capacity_zonal_clean_low!D277</f>
        <v>clean_capacity_types</v>
      </c>
      <c r="E277" s="63" t="str">
        <f t="shared" si="6"/>
        <v>PJM_AtlanticElec</v>
      </c>
      <c r="F277" s="63">
        <f t="shared" si="6"/>
        <v>2028</v>
      </c>
      <c r="G277" s="7">
        <v>0.5</v>
      </c>
      <c r="H277" s="2">
        <f>IFERROR((1-G277)*VLOOKUP(E277&amp;F277,RPS_to_clean_capacity!$AZ$2:$BF$218,7,FALSE)+G277*VLOOKUP(E277&amp;F277,RPS_to_clean_capacity!$AC$2:$AI$218,7,FALSE),0)</f>
        <v>1061.7384193897124</v>
      </c>
      <c r="I277" s="63">
        <f t="shared" si="2"/>
        <v>12499</v>
      </c>
      <c r="J277" s="63">
        <v>0</v>
      </c>
      <c r="N277" s="63">
        <f t="shared" si="3"/>
        <v>9.01E-2</v>
      </c>
      <c r="O277" s="63">
        <v>0</v>
      </c>
      <c r="P277" s="63" t="s">
        <v>12</v>
      </c>
      <c r="Q277" s="63" t="str">
        <f>VLOOKUP(E277,mappings!$C$1:$K$22,6,FALSE)&amp;"-"&amp;D277</f>
        <v>EMAAC-clean_capacity_types</v>
      </c>
      <c r="R277" s="63">
        <f t="shared" si="4"/>
        <v>3</v>
      </c>
      <c r="S277" s="34">
        <f>VLOOKUP(E277&amp;F277,RPS_to_clean_capacity!$AC$2:$AM$218,11,FALSE)</f>
        <v>8.6579772938697383E-2</v>
      </c>
      <c r="T277" s="63">
        <f t="shared" si="5"/>
        <v>1</v>
      </c>
    </row>
    <row r="278" spans="1:20" x14ac:dyDescent="0.2">
      <c r="A278" s="63" t="str">
        <f t="shared" si="0"/>
        <v>PJM_AtlanticElec-clean_capacity_types</v>
      </c>
      <c r="B278" s="63" t="str">
        <f>capacity_zonal_clean_low!B278</f>
        <v>clean_capacity</v>
      </c>
      <c r="C278" s="63" t="str">
        <f>capacity_zonal_clean_low!C278</f>
        <v>PJM_AtlanticElec</v>
      </c>
      <c r="D278" s="63" t="str">
        <f>capacity_zonal_clean_low!D278</f>
        <v>clean_capacity_types</v>
      </c>
      <c r="E278" s="63" t="str">
        <f t="shared" ref="E278:F293" si="7">E35</f>
        <v>PJM_AtlanticElec</v>
      </c>
      <c r="F278" s="63">
        <f t="shared" si="7"/>
        <v>2029</v>
      </c>
      <c r="G278" s="7">
        <v>0.5</v>
      </c>
      <c r="H278" s="2">
        <f>IFERROR((1-G278)*VLOOKUP(E278&amp;F278,RPS_to_clean_capacity!$AZ$2:$BF$218,7,FALSE)+G278*VLOOKUP(E278&amp;F278,RPS_to_clean_capacity!$AC$2:$AI$218,7,FALSE),0)</f>
        <v>1118.6146112755926</v>
      </c>
      <c r="I278" s="63">
        <f t="shared" si="2"/>
        <v>12499</v>
      </c>
      <c r="J278" s="63">
        <v>0</v>
      </c>
      <c r="N278" s="63">
        <f t="shared" si="3"/>
        <v>9.01E-2</v>
      </c>
      <c r="O278" s="63">
        <v>0</v>
      </c>
      <c r="P278" s="63" t="s">
        <v>12</v>
      </c>
      <c r="Q278" s="63" t="str">
        <f>VLOOKUP(E278,mappings!$C$1:$K$22,6,FALSE)&amp;"-"&amp;D278</f>
        <v>EMAAC-clean_capacity_types</v>
      </c>
      <c r="R278" s="63">
        <f t="shared" si="4"/>
        <v>3</v>
      </c>
      <c r="S278" s="34">
        <f>VLOOKUP(E278&amp;F278,RPS_to_clean_capacity!$AC$2:$AM$218,11,FALSE)</f>
        <v>8.8373683810196821E-2</v>
      </c>
      <c r="T278" s="63">
        <f t="shared" si="5"/>
        <v>1</v>
      </c>
    </row>
    <row r="279" spans="1:20" x14ac:dyDescent="0.2">
      <c r="A279" s="63" t="str">
        <f t="shared" si="0"/>
        <v>PJM_AtlanticElec-clean_capacity_types</v>
      </c>
      <c r="B279" s="63" t="str">
        <f>capacity_zonal_clean_low!B279</f>
        <v>clean_capacity</v>
      </c>
      <c r="C279" s="63" t="str">
        <f>capacity_zonal_clean_low!C279</f>
        <v>PJM_AtlanticElec</v>
      </c>
      <c r="D279" s="63" t="str">
        <f>capacity_zonal_clean_low!D279</f>
        <v>clean_capacity_types</v>
      </c>
      <c r="E279" s="63" t="str">
        <f t="shared" si="7"/>
        <v>PJM_AtlanticElec</v>
      </c>
      <c r="F279" s="63">
        <f t="shared" si="7"/>
        <v>2030</v>
      </c>
      <c r="G279" s="7">
        <v>0.5</v>
      </c>
      <c r="H279" s="2">
        <f>IFERROR((1-G279)*VLOOKUP(E279&amp;F279,RPS_to_clean_capacity!$AZ$2:$BF$218,7,FALSE)+G279*VLOOKUP(E279&amp;F279,RPS_to_clean_capacity!$AC$2:$AI$218,7,FALSE),0)</f>
        <v>1192.9960566069565</v>
      </c>
      <c r="I279" s="63">
        <f t="shared" si="2"/>
        <v>12499</v>
      </c>
      <c r="J279" s="63">
        <v>0</v>
      </c>
      <c r="N279" s="63">
        <f t="shared" si="3"/>
        <v>9.01E-2</v>
      </c>
      <c r="O279" s="63">
        <v>0</v>
      </c>
      <c r="P279" s="63" t="s">
        <v>12</v>
      </c>
      <c r="Q279" s="63" t="str">
        <f>VLOOKUP(E279,mappings!$C$1:$K$22,6,FALSE)&amp;"-"&amp;D279</f>
        <v>EMAAC-clean_capacity_types</v>
      </c>
      <c r="R279" s="63">
        <f t="shared" si="4"/>
        <v>3</v>
      </c>
      <c r="S279" s="34">
        <f>VLOOKUP(E279&amp;F279,RPS_to_clean_capacity!$AC$2:$AM$218,11,FALSE)</f>
        <v>9.018412126336163E-2</v>
      </c>
      <c r="T279" s="63">
        <f t="shared" si="5"/>
        <v>1</v>
      </c>
    </row>
    <row r="280" spans="1:20" x14ac:dyDescent="0.2">
      <c r="A280" s="63" t="str">
        <f t="shared" si="0"/>
        <v>PJM_AtlanticElec-clean_capacity_types</v>
      </c>
      <c r="B280" s="63" t="str">
        <f>capacity_zonal_clean_low!B280</f>
        <v>clean_capacity</v>
      </c>
      <c r="C280" s="63" t="str">
        <f>capacity_zonal_clean_low!C280</f>
        <v>PJM_AtlanticElec</v>
      </c>
      <c r="D280" s="63" t="str">
        <f>capacity_zonal_clean_low!D280</f>
        <v>clean_capacity_types</v>
      </c>
      <c r="E280" s="63" t="str">
        <f t="shared" si="7"/>
        <v>PJM_AtlanticElec</v>
      </c>
      <c r="F280" s="63">
        <f t="shared" si="7"/>
        <v>2031</v>
      </c>
      <c r="G280" s="7">
        <v>0.5</v>
      </c>
      <c r="H280" s="2">
        <f>IFERROR((1-G280)*VLOOKUP(E280&amp;F280,RPS_to_clean_capacity!$AZ$2:$BF$218,7,FALSE)+G280*VLOOKUP(E280&amp;F280,RPS_to_clean_capacity!$AC$2:$AI$218,7,FALSE),0)</f>
        <v>0</v>
      </c>
      <c r="I280" s="63">
        <f t="shared" si="2"/>
        <v>12499</v>
      </c>
      <c r="J280" s="63">
        <v>0</v>
      </c>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capacity_zonal_clean_low!B281</f>
        <v>clean_capacity</v>
      </c>
      <c r="C281" s="63" t="str">
        <f>capacity_zonal_clean_low!C281</f>
        <v>PJM_BaltimoreGE</v>
      </c>
      <c r="D281" s="63" t="str">
        <f>capacity_zonal_clean_low!D281</f>
        <v>clean_capacity_types</v>
      </c>
      <c r="E281" s="63" t="str">
        <f t="shared" si="7"/>
        <v>PJM_BaltimoreGE</v>
      </c>
      <c r="F281" s="63">
        <f t="shared" si="7"/>
        <v>2023</v>
      </c>
      <c r="G281" s="7">
        <v>0.5</v>
      </c>
      <c r="H281" s="2">
        <f>IFERROR((1-G281)*VLOOKUP(E281&amp;F281,RPS_to_clean_capacity!$AZ$2:$BF$218,7,FALSE)+G281*VLOOKUP(E281&amp;F281,RPS_to_clean_capacity!$AC$2:$AI$218,7,FALSE),0)</f>
        <v>3140.2386225216969</v>
      </c>
      <c r="I281" s="63">
        <f t="shared" si="2"/>
        <v>14561</v>
      </c>
      <c r="J281" s="63">
        <v>0</v>
      </c>
      <c r="N281" s="63">
        <f t="shared" si="3"/>
        <v>9.01E-2</v>
      </c>
      <c r="O281" s="63">
        <v>0</v>
      </c>
      <c r="P281" s="63" t="s">
        <v>12</v>
      </c>
      <c r="Q281" s="63" t="str">
        <f>VLOOKUP(E281,mappings!$C$1:$K$22,6,FALSE)&amp;"-"&amp;D281</f>
        <v>SWMAAC-clean_capacity_types</v>
      </c>
      <c r="R281" s="63">
        <f t="shared" si="4"/>
        <v>3</v>
      </c>
      <c r="S281" s="34">
        <f>VLOOKUP(E281&amp;F281,RPS_to_clean_capacity!$AC$2:$AM$218,11,FALSE)</f>
        <v>0.50545981781855087</v>
      </c>
      <c r="T281" s="63">
        <f t="shared" si="5"/>
        <v>1</v>
      </c>
    </row>
    <row r="282" spans="1:20" x14ac:dyDescent="0.2">
      <c r="A282" s="63" t="str">
        <f t="shared" si="0"/>
        <v>PJM_BaltimoreGE-clean_capacity_types</v>
      </c>
      <c r="B282" s="63" t="str">
        <f>capacity_zonal_clean_low!B282</f>
        <v>clean_capacity</v>
      </c>
      <c r="C282" s="63" t="str">
        <f>capacity_zonal_clean_low!C282</f>
        <v>PJM_BaltimoreGE</v>
      </c>
      <c r="D282" s="63" t="str">
        <f>capacity_zonal_clean_low!D282</f>
        <v>clean_capacity_types</v>
      </c>
      <c r="E282" s="63" t="str">
        <f t="shared" si="7"/>
        <v>PJM_BaltimoreGE</v>
      </c>
      <c r="F282" s="63">
        <f t="shared" si="7"/>
        <v>2024</v>
      </c>
      <c r="G282" s="7">
        <v>0.5</v>
      </c>
      <c r="H282" s="2">
        <f>IFERROR((1-G282)*VLOOKUP(E282&amp;F282,RPS_to_clean_capacity!$AZ$2:$BF$218,7,FALSE)+G282*VLOOKUP(E282&amp;F282,RPS_to_clean_capacity!$AC$2:$AI$218,7,FALSE),0)</f>
        <v>3204.364122521697</v>
      </c>
      <c r="I282" s="63">
        <f t="shared" si="2"/>
        <v>14561</v>
      </c>
      <c r="J282" s="63">
        <v>0</v>
      </c>
      <c r="N282" s="63">
        <f t="shared" si="3"/>
        <v>9.01E-2</v>
      </c>
      <c r="O282" s="63">
        <v>0</v>
      </c>
      <c r="P282" s="63" t="s">
        <v>12</v>
      </c>
      <c r="Q282" s="63" t="str">
        <f>VLOOKUP(E282,mappings!$C$1:$K$22,6,FALSE)&amp;"-"&amp;D282</f>
        <v>SWMAAC-clean_capacity_types</v>
      </c>
      <c r="R282" s="63">
        <f t="shared" si="4"/>
        <v>3</v>
      </c>
      <c r="S282" s="34">
        <f>VLOOKUP(E282&amp;F282,RPS_to_clean_capacity!$AC$2:$AM$218,11,FALSE)</f>
        <v>0.49726723560999736</v>
      </c>
      <c r="T282" s="63">
        <f t="shared" si="5"/>
        <v>1</v>
      </c>
    </row>
    <row r="283" spans="1:20" x14ac:dyDescent="0.2">
      <c r="A283" s="63" t="str">
        <f t="shared" si="0"/>
        <v>PJM_BaltimoreGE-clean_capacity_types</v>
      </c>
      <c r="B283" s="63" t="str">
        <f>capacity_zonal_clean_low!B283</f>
        <v>clean_capacity</v>
      </c>
      <c r="C283" s="63" t="str">
        <f>capacity_zonal_clean_low!C283</f>
        <v>PJM_BaltimoreGE</v>
      </c>
      <c r="D283" s="63" t="str">
        <f>capacity_zonal_clean_low!D283</f>
        <v>clean_capacity_types</v>
      </c>
      <c r="E283" s="63" t="str">
        <f t="shared" si="7"/>
        <v>PJM_BaltimoreGE</v>
      </c>
      <c r="F283" s="63">
        <f t="shared" si="7"/>
        <v>2025</v>
      </c>
      <c r="G283" s="7">
        <v>0.5</v>
      </c>
      <c r="H283" s="2">
        <f>IFERROR((1-G283)*VLOOKUP(E283&amp;F283,RPS_to_clean_capacity!$AZ$2:$BF$218,7,FALSE)+G283*VLOOKUP(E283&amp;F283,RPS_to_clean_capacity!$AC$2:$AI$218,7,FALSE),0)</f>
        <v>3347.6001099676714</v>
      </c>
      <c r="I283" s="63">
        <f t="shared" si="2"/>
        <v>14561</v>
      </c>
      <c r="J283" s="63">
        <v>0</v>
      </c>
      <c r="N283" s="63">
        <f t="shared" si="3"/>
        <v>9.01E-2</v>
      </c>
      <c r="O283" s="63">
        <v>0</v>
      </c>
      <c r="P283" s="63" t="s">
        <v>12</v>
      </c>
      <c r="Q283" s="63" t="str">
        <f>VLOOKUP(E283,mappings!$C$1:$K$22,6,FALSE)&amp;"-"&amp;D283</f>
        <v>SWMAAC-clean_capacity_types</v>
      </c>
      <c r="R283" s="63">
        <f t="shared" si="4"/>
        <v>3</v>
      </c>
      <c r="S283" s="34">
        <f>VLOOKUP(E283&amp;F283,RPS_to_clean_capacity!$AC$2:$AM$218,11,FALSE)</f>
        <v>0.48845743355818599</v>
      </c>
      <c r="T283" s="63">
        <f t="shared" si="5"/>
        <v>1</v>
      </c>
    </row>
    <row r="284" spans="1:20" x14ac:dyDescent="0.2">
      <c r="A284" s="63" t="str">
        <f t="shared" si="0"/>
        <v>PJM_BaltimoreGE-clean_capacity_types</v>
      </c>
      <c r="B284" s="63" t="str">
        <f>capacity_zonal_clean_low!B284</f>
        <v>clean_capacity</v>
      </c>
      <c r="C284" s="63" t="str">
        <f>capacity_zonal_clean_low!C284</f>
        <v>PJM_BaltimoreGE</v>
      </c>
      <c r="D284" s="63" t="str">
        <f>capacity_zonal_clean_low!D284</f>
        <v>clean_capacity_types</v>
      </c>
      <c r="E284" s="63" t="str">
        <f t="shared" si="7"/>
        <v>PJM_BaltimoreGE</v>
      </c>
      <c r="F284" s="63">
        <f t="shared" si="7"/>
        <v>2026</v>
      </c>
      <c r="G284" s="7">
        <v>0.5</v>
      </c>
      <c r="H284" s="2">
        <f>IFERROR((1-G284)*VLOOKUP(E284&amp;F284,RPS_to_clean_capacity!$AZ$2:$BF$218,7,FALSE)+G284*VLOOKUP(E284&amp;F284,RPS_to_clean_capacity!$AC$2:$AI$218,7,FALSE),0)</f>
        <v>3534.9629076172655</v>
      </c>
      <c r="I284" s="63">
        <f t="shared" si="2"/>
        <v>14561</v>
      </c>
      <c r="J284" s="63">
        <v>0</v>
      </c>
      <c r="N284" s="63">
        <f t="shared" si="3"/>
        <v>9.01E-2</v>
      </c>
      <c r="O284" s="63">
        <v>0</v>
      </c>
      <c r="P284" s="63" t="s">
        <v>12</v>
      </c>
      <c r="Q284" s="63" t="str">
        <f>VLOOKUP(E284,mappings!$C$1:$K$22,6,FALSE)&amp;"-"&amp;D284</f>
        <v>SWMAAC-clean_capacity_types</v>
      </c>
      <c r="R284" s="63">
        <f t="shared" si="4"/>
        <v>3</v>
      </c>
      <c r="S284" s="34">
        <f>VLOOKUP(E284&amp;F284,RPS_to_clean_capacity!$AC$2:$AM$218,11,FALSE)</f>
        <v>0.48341946556905152</v>
      </c>
      <c r="T284" s="63">
        <f t="shared" si="5"/>
        <v>1</v>
      </c>
    </row>
    <row r="285" spans="1:20" x14ac:dyDescent="0.2">
      <c r="A285" s="63" t="str">
        <f t="shared" si="0"/>
        <v>PJM_BaltimoreGE-clean_capacity_types</v>
      </c>
      <c r="B285" s="63" t="str">
        <f>capacity_zonal_clean_low!B285</f>
        <v>clean_capacity</v>
      </c>
      <c r="C285" s="63" t="str">
        <f>capacity_zonal_clean_low!C285</f>
        <v>PJM_BaltimoreGE</v>
      </c>
      <c r="D285" s="63" t="str">
        <f>capacity_zonal_clean_low!D285</f>
        <v>clean_capacity_types</v>
      </c>
      <c r="E285" s="63" t="str">
        <f t="shared" si="7"/>
        <v>PJM_BaltimoreGE</v>
      </c>
      <c r="F285" s="63">
        <f t="shared" si="7"/>
        <v>2027</v>
      </c>
      <c r="G285" s="7">
        <v>0.5</v>
      </c>
      <c r="H285" s="2">
        <f>IFERROR((1-G285)*VLOOKUP(E285&amp;F285,RPS_to_clean_capacity!$AZ$2:$BF$218,7,FALSE)+G285*VLOOKUP(E285&amp;F285,RPS_to_clean_capacity!$AC$2:$AI$218,7,FALSE),0)</f>
        <v>3684.7098221104816</v>
      </c>
      <c r="I285" s="63">
        <f t="shared" si="2"/>
        <v>14561</v>
      </c>
      <c r="J285" s="63">
        <v>0</v>
      </c>
      <c r="N285" s="63">
        <f t="shared" si="3"/>
        <v>9.01E-2</v>
      </c>
      <c r="O285" s="63">
        <v>0</v>
      </c>
      <c r="P285" s="63" t="s">
        <v>12</v>
      </c>
      <c r="Q285" s="63" t="str">
        <f>VLOOKUP(E285,mappings!$C$1:$K$22,6,FALSE)&amp;"-"&amp;D285</f>
        <v>SWMAAC-clean_capacity_types</v>
      </c>
      <c r="R285" s="63">
        <f t="shared" si="4"/>
        <v>3</v>
      </c>
      <c r="S285" s="34">
        <f>VLOOKUP(E285&amp;F285,RPS_to_clean_capacity!$AC$2:$AM$218,11,FALSE)</f>
        <v>0.48183877071268849</v>
      </c>
      <c r="T285" s="63">
        <f t="shared" si="5"/>
        <v>1</v>
      </c>
    </row>
    <row r="286" spans="1:20" x14ac:dyDescent="0.2">
      <c r="A286" s="63" t="str">
        <f t="shared" si="0"/>
        <v>PJM_BaltimoreGE-clean_capacity_types</v>
      </c>
      <c r="B286" s="63" t="str">
        <f>capacity_zonal_clean_low!B286</f>
        <v>clean_capacity</v>
      </c>
      <c r="C286" s="63" t="str">
        <f>capacity_zonal_clean_low!C286</f>
        <v>PJM_BaltimoreGE</v>
      </c>
      <c r="D286" s="63" t="str">
        <f>capacity_zonal_clean_low!D286</f>
        <v>clean_capacity_types</v>
      </c>
      <c r="E286" s="63" t="str">
        <f t="shared" si="7"/>
        <v>PJM_BaltimoreGE</v>
      </c>
      <c r="F286" s="63">
        <f t="shared" si="7"/>
        <v>2028</v>
      </c>
      <c r="G286" s="7">
        <v>0.5</v>
      </c>
      <c r="H286" s="2">
        <f>IFERROR((1-G286)*VLOOKUP(E286&amp;F286,RPS_to_clean_capacity!$AZ$2:$BF$218,7,FALSE)+G286*VLOOKUP(E286&amp;F286,RPS_to_clean_capacity!$AC$2:$AI$218,7,FALSE),0)</f>
        <v>3713.9499091913467</v>
      </c>
      <c r="I286" s="63">
        <f t="shared" si="2"/>
        <v>14561</v>
      </c>
      <c r="J286" s="63">
        <v>0</v>
      </c>
      <c r="N286" s="63">
        <f t="shared" si="3"/>
        <v>9.01E-2</v>
      </c>
      <c r="O286" s="63">
        <v>0</v>
      </c>
      <c r="P286" s="63" t="s">
        <v>12</v>
      </c>
      <c r="Q286" s="63" t="str">
        <f>VLOOKUP(E286,mappings!$C$1:$K$22,6,FALSE)&amp;"-"&amp;D286</f>
        <v>SWMAAC-clean_capacity_types</v>
      </c>
      <c r="R286" s="63">
        <f t="shared" si="4"/>
        <v>3</v>
      </c>
      <c r="S286" s="34">
        <f>VLOOKUP(E286&amp;F286,RPS_to_clean_capacity!$AC$2:$AM$218,11,FALSE)</f>
        <v>0.4763933867393898</v>
      </c>
      <c r="T286" s="63">
        <f t="shared" si="5"/>
        <v>1</v>
      </c>
    </row>
    <row r="287" spans="1:20" x14ac:dyDescent="0.2">
      <c r="A287" s="63" t="str">
        <f t="shared" si="0"/>
        <v>PJM_BaltimoreGE-clean_capacity_types</v>
      </c>
      <c r="B287" s="63" t="str">
        <f>capacity_zonal_clean_low!B287</f>
        <v>clean_capacity</v>
      </c>
      <c r="C287" s="63" t="str">
        <f>capacity_zonal_clean_low!C287</f>
        <v>PJM_BaltimoreGE</v>
      </c>
      <c r="D287" s="63" t="str">
        <f>capacity_zonal_clean_low!D287</f>
        <v>clean_capacity_types</v>
      </c>
      <c r="E287" s="63" t="str">
        <f t="shared" si="7"/>
        <v>PJM_BaltimoreGE</v>
      </c>
      <c r="F287" s="63">
        <f t="shared" si="7"/>
        <v>2029</v>
      </c>
      <c r="G287" s="7">
        <v>0.5</v>
      </c>
      <c r="H287" s="2">
        <f>IFERROR((1-G287)*VLOOKUP(E287&amp;F287,RPS_to_clean_capacity!$AZ$2:$BF$218,7,FALSE)+G287*VLOOKUP(E287&amp;F287,RPS_to_clean_capacity!$AC$2:$AI$218,7,FALSE),0)</f>
        <v>3897.9826214044624</v>
      </c>
      <c r="I287" s="63">
        <f t="shared" si="2"/>
        <v>14561</v>
      </c>
      <c r="J287" s="63">
        <v>0</v>
      </c>
      <c r="N287" s="63">
        <f t="shared" si="3"/>
        <v>9.01E-2</v>
      </c>
      <c r="O287" s="63">
        <v>0</v>
      </c>
      <c r="P287" s="63" t="s">
        <v>12</v>
      </c>
      <c r="Q287" s="63" t="str">
        <f>VLOOKUP(E287,mappings!$C$1:$K$22,6,FALSE)&amp;"-"&amp;D287</f>
        <v>SWMAAC-clean_capacity_types</v>
      </c>
      <c r="R287" s="63">
        <f t="shared" si="4"/>
        <v>3</v>
      </c>
      <c r="S287" s="34">
        <f>VLOOKUP(E287&amp;F287,RPS_to_clean_capacity!$AC$2:$AM$218,11,FALSE)</f>
        <v>0.47826140083690744</v>
      </c>
      <c r="T287" s="63">
        <f t="shared" si="5"/>
        <v>1</v>
      </c>
    </row>
    <row r="288" spans="1:20" x14ac:dyDescent="0.2">
      <c r="A288" s="63" t="str">
        <f t="shared" si="0"/>
        <v>PJM_BaltimoreGE-clean_capacity_types</v>
      </c>
      <c r="B288" s="63" t="str">
        <f>capacity_zonal_clean_low!B288</f>
        <v>clean_capacity</v>
      </c>
      <c r="C288" s="63" t="str">
        <f>capacity_zonal_clean_low!C288</f>
        <v>PJM_BaltimoreGE</v>
      </c>
      <c r="D288" s="63" t="str">
        <f>capacity_zonal_clean_low!D288</f>
        <v>clean_capacity_types</v>
      </c>
      <c r="E288" s="63" t="str">
        <f t="shared" si="7"/>
        <v>PJM_BaltimoreGE</v>
      </c>
      <c r="F288" s="63">
        <f t="shared" si="7"/>
        <v>2030</v>
      </c>
      <c r="G288" s="7">
        <v>0.5</v>
      </c>
      <c r="H288" s="2">
        <f>IFERROR((1-G288)*VLOOKUP(E288&amp;F288,RPS_to_clean_capacity!$AZ$2:$BF$218,7,FALSE)+G288*VLOOKUP(E288&amp;F288,RPS_to_clean_capacity!$AC$2:$AI$218,7,FALSE),0)</f>
        <v>4015.6668734891882</v>
      </c>
      <c r="I288" s="63">
        <f t="shared" si="2"/>
        <v>14561</v>
      </c>
      <c r="J288" s="63">
        <v>0</v>
      </c>
      <c r="N288" s="63">
        <f t="shared" si="3"/>
        <v>9.01E-2</v>
      </c>
      <c r="O288" s="63">
        <v>0</v>
      </c>
      <c r="P288" s="63" t="s">
        <v>12</v>
      </c>
      <c r="Q288" s="63" t="str">
        <f>VLOOKUP(E288,mappings!$C$1:$K$22,6,FALSE)&amp;"-"&amp;D288</f>
        <v>SWMAAC-clean_capacity_types</v>
      </c>
      <c r="R288" s="63">
        <f t="shared" si="4"/>
        <v>3</v>
      </c>
      <c r="S288" s="34">
        <f>VLOOKUP(E288&amp;F288,RPS_to_clean_capacity!$AC$2:$AM$218,11,FALSE)</f>
        <v>0.47636575625087035</v>
      </c>
      <c r="T288" s="63">
        <f t="shared" si="5"/>
        <v>1</v>
      </c>
    </row>
    <row r="289" spans="1:20" x14ac:dyDescent="0.2">
      <c r="A289" s="63" t="str">
        <f t="shared" si="0"/>
        <v>PJM_BaltimoreGE-clean_capacity_types</v>
      </c>
      <c r="B289" s="63" t="str">
        <f>capacity_zonal_clean_low!B289</f>
        <v>clean_capacity</v>
      </c>
      <c r="C289" s="63" t="str">
        <f>capacity_zonal_clean_low!C289</f>
        <v>PJM_BaltimoreGE</v>
      </c>
      <c r="D289" s="63" t="str">
        <f>capacity_zonal_clean_low!D289</f>
        <v>clean_capacity_types</v>
      </c>
      <c r="E289" s="63" t="str">
        <f t="shared" si="7"/>
        <v>PJM_BaltimoreGE</v>
      </c>
      <c r="F289" s="63">
        <f t="shared" si="7"/>
        <v>2031</v>
      </c>
      <c r="G289" s="7">
        <v>0.5</v>
      </c>
      <c r="H289" s="2">
        <f>IFERROR((1-G289)*VLOOKUP(E289&amp;F289,RPS_to_clean_capacity!$AZ$2:$BF$218,7,FALSE)+G289*VLOOKUP(E289&amp;F289,RPS_to_clean_capacity!$AC$2:$AI$218,7,FALSE),0)</f>
        <v>0</v>
      </c>
      <c r="I289" s="63">
        <f t="shared" si="2"/>
        <v>14561</v>
      </c>
      <c r="J289" s="63">
        <v>0</v>
      </c>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capacity_zonal_clean_low!B290</f>
        <v>clean_capacity</v>
      </c>
      <c r="C290" s="63" t="str">
        <f>capacity_zonal_clean_low!C290</f>
        <v>PJM_ComEd</v>
      </c>
      <c r="D290" s="63" t="str">
        <f>capacity_zonal_clean_low!D290</f>
        <v>clean_capacity_types</v>
      </c>
      <c r="E290" s="63" t="str">
        <f t="shared" si="7"/>
        <v>PJM_ComEd</v>
      </c>
      <c r="F290" s="63">
        <f t="shared" si="7"/>
        <v>2023</v>
      </c>
      <c r="G290" s="7">
        <v>0.5</v>
      </c>
      <c r="H290" s="2">
        <f>IFERROR((1-G290)*VLOOKUP(E290&amp;F290,RPS_to_clean_capacity!$AZ$2:$BF$218,7,FALSE)+G290*VLOOKUP(E290&amp;F290,RPS_to_clean_capacity!$AC$2:$AI$218,7,FALSE),0)</f>
        <v>14533.175450771951</v>
      </c>
      <c r="I290" s="63">
        <f t="shared" si="2"/>
        <v>1300</v>
      </c>
      <c r="J290" s="63">
        <v>0</v>
      </c>
      <c r="N290" s="63">
        <f t="shared" si="3"/>
        <v>9.01E-2</v>
      </c>
      <c r="O290" s="63">
        <v>0</v>
      </c>
      <c r="P290" s="63" t="s">
        <v>12</v>
      </c>
      <c r="Q290" s="63" t="str">
        <f>VLOOKUP(E290,mappings!$C$1:$K$22,6,FALSE)&amp;"-"&amp;D290</f>
        <v>WEST-clean_capacity_types</v>
      </c>
      <c r="R290" s="63">
        <f t="shared" si="4"/>
        <v>2</v>
      </c>
      <c r="S290" s="34">
        <f>VLOOKUP(E290&amp;F290,RPS_to_clean_capacity!$AC$2:$AM$218,11,FALSE)</f>
        <v>0.72305610421138278</v>
      </c>
      <c r="T290" s="63">
        <f t="shared" si="5"/>
        <v>1</v>
      </c>
    </row>
    <row r="291" spans="1:20" x14ac:dyDescent="0.2">
      <c r="A291" s="63" t="str">
        <f t="shared" si="0"/>
        <v>PJM_ComEd-clean_capacity_types</v>
      </c>
      <c r="B291" s="63" t="str">
        <f>capacity_zonal_clean_low!B291</f>
        <v>clean_capacity</v>
      </c>
      <c r="C291" s="63" t="str">
        <f>capacity_zonal_clean_low!C291</f>
        <v>PJM_ComEd</v>
      </c>
      <c r="D291" s="63" t="str">
        <f>capacity_zonal_clean_low!D291</f>
        <v>clean_capacity_types</v>
      </c>
      <c r="E291" s="63" t="str">
        <f t="shared" si="7"/>
        <v>PJM_ComEd</v>
      </c>
      <c r="F291" s="63">
        <f t="shared" si="7"/>
        <v>2024</v>
      </c>
      <c r="G291" s="7">
        <v>0.5</v>
      </c>
      <c r="H291" s="2">
        <f>IFERROR((1-G291)*VLOOKUP(E291&amp;F291,RPS_to_clean_capacity!$AZ$2:$BF$218,7,FALSE)+G291*VLOOKUP(E291&amp;F291,RPS_to_clean_capacity!$AC$2:$AI$218,7,FALSE),0)</f>
        <v>14691.081325771949</v>
      </c>
      <c r="I291" s="63">
        <f t="shared" si="2"/>
        <v>1300</v>
      </c>
      <c r="J291" s="63">
        <v>0</v>
      </c>
      <c r="N291" s="63">
        <f t="shared" si="3"/>
        <v>9.01E-2</v>
      </c>
      <c r="O291" s="63">
        <v>0</v>
      </c>
      <c r="P291" s="63" t="s">
        <v>12</v>
      </c>
      <c r="Q291" s="63" t="str">
        <f>VLOOKUP(E291,mappings!$C$1:$K$22,6,FALSE)&amp;"-"&amp;D291</f>
        <v>WEST-clean_capacity_types</v>
      </c>
      <c r="R291" s="63">
        <f t="shared" si="4"/>
        <v>2</v>
      </c>
      <c r="S291" s="34">
        <f>VLOOKUP(E291&amp;F291,RPS_to_clean_capacity!$AC$2:$AM$218,11,FALSE)</f>
        <v>0.71733100209851119</v>
      </c>
      <c r="T291" s="63">
        <f t="shared" si="5"/>
        <v>1</v>
      </c>
    </row>
    <row r="292" spans="1:20" x14ac:dyDescent="0.2">
      <c r="A292" s="63" t="str">
        <f t="shared" si="0"/>
        <v>PJM_ComEd-clean_capacity_types</v>
      </c>
      <c r="B292" s="63" t="str">
        <f>capacity_zonal_clean_low!B292</f>
        <v>clean_capacity</v>
      </c>
      <c r="C292" s="63" t="str">
        <f>capacity_zonal_clean_low!C292</f>
        <v>PJM_ComEd</v>
      </c>
      <c r="D292" s="63" t="str">
        <f>capacity_zonal_clean_low!D292</f>
        <v>clean_capacity_types</v>
      </c>
      <c r="E292" s="63" t="str">
        <f t="shared" si="7"/>
        <v>PJM_ComEd</v>
      </c>
      <c r="F292" s="63">
        <f t="shared" si="7"/>
        <v>2025</v>
      </c>
      <c r="G292" s="7">
        <v>0.5</v>
      </c>
      <c r="H292" s="2">
        <f>IFERROR((1-G292)*VLOOKUP(E292&amp;F292,RPS_to_clean_capacity!$AZ$2:$BF$218,7,FALSE)+G292*VLOOKUP(E292&amp;F292,RPS_to_clean_capacity!$AC$2:$AI$218,7,FALSE),0)</f>
        <v>14785.363181562399</v>
      </c>
      <c r="I292" s="63">
        <f t="shared" si="2"/>
        <v>1300</v>
      </c>
      <c r="J292" s="63">
        <v>0</v>
      </c>
      <c r="N292" s="63">
        <f t="shared" si="3"/>
        <v>9.01E-2</v>
      </c>
      <c r="O292" s="63">
        <v>0</v>
      </c>
      <c r="P292" s="63" t="s">
        <v>12</v>
      </c>
      <c r="Q292" s="63" t="str">
        <f>VLOOKUP(E292,mappings!$C$1:$K$22,6,FALSE)&amp;"-"&amp;D292</f>
        <v>WEST-clean_capacity_types</v>
      </c>
      <c r="R292" s="63">
        <f t="shared" si="4"/>
        <v>2</v>
      </c>
      <c r="S292" s="34">
        <f>VLOOKUP(E292&amp;F292,RPS_to_clean_capacity!$AC$2:$AM$218,11,FALSE)</f>
        <v>0.70982805002011251</v>
      </c>
      <c r="T292" s="63">
        <f t="shared" si="5"/>
        <v>1</v>
      </c>
    </row>
    <row r="293" spans="1:20" x14ac:dyDescent="0.2">
      <c r="A293" s="63" t="str">
        <f t="shared" si="0"/>
        <v>PJM_ComEd-clean_capacity_types</v>
      </c>
      <c r="B293" s="63" t="str">
        <f>capacity_zonal_clean_low!B293</f>
        <v>clean_capacity</v>
      </c>
      <c r="C293" s="63" t="str">
        <f>capacity_zonal_clean_low!C293</f>
        <v>PJM_ComEd</v>
      </c>
      <c r="D293" s="63" t="str">
        <f>capacity_zonal_clean_low!D293</f>
        <v>clean_capacity_types</v>
      </c>
      <c r="E293" s="63" t="str">
        <f t="shared" si="7"/>
        <v>PJM_ComEd</v>
      </c>
      <c r="F293" s="63">
        <f t="shared" si="7"/>
        <v>2026</v>
      </c>
      <c r="G293" s="7">
        <v>0.5</v>
      </c>
      <c r="H293" s="2">
        <f>IFERROR((1-G293)*VLOOKUP(E293&amp;F293,RPS_to_clean_capacity!$AZ$2:$BF$218,7,FALSE)+G293*VLOOKUP(E293&amp;F293,RPS_to_clean_capacity!$AC$2:$AI$218,7,FALSE),0)</f>
        <v>15015.41382261633</v>
      </c>
      <c r="I293" s="63">
        <f t="shared" si="2"/>
        <v>1300</v>
      </c>
      <c r="J293" s="63">
        <v>0</v>
      </c>
      <c r="N293" s="63">
        <f t="shared" si="3"/>
        <v>9.01E-2</v>
      </c>
      <c r="O293" s="63">
        <v>0</v>
      </c>
      <c r="P293" s="63" t="s">
        <v>12</v>
      </c>
      <c r="Q293" s="63" t="str">
        <f>VLOOKUP(E293,mappings!$C$1:$K$22,6,FALSE)&amp;"-"&amp;D293</f>
        <v>WEST-clean_capacity_types</v>
      </c>
      <c r="R293" s="63">
        <f t="shared" si="4"/>
        <v>2</v>
      </c>
      <c r="S293" s="34">
        <f>VLOOKUP(E293&amp;F293,RPS_to_clean_capacity!$AC$2:$AM$218,11,FALSE)</f>
        <v>0.70734675279798587</v>
      </c>
      <c r="T293" s="63">
        <f t="shared" si="5"/>
        <v>1</v>
      </c>
    </row>
    <row r="294" spans="1:20" x14ac:dyDescent="0.2">
      <c r="A294" s="63" t="str">
        <f t="shared" si="0"/>
        <v>PJM_ComEd-clean_capacity_types</v>
      </c>
      <c r="B294" s="63" t="str">
        <f>capacity_zonal_clean_low!B294</f>
        <v>clean_capacity</v>
      </c>
      <c r="C294" s="63" t="str">
        <f>capacity_zonal_clean_low!C294</f>
        <v>PJM_ComEd</v>
      </c>
      <c r="D294" s="63" t="str">
        <f>capacity_zonal_clean_low!D294</f>
        <v>clean_capacity_types</v>
      </c>
      <c r="E294" s="63" t="str">
        <f t="shared" ref="E294:F309" si="8">E51</f>
        <v>PJM_ComEd</v>
      </c>
      <c r="F294" s="63">
        <f t="shared" si="8"/>
        <v>2027</v>
      </c>
      <c r="G294" s="7">
        <v>0.5</v>
      </c>
      <c r="H294" s="2">
        <f>IFERROR((1-G294)*VLOOKUP(E294&amp;F294,RPS_to_clean_capacity!$AZ$2:$BF$218,7,FALSE)+G294*VLOOKUP(E294&amp;F294,RPS_to_clean_capacity!$AC$2:$AI$218,7,FALSE),0)</f>
        <v>15250.84455340678</v>
      </c>
      <c r="I294" s="63">
        <f t="shared" si="2"/>
        <v>1300</v>
      </c>
      <c r="J294" s="63">
        <v>0</v>
      </c>
      <c r="N294" s="63">
        <f t="shared" si="3"/>
        <v>9.01E-2</v>
      </c>
      <c r="O294" s="63">
        <v>0</v>
      </c>
      <c r="P294" s="63" t="s">
        <v>12</v>
      </c>
      <c r="Q294" s="63" t="str">
        <f>VLOOKUP(E294,mappings!$C$1:$K$22,6,FALSE)&amp;"-"&amp;D294</f>
        <v>WEST-clean_capacity_types</v>
      </c>
      <c r="R294" s="63">
        <f t="shared" si="4"/>
        <v>2</v>
      </c>
      <c r="S294" s="34">
        <f>VLOOKUP(E294&amp;F294,RPS_to_clean_capacity!$AC$2:$AM$218,11,FALSE)</f>
        <v>0.79739813679107041</v>
      </c>
      <c r="T294" s="63">
        <f t="shared" si="5"/>
        <v>1</v>
      </c>
    </row>
    <row r="295" spans="1:20" x14ac:dyDescent="0.2">
      <c r="A295" s="63" t="str">
        <f t="shared" si="0"/>
        <v>PJM_ComEd-clean_capacity_types</v>
      </c>
      <c r="B295" s="63" t="str">
        <f>capacity_zonal_clean_low!B295</f>
        <v>clean_capacity</v>
      </c>
      <c r="C295" s="63" t="str">
        <f>capacity_zonal_clean_low!C295</f>
        <v>PJM_ComEd</v>
      </c>
      <c r="D295" s="63" t="str">
        <f>capacity_zonal_clean_low!D295</f>
        <v>clean_capacity_types</v>
      </c>
      <c r="E295" s="63" t="str">
        <f t="shared" si="8"/>
        <v>PJM_ComEd</v>
      </c>
      <c r="F295" s="63">
        <f t="shared" si="8"/>
        <v>2028</v>
      </c>
      <c r="G295" s="7">
        <v>0.5</v>
      </c>
      <c r="H295" s="2">
        <f>IFERROR((1-G295)*VLOOKUP(E295&amp;F295,RPS_to_clean_capacity!$AZ$2:$BF$218,7,FALSE)+G295*VLOOKUP(E295&amp;F295,RPS_to_clean_capacity!$AC$2:$AI$218,7,FALSE),0)</f>
        <v>15568.447432601681</v>
      </c>
      <c r="I295" s="63">
        <f t="shared" si="2"/>
        <v>1300</v>
      </c>
      <c r="J295" s="63">
        <v>0</v>
      </c>
      <c r="N295" s="63">
        <f t="shared" si="3"/>
        <v>9.01E-2</v>
      </c>
      <c r="O295" s="63">
        <v>0</v>
      </c>
      <c r="P295" s="63" t="s">
        <v>12</v>
      </c>
      <c r="Q295" s="63" t="str">
        <f>VLOOKUP(E295,mappings!$C$1:$K$22,6,FALSE)&amp;"-"&amp;D295</f>
        <v>WEST-clean_capacity_types</v>
      </c>
      <c r="R295" s="63">
        <f t="shared" si="4"/>
        <v>2</v>
      </c>
      <c r="S295" s="34">
        <f>VLOOKUP(E295&amp;F295,RPS_to_clean_capacity!$AC$2:$AM$218,11,FALSE)</f>
        <v>0.79633428652855964</v>
      </c>
      <c r="T295" s="63">
        <f t="shared" si="5"/>
        <v>1</v>
      </c>
    </row>
    <row r="296" spans="1:20" x14ac:dyDescent="0.2">
      <c r="A296" s="63" t="str">
        <f t="shared" si="0"/>
        <v>PJM_ComEd-clean_capacity_types</v>
      </c>
      <c r="B296" s="63" t="str">
        <f>capacity_zonal_clean_low!B296</f>
        <v>clean_capacity</v>
      </c>
      <c r="C296" s="63" t="str">
        <f>capacity_zonal_clean_low!C296</f>
        <v>PJM_ComEd</v>
      </c>
      <c r="D296" s="63" t="str">
        <f>capacity_zonal_clean_low!D296</f>
        <v>clean_capacity_types</v>
      </c>
      <c r="E296" s="63" t="str">
        <f t="shared" si="8"/>
        <v>PJM_ComEd</v>
      </c>
      <c r="F296" s="63">
        <f t="shared" si="8"/>
        <v>2029</v>
      </c>
      <c r="G296" s="7">
        <v>0.5</v>
      </c>
      <c r="H296" s="2">
        <f>IFERROR((1-G296)*VLOOKUP(E296&amp;F296,RPS_to_clean_capacity!$AZ$2:$BF$218,7,FALSE)+G296*VLOOKUP(E296&amp;F296,RPS_to_clean_capacity!$AC$2:$AI$218,7,FALSE),0)</f>
        <v>16195.86738184362</v>
      </c>
      <c r="I296" s="63">
        <f t="shared" si="2"/>
        <v>1300</v>
      </c>
      <c r="J296" s="63">
        <v>0</v>
      </c>
      <c r="N296" s="63">
        <f t="shared" si="3"/>
        <v>9.01E-2</v>
      </c>
      <c r="O296" s="63">
        <v>0</v>
      </c>
      <c r="P296" s="63" t="s">
        <v>12</v>
      </c>
      <c r="Q296" s="63" t="str">
        <f>VLOOKUP(E296,mappings!$C$1:$K$22,6,FALSE)&amp;"-"&amp;D296</f>
        <v>WEST-clean_capacity_types</v>
      </c>
      <c r="R296" s="63">
        <f t="shared" si="4"/>
        <v>2</v>
      </c>
      <c r="S296" s="34">
        <f>VLOOKUP(E296&amp;F296,RPS_to_clean_capacity!$AC$2:$AM$218,11,FALSE)</f>
        <v>0.79502243432700714</v>
      </c>
      <c r="T296" s="63">
        <f t="shared" si="5"/>
        <v>1</v>
      </c>
    </row>
    <row r="297" spans="1:20" x14ac:dyDescent="0.2">
      <c r="A297" s="63" t="str">
        <f t="shared" si="0"/>
        <v>PJM_ComEd-clean_capacity_types</v>
      </c>
      <c r="B297" s="63" t="str">
        <f>capacity_zonal_clean_low!B297</f>
        <v>clean_capacity</v>
      </c>
      <c r="C297" s="63" t="str">
        <f>capacity_zonal_clean_low!C297</f>
        <v>PJM_ComEd</v>
      </c>
      <c r="D297" s="63" t="str">
        <f>capacity_zonal_clean_low!D297</f>
        <v>clean_capacity_types</v>
      </c>
      <c r="E297" s="63" t="str">
        <f t="shared" si="8"/>
        <v>PJM_ComEd</v>
      </c>
      <c r="F297" s="63">
        <f t="shared" si="8"/>
        <v>2030</v>
      </c>
      <c r="G297" s="7">
        <v>0.5</v>
      </c>
      <c r="H297" s="2">
        <f>IFERROR((1-G297)*VLOOKUP(E297&amp;F297,RPS_to_clean_capacity!$AZ$2:$BF$218,7,FALSE)+G297*VLOOKUP(E297&amp;F297,RPS_to_clean_capacity!$AC$2:$AI$218,7,FALSE),0)</f>
        <v>16752.651006594482</v>
      </c>
      <c r="I297" s="63">
        <f t="shared" si="2"/>
        <v>1300</v>
      </c>
      <c r="J297" s="63">
        <v>0</v>
      </c>
      <c r="N297" s="63">
        <f t="shared" si="3"/>
        <v>9.01E-2</v>
      </c>
      <c r="O297" s="63">
        <v>0</v>
      </c>
      <c r="P297" s="63" t="s">
        <v>12</v>
      </c>
      <c r="Q297" s="63" t="str">
        <f>VLOOKUP(E297,mappings!$C$1:$K$22,6,FALSE)&amp;"-"&amp;D297</f>
        <v>WEST-clean_capacity_types</v>
      </c>
      <c r="R297" s="63">
        <f t="shared" si="4"/>
        <v>2</v>
      </c>
      <c r="S297" s="34">
        <f>VLOOKUP(E297&amp;F297,RPS_to_clean_capacity!$AC$2:$AM$218,11,FALSE)</f>
        <v>0.79472255232383049</v>
      </c>
      <c r="T297" s="63">
        <f t="shared" si="5"/>
        <v>1</v>
      </c>
    </row>
    <row r="298" spans="1:20" x14ac:dyDescent="0.2">
      <c r="A298" s="63" t="str">
        <f t="shared" si="0"/>
        <v>PJM_ComEd-clean_capacity_types</v>
      </c>
      <c r="B298" s="63" t="str">
        <f>capacity_zonal_clean_low!B298</f>
        <v>clean_capacity</v>
      </c>
      <c r="C298" s="63" t="str">
        <f>capacity_zonal_clean_low!C298</f>
        <v>PJM_ComEd</v>
      </c>
      <c r="D298" s="63" t="str">
        <f>capacity_zonal_clean_low!D298</f>
        <v>clean_capacity_types</v>
      </c>
      <c r="E298" s="63" t="str">
        <f t="shared" si="8"/>
        <v>PJM_ComEd</v>
      </c>
      <c r="F298" s="63">
        <f t="shared" si="8"/>
        <v>2031</v>
      </c>
      <c r="G298" s="7">
        <v>0.5</v>
      </c>
      <c r="H298" s="2">
        <f>IFERROR((1-G298)*VLOOKUP(E298&amp;F298,RPS_to_clean_capacity!$AZ$2:$BF$218,7,FALSE)+G298*VLOOKUP(E298&amp;F298,RPS_to_clean_capacity!$AC$2:$AI$218,7,FALSE),0)</f>
        <v>0</v>
      </c>
      <c r="I298" s="63">
        <f t="shared" si="2"/>
        <v>1300</v>
      </c>
      <c r="J298" s="63">
        <v>0</v>
      </c>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capacity_zonal_clean_low!B299</f>
        <v>clean_capacity</v>
      </c>
      <c r="C299" s="63" t="str">
        <f>capacity_zonal_clean_low!C299</f>
        <v>PJM_DaytonPL</v>
      </c>
      <c r="D299" s="63" t="str">
        <f>capacity_zonal_clean_low!D299</f>
        <v>clean_capacity_types</v>
      </c>
      <c r="E299" s="63" t="str">
        <f t="shared" si="8"/>
        <v>PJM_DaytonPL</v>
      </c>
      <c r="F299" s="63">
        <f t="shared" si="8"/>
        <v>2023</v>
      </c>
      <c r="G299" s="7">
        <v>0.5</v>
      </c>
      <c r="H299" s="2">
        <f>IFERROR((1-G299)*VLOOKUP(E299&amp;F299,RPS_to_clean_capacity!$AZ$2:$BF$218,7,FALSE)+G299*VLOOKUP(E299&amp;F299,RPS_to_clean_capacity!$AC$2:$AI$218,7,FALSE),0)</f>
        <v>433.3216733089385</v>
      </c>
      <c r="I299" s="63">
        <f t="shared" si="2"/>
        <v>2584</v>
      </c>
      <c r="J299" s="63">
        <v>0</v>
      </c>
      <c r="N299" s="63">
        <f t="shared" si="3"/>
        <v>9.01E-2</v>
      </c>
      <c r="O299" s="63">
        <v>0</v>
      </c>
      <c r="P299" s="63" t="s">
        <v>12</v>
      </c>
      <c r="Q299" s="63" t="str">
        <f>VLOOKUP(E299,mappings!$C$1:$K$22,6,FALSE)&amp;"-"&amp;D299</f>
        <v>WEST-clean_capacity_types</v>
      </c>
      <c r="R299" s="63">
        <f t="shared" si="4"/>
        <v>2</v>
      </c>
      <c r="S299" s="34">
        <f>VLOOKUP(E299&amp;F299,RPS_to_clean_capacity!$AC$2:$AM$218,11,FALSE)</f>
        <v>1.1650342362889853E-2</v>
      </c>
      <c r="T299" s="63">
        <f t="shared" si="5"/>
        <v>1</v>
      </c>
    </row>
    <row r="300" spans="1:20" x14ac:dyDescent="0.2">
      <c r="A300" s="63" t="str">
        <f t="shared" si="0"/>
        <v>PJM_DaytonPL-clean_capacity_types</v>
      </c>
      <c r="B300" s="63" t="str">
        <f>capacity_zonal_clean_low!B300</f>
        <v>clean_capacity</v>
      </c>
      <c r="C300" s="63" t="str">
        <f>capacity_zonal_clean_low!C300</f>
        <v>PJM_DaytonPL</v>
      </c>
      <c r="D300" s="63" t="str">
        <f>capacity_zonal_clean_low!D300</f>
        <v>clean_capacity_types</v>
      </c>
      <c r="E300" s="63" t="str">
        <f t="shared" si="8"/>
        <v>PJM_DaytonPL</v>
      </c>
      <c r="F300" s="63">
        <f t="shared" si="8"/>
        <v>2024</v>
      </c>
      <c r="G300" s="7">
        <v>0.5</v>
      </c>
      <c r="H300" s="2">
        <f>IFERROR((1-G300)*VLOOKUP(E300&amp;F300,RPS_to_clean_capacity!$AZ$2:$BF$218,7,FALSE)+G300*VLOOKUP(E300&amp;F300,RPS_to_clean_capacity!$AC$2:$AI$218,7,FALSE),0)</f>
        <v>577.04917330893852</v>
      </c>
      <c r="I300" s="63">
        <f t="shared" si="2"/>
        <v>2584</v>
      </c>
      <c r="J300" s="63">
        <v>0</v>
      </c>
      <c r="N300" s="63">
        <f t="shared" si="3"/>
        <v>9.01E-2</v>
      </c>
      <c r="O300" s="63">
        <v>0</v>
      </c>
      <c r="P300" s="63" t="s">
        <v>12</v>
      </c>
      <c r="Q300" s="63" t="str">
        <f>VLOOKUP(E300,mappings!$C$1:$K$22,6,FALSE)&amp;"-"&amp;D300</f>
        <v>WEST-clean_capacity_types</v>
      </c>
      <c r="R300" s="63">
        <f t="shared" si="4"/>
        <v>2</v>
      </c>
      <c r="S300" s="34">
        <f>VLOOKUP(E300&amp;F300,RPS_to_clean_capacity!$AC$2:$AM$218,11,FALSE)</f>
        <v>1.2206194286164868E-2</v>
      </c>
      <c r="T300" s="63">
        <f t="shared" si="5"/>
        <v>1</v>
      </c>
    </row>
    <row r="301" spans="1:20" x14ac:dyDescent="0.2">
      <c r="A301" s="63" t="str">
        <f t="shared" si="0"/>
        <v>PJM_DaytonPL-clean_capacity_types</v>
      </c>
      <c r="B301" s="63" t="str">
        <f>capacity_zonal_clean_low!B301</f>
        <v>clean_capacity</v>
      </c>
      <c r="C301" s="63" t="str">
        <f>capacity_zonal_clean_low!C301</f>
        <v>PJM_DaytonPL</v>
      </c>
      <c r="D301" s="63" t="str">
        <f>capacity_zonal_clean_low!D301</f>
        <v>clean_capacity_types</v>
      </c>
      <c r="E301" s="63" t="str">
        <f t="shared" si="8"/>
        <v>PJM_DaytonPL</v>
      </c>
      <c r="F301" s="63">
        <f t="shared" si="8"/>
        <v>2025</v>
      </c>
      <c r="G301" s="7">
        <v>0.5</v>
      </c>
      <c r="H301" s="2">
        <f>IFERROR((1-G301)*VLOOKUP(E301&amp;F301,RPS_to_clean_capacity!$AZ$2:$BF$218,7,FALSE)+G301*VLOOKUP(E301&amp;F301,RPS_to_clean_capacity!$AC$2:$AI$218,7,FALSE),0)</f>
        <v>620.12802728609154</v>
      </c>
      <c r="I301" s="63">
        <f t="shared" si="2"/>
        <v>2584</v>
      </c>
      <c r="J301" s="63">
        <v>0</v>
      </c>
      <c r="N301" s="63">
        <f t="shared" si="3"/>
        <v>9.01E-2</v>
      </c>
      <c r="O301" s="63">
        <v>0</v>
      </c>
      <c r="P301" s="63" t="s">
        <v>12</v>
      </c>
      <c r="Q301" s="63" t="str">
        <f>VLOOKUP(E301,mappings!$C$1:$K$22,6,FALSE)&amp;"-"&amp;D301</f>
        <v>WEST-clean_capacity_types</v>
      </c>
      <c r="R301" s="63">
        <f t="shared" si="4"/>
        <v>2</v>
      </c>
      <c r="S301" s="34">
        <f>VLOOKUP(E301&amp;F301,RPS_to_clean_capacity!$AC$2:$AM$218,11,FALSE)</f>
        <v>1.2687813782395221E-2</v>
      </c>
      <c r="T301" s="63">
        <f t="shared" si="5"/>
        <v>1</v>
      </c>
    </row>
    <row r="302" spans="1:20" x14ac:dyDescent="0.2">
      <c r="A302" s="63" t="str">
        <f t="shared" si="0"/>
        <v>PJM_DaytonPL-clean_capacity_types</v>
      </c>
      <c r="B302" s="63" t="str">
        <f>capacity_zonal_clean_low!B302</f>
        <v>clean_capacity</v>
      </c>
      <c r="C302" s="63" t="str">
        <f>capacity_zonal_clean_low!C302</f>
        <v>PJM_DaytonPL</v>
      </c>
      <c r="D302" s="63" t="str">
        <f>capacity_zonal_clean_low!D302</f>
        <v>clean_capacity_types</v>
      </c>
      <c r="E302" s="63" t="str">
        <f t="shared" si="8"/>
        <v>PJM_DaytonPL</v>
      </c>
      <c r="F302" s="63">
        <f t="shared" si="8"/>
        <v>2026</v>
      </c>
      <c r="G302" s="7">
        <v>0.5</v>
      </c>
      <c r="H302" s="2">
        <f>IFERROR((1-G302)*VLOOKUP(E302&amp;F302,RPS_to_clean_capacity!$AZ$2:$BF$218,7,FALSE)+G302*VLOOKUP(E302&amp;F302,RPS_to_clean_capacity!$AC$2:$AI$218,7,FALSE),0)</f>
        <v>722.00334867541801</v>
      </c>
      <c r="I302" s="63">
        <f t="shared" si="2"/>
        <v>2584</v>
      </c>
      <c r="J302" s="63">
        <v>0</v>
      </c>
      <c r="N302" s="63">
        <f t="shared" si="3"/>
        <v>9.01E-2</v>
      </c>
      <c r="O302" s="63">
        <v>0</v>
      </c>
      <c r="P302" s="63" t="s">
        <v>12</v>
      </c>
      <c r="Q302" s="63" t="str">
        <f>VLOOKUP(E302,mappings!$C$1:$K$22,6,FALSE)&amp;"-"&amp;D302</f>
        <v>WEST-clean_capacity_types</v>
      </c>
      <c r="R302" s="63">
        <f t="shared" si="4"/>
        <v>2</v>
      </c>
      <c r="S302" s="34">
        <f>VLOOKUP(E302&amp;F302,RPS_to_clean_capacity!$AC$2:$AM$218,11,FALSE)</f>
        <v>1.298666059930198E-2</v>
      </c>
      <c r="T302" s="63">
        <f t="shared" si="5"/>
        <v>1</v>
      </c>
    </row>
    <row r="303" spans="1:20" x14ac:dyDescent="0.2">
      <c r="A303" s="63" t="str">
        <f t="shared" si="0"/>
        <v>PJM_DaytonPL-clean_capacity_types</v>
      </c>
      <c r="B303" s="63" t="str">
        <f>capacity_zonal_clean_low!B303</f>
        <v>clean_capacity</v>
      </c>
      <c r="C303" s="63" t="str">
        <f>capacity_zonal_clean_low!C303</f>
        <v>PJM_DaytonPL</v>
      </c>
      <c r="D303" s="63" t="str">
        <f>capacity_zonal_clean_low!D303</f>
        <v>clean_capacity_types</v>
      </c>
      <c r="E303" s="63" t="str">
        <f t="shared" si="8"/>
        <v>PJM_DaytonPL</v>
      </c>
      <c r="F303" s="63">
        <f t="shared" si="8"/>
        <v>2027</v>
      </c>
      <c r="G303" s="7">
        <v>0.5</v>
      </c>
      <c r="H303" s="2">
        <f>IFERROR((1-G303)*VLOOKUP(E303&amp;F303,RPS_to_clean_capacity!$AZ$2:$BF$218,7,FALSE)+G303*VLOOKUP(E303&amp;F303,RPS_to_clean_capacity!$AC$2:$AI$218,7,FALSE),0)</f>
        <v>555.26546471741256</v>
      </c>
      <c r="I303" s="63">
        <f t="shared" si="2"/>
        <v>2584</v>
      </c>
      <c r="J303" s="63">
        <v>0</v>
      </c>
      <c r="N303" s="63">
        <f t="shared" si="3"/>
        <v>9.01E-2</v>
      </c>
      <c r="O303" s="63">
        <v>0</v>
      </c>
      <c r="P303" s="63" t="s">
        <v>12</v>
      </c>
      <c r="Q303" s="63" t="str">
        <f>VLOOKUP(E303,mappings!$C$1:$K$22,6,FALSE)&amp;"-"&amp;D303</f>
        <v>WEST-clean_capacity_types</v>
      </c>
      <c r="R303" s="63">
        <f t="shared" si="4"/>
        <v>2</v>
      </c>
      <c r="S303" s="34">
        <f>VLOOKUP(E303&amp;F303,RPS_to_clean_capacity!$AC$2:$AM$218,11,FALSE)</f>
        <v>0</v>
      </c>
      <c r="T303" s="63">
        <f t="shared" si="5"/>
        <v>1</v>
      </c>
    </row>
    <row r="304" spans="1:20" x14ac:dyDescent="0.2">
      <c r="A304" s="63" t="str">
        <f t="shared" si="0"/>
        <v>PJM_DaytonPL-clean_capacity_types</v>
      </c>
      <c r="B304" s="63" t="str">
        <f>capacity_zonal_clean_low!B304</f>
        <v>clean_capacity</v>
      </c>
      <c r="C304" s="63" t="str">
        <f>capacity_zonal_clean_low!C304</f>
        <v>PJM_DaytonPL</v>
      </c>
      <c r="D304" s="63" t="str">
        <f>capacity_zonal_clean_low!D304</f>
        <v>clean_capacity_types</v>
      </c>
      <c r="E304" s="63" t="str">
        <f t="shared" si="8"/>
        <v>PJM_DaytonPL</v>
      </c>
      <c r="F304" s="63">
        <f t="shared" si="8"/>
        <v>2028</v>
      </c>
      <c r="G304" s="7">
        <v>0.5</v>
      </c>
      <c r="H304" s="2">
        <f>IFERROR((1-G304)*VLOOKUP(E304&amp;F304,RPS_to_clean_capacity!$AZ$2:$BF$218,7,FALSE)+G304*VLOOKUP(E304&amp;F304,RPS_to_clean_capacity!$AC$2:$AI$218,7,FALSE),0)</f>
        <v>521.13828610673852</v>
      </c>
      <c r="I304" s="63">
        <f t="shared" si="2"/>
        <v>2584</v>
      </c>
      <c r="J304" s="63">
        <v>0</v>
      </c>
      <c r="N304" s="63">
        <f t="shared" si="3"/>
        <v>9.01E-2</v>
      </c>
      <c r="O304" s="63">
        <v>0</v>
      </c>
      <c r="P304" s="63" t="s">
        <v>12</v>
      </c>
      <c r="Q304" s="63" t="str">
        <f>VLOOKUP(E304,mappings!$C$1:$K$22,6,FALSE)&amp;"-"&amp;D304</f>
        <v>WEST-clean_capacity_types</v>
      </c>
      <c r="R304" s="63">
        <f t="shared" si="4"/>
        <v>2</v>
      </c>
      <c r="S304" s="34">
        <f>VLOOKUP(E304&amp;F304,RPS_to_clean_capacity!$AC$2:$AM$218,11,FALSE)</f>
        <v>0</v>
      </c>
      <c r="T304" s="63">
        <f t="shared" si="5"/>
        <v>1</v>
      </c>
    </row>
    <row r="305" spans="1:20" x14ac:dyDescent="0.2">
      <c r="A305" s="63" t="str">
        <f t="shared" si="0"/>
        <v>PJM_DaytonPL-clean_capacity_types</v>
      </c>
      <c r="B305" s="63" t="str">
        <f>capacity_zonal_clean_low!B305</f>
        <v>clean_capacity</v>
      </c>
      <c r="C305" s="63" t="str">
        <f>capacity_zonal_clean_low!C305</f>
        <v>PJM_DaytonPL</v>
      </c>
      <c r="D305" s="63" t="str">
        <f>capacity_zonal_clean_low!D305</f>
        <v>clean_capacity_types</v>
      </c>
      <c r="E305" s="63" t="str">
        <f t="shared" si="8"/>
        <v>PJM_DaytonPL</v>
      </c>
      <c r="F305" s="63">
        <f t="shared" si="8"/>
        <v>2029</v>
      </c>
      <c r="G305" s="7">
        <v>0.5</v>
      </c>
      <c r="H305" s="2">
        <f>IFERROR((1-G305)*VLOOKUP(E305&amp;F305,RPS_to_clean_capacity!$AZ$2:$BF$218,7,FALSE)+G305*VLOOKUP(E305&amp;F305,RPS_to_clean_capacity!$AC$2:$AI$218,7,FALSE),0)</f>
        <v>495.54290214873299</v>
      </c>
      <c r="I305" s="63">
        <f t="shared" si="2"/>
        <v>2584</v>
      </c>
      <c r="J305" s="63">
        <v>0</v>
      </c>
      <c r="N305" s="63">
        <f t="shared" si="3"/>
        <v>9.01E-2</v>
      </c>
      <c r="O305" s="63">
        <v>0</v>
      </c>
      <c r="P305" s="63" t="s">
        <v>12</v>
      </c>
      <c r="Q305" s="63" t="str">
        <f>VLOOKUP(E305,mappings!$C$1:$K$22,6,FALSE)&amp;"-"&amp;D305</f>
        <v>WEST-clean_capacity_types</v>
      </c>
      <c r="R305" s="63">
        <f t="shared" si="4"/>
        <v>2</v>
      </c>
      <c r="S305" s="34">
        <f>VLOOKUP(E305&amp;F305,RPS_to_clean_capacity!$AC$2:$AM$218,11,FALSE)</f>
        <v>0</v>
      </c>
      <c r="T305" s="63">
        <f t="shared" si="5"/>
        <v>1</v>
      </c>
    </row>
    <row r="306" spans="1:20" x14ac:dyDescent="0.2">
      <c r="A306" s="63" t="str">
        <f t="shared" si="0"/>
        <v>PJM_DaytonPL-clean_capacity_types</v>
      </c>
      <c r="B306" s="63" t="str">
        <f>capacity_zonal_clean_low!B306</f>
        <v>clean_capacity</v>
      </c>
      <c r="C306" s="63" t="str">
        <f>capacity_zonal_clean_low!C306</f>
        <v>PJM_DaytonPL</v>
      </c>
      <c r="D306" s="63" t="str">
        <f>capacity_zonal_clean_low!D306</f>
        <v>clean_capacity_types</v>
      </c>
      <c r="E306" s="63" t="str">
        <f t="shared" si="8"/>
        <v>PJM_DaytonPL</v>
      </c>
      <c r="F306" s="63">
        <f t="shared" si="8"/>
        <v>2030</v>
      </c>
      <c r="G306" s="7">
        <v>0.5</v>
      </c>
      <c r="H306" s="2">
        <f>IFERROR((1-G306)*VLOOKUP(E306&amp;F306,RPS_to_clean_capacity!$AZ$2:$BF$218,7,FALSE)+G306*VLOOKUP(E306&amp;F306,RPS_to_clean_capacity!$AC$2:$AI$218,7,FALSE),0)</f>
        <v>452.88392888539096</v>
      </c>
      <c r="I306" s="63">
        <f t="shared" si="2"/>
        <v>2584</v>
      </c>
      <c r="J306" s="63">
        <v>0</v>
      </c>
      <c r="N306" s="63">
        <f t="shared" si="3"/>
        <v>9.01E-2</v>
      </c>
      <c r="O306" s="63">
        <v>0</v>
      </c>
      <c r="P306" s="63" t="s">
        <v>12</v>
      </c>
      <c r="Q306" s="63" t="str">
        <f>VLOOKUP(E306,mappings!$C$1:$K$22,6,FALSE)&amp;"-"&amp;D306</f>
        <v>WEST-clean_capacity_types</v>
      </c>
      <c r="R306" s="63">
        <f t="shared" si="4"/>
        <v>2</v>
      </c>
      <c r="S306" s="34">
        <f>VLOOKUP(E306&amp;F306,RPS_to_clean_capacity!$AC$2:$AM$218,11,FALSE)</f>
        <v>0</v>
      </c>
      <c r="T306" s="63">
        <f t="shared" si="5"/>
        <v>1</v>
      </c>
    </row>
    <row r="307" spans="1:20" x14ac:dyDescent="0.2">
      <c r="A307" s="63" t="str">
        <f t="shared" si="0"/>
        <v>PJM_DaytonPL-clean_capacity_types</v>
      </c>
      <c r="B307" s="63" t="str">
        <f>capacity_zonal_clean_low!B307</f>
        <v>clean_capacity</v>
      </c>
      <c r="C307" s="63" t="str">
        <f>capacity_zonal_clean_low!C307</f>
        <v>PJM_DaytonPL</v>
      </c>
      <c r="D307" s="63" t="str">
        <f>capacity_zonal_clean_low!D307</f>
        <v>clean_capacity_types</v>
      </c>
      <c r="E307" s="63" t="str">
        <f t="shared" si="8"/>
        <v>PJM_DaytonPL</v>
      </c>
      <c r="F307" s="63">
        <f t="shared" si="8"/>
        <v>2031</v>
      </c>
      <c r="G307" s="7">
        <v>0.5</v>
      </c>
      <c r="H307" s="2">
        <f>IFERROR((1-G307)*VLOOKUP(E307&amp;F307,RPS_to_clean_capacity!$AZ$2:$BF$218,7,FALSE)+G307*VLOOKUP(E307&amp;F307,RPS_to_clean_capacity!$AC$2:$AI$218,7,FALSE),0)</f>
        <v>0</v>
      </c>
      <c r="I307" s="63">
        <f t="shared" si="2"/>
        <v>2584</v>
      </c>
      <c r="J307" s="63">
        <v>0</v>
      </c>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capacity_zonal_clean_low!B308</f>
        <v>clean_capacity</v>
      </c>
      <c r="C308" s="63" t="str">
        <f>capacity_zonal_clean_low!C308</f>
        <v>PJM_DelmarvaPL</v>
      </c>
      <c r="D308" s="63" t="str">
        <f>capacity_zonal_clean_low!D308</f>
        <v>clean_capacity_types</v>
      </c>
      <c r="E308" s="63" t="str">
        <f t="shared" si="8"/>
        <v>PJM_DelmarvaPL</v>
      </c>
      <c r="F308" s="63">
        <f t="shared" si="8"/>
        <v>2023</v>
      </c>
      <c r="G308" s="7">
        <v>0.5</v>
      </c>
      <c r="H308" s="2">
        <f>IFERROR((1-G308)*VLOOKUP(E308&amp;F308,RPS_to_clean_capacity!$AZ$2:$BF$218,7,FALSE)+G308*VLOOKUP(E308&amp;F308,RPS_to_clean_capacity!$AC$2:$AI$218,7,FALSE),0)</f>
        <v>1089.7583945297793</v>
      </c>
      <c r="I308" s="63">
        <f t="shared" si="2"/>
        <v>11499</v>
      </c>
      <c r="J308" s="63">
        <v>0</v>
      </c>
      <c r="N308" s="63">
        <f t="shared" si="3"/>
        <v>9.01E-2</v>
      </c>
      <c r="O308" s="63">
        <v>0</v>
      </c>
      <c r="P308" s="63" t="s">
        <v>12</v>
      </c>
      <c r="Q308" s="63" t="str">
        <f>VLOOKUP(E308,mappings!$C$1:$K$22,6,FALSE)&amp;"-"&amp;D308</f>
        <v>EMAAC-clean_capacity_types</v>
      </c>
      <c r="R308" s="63">
        <f t="shared" si="4"/>
        <v>3</v>
      </c>
      <c r="S308" s="34">
        <f>VLOOKUP(E308&amp;F308,RPS_to_clean_capacity!$AC$2:$AM$218,11,FALSE)</f>
        <v>0.109341792153345</v>
      </c>
      <c r="T308" s="63">
        <f t="shared" si="5"/>
        <v>1</v>
      </c>
    </row>
    <row r="309" spans="1:20" x14ac:dyDescent="0.2">
      <c r="A309" s="63" t="str">
        <f t="shared" si="0"/>
        <v>PJM_DelmarvaPL-clean_capacity_types</v>
      </c>
      <c r="B309" s="63" t="str">
        <f>capacity_zonal_clean_low!B309</f>
        <v>clean_capacity</v>
      </c>
      <c r="C309" s="63" t="str">
        <f>capacity_zonal_clean_low!C309</f>
        <v>PJM_DelmarvaPL</v>
      </c>
      <c r="D309" s="63" t="str">
        <f>capacity_zonal_clean_low!D309</f>
        <v>clean_capacity_types</v>
      </c>
      <c r="E309" s="63" t="str">
        <f t="shared" si="8"/>
        <v>PJM_DelmarvaPL</v>
      </c>
      <c r="F309" s="63">
        <f t="shared" si="8"/>
        <v>2024</v>
      </c>
      <c r="G309" s="7">
        <v>0.5</v>
      </c>
      <c r="H309" s="2">
        <f>IFERROR((1-G309)*VLOOKUP(E309&amp;F309,RPS_to_clean_capacity!$AZ$2:$BF$218,7,FALSE)+G309*VLOOKUP(E309&amp;F309,RPS_to_clean_capacity!$AC$2:$AI$218,7,FALSE),0)</f>
        <v>1346.7870873594634</v>
      </c>
      <c r="I309" s="63">
        <f t="shared" si="2"/>
        <v>11499</v>
      </c>
      <c r="J309" s="63">
        <v>0</v>
      </c>
      <c r="N309" s="63">
        <f t="shared" si="3"/>
        <v>9.01E-2</v>
      </c>
      <c r="O309" s="63">
        <v>0</v>
      </c>
      <c r="P309" s="63" t="s">
        <v>12</v>
      </c>
      <c r="Q309" s="63" t="str">
        <f>VLOOKUP(E309,mappings!$C$1:$K$22,6,FALSE)&amp;"-"&amp;D309</f>
        <v>EMAAC-clean_capacity_types</v>
      </c>
      <c r="R309" s="63">
        <f t="shared" si="4"/>
        <v>3</v>
      </c>
      <c r="S309" s="34">
        <f>VLOOKUP(E309&amp;F309,RPS_to_clean_capacity!$AC$2:$AM$218,11,FALSE)</f>
        <v>0.10370152592923924</v>
      </c>
      <c r="T309" s="63">
        <f t="shared" si="5"/>
        <v>1</v>
      </c>
    </row>
    <row r="310" spans="1:20" x14ac:dyDescent="0.2">
      <c r="A310" s="63" t="str">
        <f t="shared" ref="A310:A373" si="9">E310&amp;"-"&amp;D310</f>
        <v>PJM_DelmarvaPL-clean_capacity_types</v>
      </c>
      <c r="B310" s="63" t="str">
        <f>capacity_zonal_clean_low!B310</f>
        <v>clean_capacity</v>
      </c>
      <c r="C310" s="63" t="str">
        <f>capacity_zonal_clean_low!C310</f>
        <v>PJM_DelmarvaPL</v>
      </c>
      <c r="D310" s="63" t="str">
        <f>capacity_zonal_clean_low!D310</f>
        <v>clean_capacity_types</v>
      </c>
      <c r="E310" s="63" t="str">
        <f t="shared" ref="E310:F325" si="10">E67</f>
        <v>PJM_DelmarvaPL</v>
      </c>
      <c r="F310" s="63">
        <f t="shared" si="10"/>
        <v>2025</v>
      </c>
      <c r="G310" s="7">
        <v>0.5</v>
      </c>
      <c r="H310" s="2">
        <f>IFERROR((1-G310)*VLOOKUP(E310&amp;F310,RPS_to_clean_capacity!$AZ$2:$BF$218,7,FALSE)+G310*VLOOKUP(E310&amp;F310,RPS_to_clean_capacity!$AC$2:$AI$218,7,FALSE),0)</f>
        <v>1519.5167036661383</v>
      </c>
      <c r="I310" s="63">
        <f t="shared" ref="I310:I373" si="11">I67</f>
        <v>11499</v>
      </c>
      <c r="J310" s="63">
        <v>0</v>
      </c>
      <c r="N310" s="63">
        <f t="shared" ref="N310:N373" si="12">N67</f>
        <v>9.01E-2</v>
      </c>
      <c r="O310" s="63">
        <v>0</v>
      </c>
      <c r="P310" s="63" t="s">
        <v>12</v>
      </c>
      <c r="Q310" s="63" t="str">
        <f>VLOOKUP(E310,mappings!$C$1:$K$22,6,FALSE)&amp;"-"&amp;D310</f>
        <v>EMAAC-clean_capacity_types</v>
      </c>
      <c r="R310" s="63">
        <f t="shared" ref="R310:R373" si="13">R67</f>
        <v>3</v>
      </c>
      <c r="S310" s="34">
        <f>VLOOKUP(E310&amp;F310,RPS_to_clean_capacity!$AC$2:$AM$218,11,FALSE)</f>
        <v>9.435550553259206E-2</v>
      </c>
      <c r="T310" s="63">
        <f t="shared" ref="T310:T373" si="14">IF(COUNTIF($Q$245:$Q$487,A310)=0,1,0)</f>
        <v>1</v>
      </c>
    </row>
    <row r="311" spans="1:20" x14ac:dyDescent="0.2">
      <c r="A311" s="63" t="str">
        <f t="shared" si="9"/>
        <v>PJM_DelmarvaPL-clean_capacity_types</v>
      </c>
      <c r="B311" s="63" t="str">
        <f>capacity_zonal_clean_low!B311</f>
        <v>clean_capacity</v>
      </c>
      <c r="C311" s="63" t="str">
        <f>capacity_zonal_clean_low!C311</f>
        <v>PJM_DelmarvaPL</v>
      </c>
      <c r="D311" s="63" t="str">
        <f>capacity_zonal_clean_low!D311</f>
        <v>clean_capacity_types</v>
      </c>
      <c r="E311" s="63" t="str">
        <f t="shared" si="10"/>
        <v>PJM_DelmarvaPL</v>
      </c>
      <c r="F311" s="63">
        <f t="shared" si="10"/>
        <v>2026</v>
      </c>
      <c r="G311" s="7">
        <v>0.5</v>
      </c>
      <c r="H311" s="2">
        <f>IFERROR((1-G311)*VLOOKUP(E311&amp;F311,RPS_to_clean_capacity!$AZ$2:$BF$218,7,FALSE)+G311*VLOOKUP(E311&amp;F311,RPS_to_clean_capacity!$AC$2:$AI$218,7,FALSE),0)</f>
        <v>1730.6485563182878</v>
      </c>
      <c r="I311" s="63">
        <f t="shared" si="11"/>
        <v>11499</v>
      </c>
      <c r="J311" s="63">
        <v>0</v>
      </c>
      <c r="N311" s="63">
        <f t="shared" si="12"/>
        <v>9.01E-2</v>
      </c>
      <c r="O311" s="63">
        <v>0</v>
      </c>
      <c r="P311" s="63" t="s">
        <v>12</v>
      </c>
      <c r="Q311" s="63" t="str">
        <f>VLOOKUP(E311,mappings!$C$1:$K$22,6,FALSE)&amp;"-"&amp;D311</f>
        <v>EMAAC-clean_capacity_types</v>
      </c>
      <c r="R311" s="63">
        <f t="shared" si="13"/>
        <v>3</v>
      </c>
      <c r="S311" s="34">
        <f>VLOOKUP(E311&amp;F311,RPS_to_clean_capacity!$AC$2:$AM$218,11,FALSE)</f>
        <v>9.3518163135717342E-2</v>
      </c>
      <c r="T311" s="63">
        <f t="shared" si="14"/>
        <v>1</v>
      </c>
    </row>
    <row r="312" spans="1:20" x14ac:dyDescent="0.2">
      <c r="A312" s="63" t="str">
        <f t="shared" si="9"/>
        <v>PJM_DelmarvaPL-clean_capacity_types</v>
      </c>
      <c r="B312" s="63" t="str">
        <f>capacity_zonal_clean_low!B312</f>
        <v>clean_capacity</v>
      </c>
      <c r="C312" s="63" t="str">
        <f>capacity_zonal_clean_low!C312</f>
        <v>PJM_DelmarvaPL</v>
      </c>
      <c r="D312" s="63" t="str">
        <f>capacity_zonal_clean_low!D312</f>
        <v>clean_capacity_types</v>
      </c>
      <c r="E312" s="63" t="str">
        <f t="shared" si="10"/>
        <v>PJM_DelmarvaPL</v>
      </c>
      <c r="F312" s="63">
        <f t="shared" si="10"/>
        <v>2027</v>
      </c>
      <c r="G312" s="7">
        <v>0.5</v>
      </c>
      <c r="H312" s="2">
        <f>IFERROR((1-G312)*VLOOKUP(E312&amp;F312,RPS_to_clean_capacity!$AZ$2:$BF$218,7,FALSE)+G312*VLOOKUP(E312&amp;F312,RPS_to_clean_capacity!$AC$2:$AI$218,7,FALSE),0)</f>
        <v>1787.2725106957259</v>
      </c>
      <c r="I312" s="63">
        <f t="shared" si="11"/>
        <v>11499</v>
      </c>
      <c r="J312" s="63">
        <v>0</v>
      </c>
      <c r="N312" s="63">
        <f t="shared" si="12"/>
        <v>9.01E-2</v>
      </c>
      <c r="O312" s="63">
        <v>0</v>
      </c>
      <c r="P312" s="63" t="s">
        <v>12</v>
      </c>
      <c r="Q312" s="63" t="str">
        <f>VLOOKUP(E312,mappings!$C$1:$K$22,6,FALSE)&amp;"-"&amp;D312</f>
        <v>EMAAC-clean_capacity_types</v>
      </c>
      <c r="R312" s="63">
        <f t="shared" si="13"/>
        <v>3</v>
      </c>
      <c r="S312" s="34">
        <f>VLOOKUP(E312&amp;F312,RPS_to_clean_capacity!$AC$2:$AM$218,11,FALSE)</f>
        <v>9.3876350099017292E-2</v>
      </c>
      <c r="T312" s="63">
        <f t="shared" si="14"/>
        <v>1</v>
      </c>
    </row>
    <row r="313" spans="1:20" x14ac:dyDescent="0.2">
      <c r="A313" s="63" t="str">
        <f t="shared" si="9"/>
        <v>PJM_DelmarvaPL-clean_capacity_types</v>
      </c>
      <c r="B313" s="63" t="str">
        <f>capacity_zonal_clean_low!B313</f>
        <v>clean_capacity</v>
      </c>
      <c r="C313" s="63" t="str">
        <f>capacity_zonal_clean_low!C313</f>
        <v>PJM_DelmarvaPL</v>
      </c>
      <c r="D313" s="63" t="str">
        <f>capacity_zonal_clean_low!D313</f>
        <v>clean_capacity_types</v>
      </c>
      <c r="E313" s="63" t="str">
        <f t="shared" si="10"/>
        <v>PJM_DelmarvaPL</v>
      </c>
      <c r="F313" s="63">
        <f t="shared" si="10"/>
        <v>2028</v>
      </c>
      <c r="G313" s="7">
        <v>0.5</v>
      </c>
      <c r="H313" s="2">
        <f>IFERROR((1-G313)*VLOOKUP(E313&amp;F313,RPS_to_clean_capacity!$AZ$2:$BF$218,7,FALSE)+G313*VLOOKUP(E313&amp;F313,RPS_to_clean_capacity!$AC$2:$AI$218,7,FALSE),0)</f>
        <v>1937.8116922903284</v>
      </c>
      <c r="I313" s="63">
        <f t="shared" si="11"/>
        <v>11499</v>
      </c>
      <c r="J313" s="63">
        <v>0</v>
      </c>
      <c r="N313" s="63">
        <f t="shared" si="12"/>
        <v>9.01E-2</v>
      </c>
      <c r="O313" s="63">
        <v>0</v>
      </c>
      <c r="P313" s="63" t="s">
        <v>12</v>
      </c>
      <c r="Q313" s="63" t="str">
        <f>VLOOKUP(E313,mappings!$C$1:$K$22,6,FALSE)&amp;"-"&amp;D313</f>
        <v>EMAAC-clean_capacity_types</v>
      </c>
      <c r="R313" s="63">
        <f t="shared" si="13"/>
        <v>3</v>
      </c>
      <c r="S313" s="34">
        <f>VLOOKUP(E313&amp;F313,RPS_to_clean_capacity!$AC$2:$AM$218,11,FALSE)</f>
        <v>9.2218271469568597E-2</v>
      </c>
      <c r="T313" s="63">
        <f t="shared" si="14"/>
        <v>1</v>
      </c>
    </row>
    <row r="314" spans="1:20" x14ac:dyDescent="0.2">
      <c r="A314" s="63" t="str">
        <f t="shared" si="9"/>
        <v>PJM_DelmarvaPL-clean_capacity_types</v>
      </c>
      <c r="B314" s="63" t="str">
        <f>capacity_zonal_clean_low!B314</f>
        <v>clean_capacity</v>
      </c>
      <c r="C314" s="63" t="str">
        <f>capacity_zonal_clean_low!C314</f>
        <v>PJM_DelmarvaPL</v>
      </c>
      <c r="D314" s="63" t="str">
        <f>capacity_zonal_clean_low!D314</f>
        <v>clean_capacity_types</v>
      </c>
      <c r="E314" s="63" t="str">
        <f t="shared" si="10"/>
        <v>PJM_DelmarvaPL</v>
      </c>
      <c r="F314" s="63">
        <f t="shared" si="10"/>
        <v>2029</v>
      </c>
      <c r="G314" s="7">
        <v>0.5</v>
      </c>
      <c r="H314" s="2">
        <f>IFERROR((1-G314)*VLOOKUP(E314&amp;F314,RPS_to_clean_capacity!$AZ$2:$BF$218,7,FALSE)+G314*VLOOKUP(E314&amp;F314,RPS_to_clean_capacity!$AC$2:$AI$218,7,FALSE),0)</f>
        <v>2012.2987719616135</v>
      </c>
      <c r="I314" s="63">
        <f t="shared" si="11"/>
        <v>11499</v>
      </c>
      <c r="J314" s="63">
        <v>0</v>
      </c>
      <c r="N314" s="63">
        <f t="shared" si="12"/>
        <v>9.01E-2</v>
      </c>
      <c r="O314" s="63">
        <v>0</v>
      </c>
      <c r="P314" s="63" t="s">
        <v>12</v>
      </c>
      <c r="Q314" s="63" t="str">
        <f>VLOOKUP(E314,mappings!$C$1:$K$22,6,FALSE)&amp;"-"&amp;D314</f>
        <v>EMAAC-clean_capacity_types</v>
      </c>
      <c r="R314" s="63">
        <f t="shared" si="13"/>
        <v>3</v>
      </c>
      <c r="S314" s="34">
        <f>VLOOKUP(E314&amp;F314,RPS_to_clean_capacity!$AC$2:$AM$218,11,FALSE)</f>
        <v>9.3376411643916413E-2</v>
      </c>
      <c r="T314" s="63">
        <f t="shared" si="14"/>
        <v>1</v>
      </c>
    </row>
    <row r="315" spans="1:20" x14ac:dyDescent="0.2">
      <c r="A315" s="63" t="str">
        <f t="shared" si="9"/>
        <v>PJM_DelmarvaPL-clean_capacity_types</v>
      </c>
      <c r="B315" s="63" t="str">
        <f>capacity_zonal_clean_low!B315</f>
        <v>clean_capacity</v>
      </c>
      <c r="C315" s="63" t="str">
        <f>capacity_zonal_clean_low!C315</f>
        <v>PJM_DelmarvaPL</v>
      </c>
      <c r="D315" s="63" t="str">
        <f>capacity_zonal_clean_low!D315</f>
        <v>clean_capacity_types</v>
      </c>
      <c r="E315" s="63" t="str">
        <f t="shared" si="10"/>
        <v>PJM_DelmarvaPL</v>
      </c>
      <c r="F315" s="63">
        <f t="shared" si="10"/>
        <v>2030</v>
      </c>
      <c r="G315" s="7">
        <v>0.5</v>
      </c>
      <c r="H315" s="2">
        <f>IFERROR((1-G315)*VLOOKUP(E315&amp;F315,RPS_to_clean_capacity!$AZ$2:$BF$218,7,FALSE)+G315*VLOOKUP(E315&amp;F315,RPS_to_clean_capacity!$AC$2:$AI$218,7,FALSE),0)</f>
        <v>2018.6659984296984</v>
      </c>
      <c r="I315" s="63">
        <f t="shared" si="11"/>
        <v>11499</v>
      </c>
      <c r="J315" s="63">
        <v>0</v>
      </c>
      <c r="N315" s="63">
        <f t="shared" si="12"/>
        <v>9.01E-2</v>
      </c>
      <c r="O315" s="63">
        <v>0</v>
      </c>
      <c r="P315" s="63" t="s">
        <v>12</v>
      </c>
      <c r="Q315" s="63" t="str">
        <f>VLOOKUP(E315,mappings!$C$1:$K$22,6,FALSE)&amp;"-"&amp;D315</f>
        <v>EMAAC-clean_capacity_types</v>
      </c>
      <c r="R315" s="63">
        <f t="shared" si="13"/>
        <v>3</v>
      </c>
      <c r="S315" s="34">
        <f>VLOOKUP(E315&amp;F315,RPS_to_clean_capacity!$AC$2:$AM$218,11,FALSE)</f>
        <v>9.3586906854264781E-2</v>
      </c>
      <c r="T315" s="63">
        <f t="shared" si="14"/>
        <v>1</v>
      </c>
    </row>
    <row r="316" spans="1:20" x14ac:dyDescent="0.2">
      <c r="A316" s="63" t="str">
        <f t="shared" si="9"/>
        <v>PJM_DelmarvaPL-clean_capacity_types</v>
      </c>
      <c r="B316" s="63" t="str">
        <f>capacity_zonal_clean_low!B316</f>
        <v>clean_capacity</v>
      </c>
      <c r="C316" s="63" t="str">
        <f>capacity_zonal_clean_low!C316</f>
        <v>PJM_DelmarvaPL</v>
      </c>
      <c r="D316" s="63" t="str">
        <f>capacity_zonal_clean_low!D316</f>
        <v>clean_capacity_types</v>
      </c>
      <c r="E316" s="63" t="str">
        <f t="shared" si="10"/>
        <v>PJM_DelmarvaPL</v>
      </c>
      <c r="F316" s="63">
        <f t="shared" si="10"/>
        <v>2031</v>
      </c>
      <c r="G316" s="7">
        <v>0.5</v>
      </c>
      <c r="H316" s="2">
        <f>IFERROR((1-G316)*VLOOKUP(E316&amp;F316,RPS_to_clean_capacity!$AZ$2:$BF$218,7,FALSE)+G316*VLOOKUP(E316&amp;F316,RPS_to_clean_capacity!$AC$2:$AI$218,7,FALSE),0)</f>
        <v>0</v>
      </c>
      <c r="I316" s="63">
        <f t="shared" si="11"/>
        <v>11499</v>
      </c>
      <c r="J316" s="63">
        <v>0</v>
      </c>
      <c r="N316" s="63">
        <f t="shared" si="12"/>
        <v>9.01E-2</v>
      </c>
      <c r="O316" s="63">
        <v>0</v>
      </c>
      <c r="P316" s="63" t="s">
        <v>12</v>
      </c>
      <c r="Q316" s="63" t="str">
        <f>VLOOKUP(E316,mappings!$C$1:$K$22,6,FALSE)&amp;"-"&amp;D316</f>
        <v>EMAAC-clean_capacity_types</v>
      </c>
      <c r="R316" s="63">
        <f t="shared" si="13"/>
        <v>3</v>
      </c>
      <c r="S316" s="34"/>
      <c r="T316" s="63">
        <f t="shared" si="14"/>
        <v>1</v>
      </c>
    </row>
    <row r="317" spans="1:20" x14ac:dyDescent="0.2">
      <c r="A317" s="63" t="str">
        <f t="shared" si="9"/>
        <v>PJM_Dominion_VP-clean_capacity_types</v>
      </c>
      <c r="B317" s="63" t="str">
        <f>capacity_zonal_clean_low!B317</f>
        <v>clean_capacity</v>
      </c>
      <c r="C317" s="63" t="str">
        <f>capacity_zonal_clean_low!C317</f>
        <v>PJM_Dominion_VP</v>
      </c>
      <c r="D317" s="63" t="str">
        <f>capacity_zonal_clean_low!D317</f>
        <v>clean_capacity_types</v>
      </c>
      <c r="E317" s="63" t="str">
        <f t="shared" si="10"/>
        <v>PJM_Dominion_VP</v>
      </c>
      <c r="F317" s="63">
        <f t="shared" si="10"/>
        <v>2023</v>
      </c>
      <c r="G317" s="7">
        <v>0.5</v>
      </c>
      <c r="H317" s="2">
        <f>IFERROR((1-G317)*VLOOKUP(E317&amp;F317,RPS_to_clean_capacity!$AZ$2:$BF$218,7,FALSE)+G317*VLOOKUP(E317&amp;F317,RPS_to_clean_capacity!$AC$2:$AI$218,7,FALSE),0)</f>
        <v>10803.552549170006</v>
      </c>
      <c r="I317" s="63">
        <f t="shared" si="11"/>
        <v>7842</v>
      </c>
      <c r="J317" s="63">
        <v>0</v>
      </c>
      <c r="N317" s="63">
        <f t="shared" si="12"/>
        <v>9.01E-2</v>
      </c>
      <c r="O317" s="63">
        <v>0</v>
      </c>
      <c r="P317" s="63" t="s">
        <v>12</v>
      </c>
      <c r="Q317" s="63" t="str">
        <f>VLOOKUP(E317,mappings!$C$1:$K$22,6,FALSE)&amp;"-"&amp;D317</f>
        <v>RTO-clean_capacity_types</v>
      </c>
      <c r="R317" s="63">
        <f t="shared" si="13"/>
        <v>1</v>
      </c>
      <c r="S317" s="34">
        <f>VLOOKUP(E317&amp;F317,RPS_to_clean_capacity!$AC$2:$AM$218,11,FALSE)</f>
        <v>0.10640949511345654</v>
      </c>
      <c r="T317" s="63">
        <f t="shared" si="14"/>
        <v>1</v>
      </c>
    </row>
    <row r="318" spans="1:20" x14ac:dyDescent="0.2">
      <c r="A318" s="63" t="str">
        <f t="shared" si="9"/>
        <v>PJM_Dominion_VP-clean_capacity_types</v>
      </c>
      <c r="B318" s="63" t="str">
        <f>capacity_zonal_clean_low!B318</f>
        <v>clean_capacity</v>
      </c>
      <c r="C318" s="63" t="str">
        <f>capacity_zonal_clean_low!C318</f>
        <v>PJM_Dominion_VP</v>
      </c>
      <c r="D318" s="63" t="str">
        <f>capacity_zonal_clean_low!D318</f>
        <v>clean_capacity_types</v>
      </c>
      <c r="E318" s="63" t="str">
        <f t="shared" si="10"/>
        <v>PJM_Dominion_VP</v>
      </c>
      <c r="F318" s="63">
        <f t="shared" si="10"/>
        <v>2024</v>
      </c>
      <c r="G318" s="7">
        <v>0.5</v>
      </c>
      <c r="H318" s="2">
        <f>IFERROR((1-G318)*VLOOKUP(E318&amp;F318,RPS_to_clean_capacity!$AZ$2:$BF$218,7,FALSE)+G318*VLOOKUP(E318&amp;F318,RPS_to_clean_capacity!$AC$2:$AI$218,7,FALSE),0)</f>
        <v>11545.875549170007</v>
      </c>
      <c r="I318" s="63">
        <f t="shared" si="11"/>
        <v>7842</v>
      </c>
      <c r="J318" s="63">
        <v>0</v>
      </c>
      <c r="N318" s="63">
        <f t="shared" si="12"/>
        <v>9.01E-2</v>
      </c>
      <c r="O318" s="63">
        <v>0</v>
      </c>
      <c r="P318" s="63" t="s">
        <v>12</v>
      </c>
      <c r="Q318" s="63" t="str">
        <f>VLOOKUP(E318,mappings!$C$1:$K$22,6,FALSE)&amp;"-"&amp;D318</f>
        <v>RTO-clean_capacity_types</v>
      </c>
      <c r="R318" s="63">
        <f t="shared" si="13"/>
        <v>1</v>
      </c>
      <c r="S318" s="34">
        <f>VLOOKUP(E318&amp;F318,RPS_to_clean_capacity!$AC$2:$AM$218,11,FALSE)</f>
        <v>0.11840750812311698</v>
      </c>
      <c r="T318" s="63">
        <f t="shared" si="14"/>
        <v>1</v>
      </c>
    </row>
    <row r="319" spans="1:20" x14ac:dyDescent="0.2">
      <c r="A319" s="63" t="str">
        <f t="shared" si="9"/>
        <v>PJM_Dominion_VP-clean_capacity_types</v>
      </c>
      <c r="B319" s="63" t="str">
        <f>capacity_zonal_clean_low!B319</f>
        <v>clean_capacity</v>
      </c>
      <c r="C319" s="63" t="str">
        <f>capacity_zonal_clean_low!C319</f>
        <v>PJM_Dominion_VP</v>
      </c>
      <c r="D319" s="63" t="str">
        <f>capacity_zonal_clean_low!D319</f>
        <v>clean_capacity_types</v>
      </c>
      <c r="E319" s="63" t="str">
        <f t="shared" si="10"/>
        <v>PJM_Dominion_VP</v>
      </c>
      <c r="F319" s="63">
        <f t="shared" si="10"/>
        <v>2025</v>
      </c>
      <c r="G319" s="7">
        <v>0.5</v>
      </c>
      <c r="H319" s="2">
        <f>IFERROR((1-G319)*VLOOKUP(E319&amp;F319,RPS_to_clean_capacity!$AZ$2:$BF$218,7,FALSE)+G319*VLOOKUP(E319&amp;F319,RPS_to_clean_capacity!$AC$2:$AI$218,7,FALSE),0)</f>
        <v>12673.265133818471</v>
      </c>
      <c r="I319" s="63">
        <f t="shared" si="11"/>
        <v>7842</v>
      </c>
      <c r="J319" s="63">
        <v>0</v>
      </c>
      <c r="N319" s="63">
        <f t="shared" si="12"/>
        <v>9.01E-2</v>
      </c>
      <c r="O319" s="63">
        <v>0</v>
      </c>
      <c r="P319" s="63" t="s">
        <v>12</v>
      </c>
      <c r="Q319" s="63" t="str">
        <f>VLOOKUP(E319,mappings!$C$1:$K$22,6,FALSE)&amp;"-"&amp;D319</f>
        <v>RTO-clean_capacity_types</v>
      </c>
      <c r="R319" s="63">
        <f t="shared" si="13"/>
        <v>1</v>
      </c>
      <c r="S319" s="34">
        <f>VLOOKUP(E319&amp;F319,RPS_to_clean_capacity!$AC$2:$AM$218,11,FALSE)</f>
        <v>0.12837427803194509</v>
      </c>
      <c r="T319" s="63">
        <f t="shared" si="14"/>
        <v>1</v>
      </c>
    </row>
    <row r="320" spans="1:20" x14ac:dyDescent="0.2">
      <c r="A320" s="63" t="str">
        <f t="shared" si="9"/>
        <v>PJM_Dominion_VP-clean_capacity_types</v>
      </c>
      <c r="B320" s="63" t="str">
        <f>capacity_zonal_clean_low!B320</f>
        <v>clean_capacity</v>
      </c>
      <c r="C320" s="63" t="str">
        <f>capacity_zonal_clean_low!C320</f>
        <v>PJM_Dominion_VP</v>
      </c>
      <c r="D320" s="63" t="str">
        <f>capacity_zonal_clean_low!D320</f>
        <v>clean_capacity_types</v>
      </c>
      <c r="E320" s="63" t="str">
        <f t="shared" si="10"/>
        <v>PJM_Dominion_VP</v>
      </c>
      <c r="F320" s="63">
        <f t="shared" si="10"/>
        <v>2026</v>
      </c>
      <c r="G320" s="7">
        <v>0.5</v>
      </c>
      <c r="H320" s="2">
        <f>IFERROR((1-G320)*VLOOKUP(E320&amp;F320,RPS_to_clean_capacity!$AZ$2:$BF$218,7,FALSE)+G320*VLOOKUP(E320&amp;F320,RPS_to_clean_capacity!$AC$2:$AI$218,7,FALSE),0)</f>
        <v>13508.920559603564</v>
      </c>
      <c r="I320" s="63">
        <f t="shared" si="11"/>
        <v>7842</v>
      </c>
      <c r="J320" s="63">
        <v>0</v>
      </c>
      <c r="N320" s="63">
        <f t="shared" si="12"/>
        <v>9.01E-2</v>
      </c>
      <c r="O320" s="63">
        <v>0</v>
      </c>
      <c r="P320" s="63" t="s">
        <v>12</v>
      </c>
      <c r="Q320" s="63" t="str">
        <f>VLOOKUP(E320,mappings!$C$1:$K$22,6,FALSE)&amp;"-"&amp;D320</f>
        <v>RTO-clean_capacity_types</v>
      </c>
      <c r="R320" s="63">
        <f t="shared" si="13"/>
        <v>1</v>
      </c>
      <c r="S320" s="34">
        <f>VLOOKUP(E320&amp;F320,RPS_to_clean_capacity!$AC$2:$AM$218,11,FALSE)</f>
        <v>0.13957290832514541</v>
      </c>
      <c r="T320" s="63">
        <f t="shared" si="14"/>
        <v>1</v>
      </c>
    </row>
    <row r="321" spans="1:20" x14ac:dyDescent="0.2">
      <c r="A321" s="63" t="str">
        <f t="shared" si="9"/>
        <v>PJM_Dominion_VP-clean_capacity_types</v>
      </c>
      <c r="B321" s="63" t="str">
        <f>capacity_zonal_clean_low!B321</f>
        <v>clean_capacity</v>
      </c>
      <c r="C321" s="63" t="str">
        <f>capacity_zonal_clean_low!C321</f>
        <v>PJM_Dominion_VP</v>
      </c>
      <c r="D321" s="63" t="str">
        <f>capacity_zonal_clean_low!D321</f>
        <v>clean_capacity_types</v>
      </c>
      <c r="E321" s="63" t="str">
        <f t="shared" si="10"/>
        <v>PJM_Dominion_VP</v>
      </c>
      <c r="F321" s="63">
        <f t="shared" si="10"/>
        <v>2027</v>
      </c>
      <c r="G321" s="7">
        <v>0.5</v>
      </c>
      <c r="H321" s="2">
        <f>IFERROR((1-G321)*VLOOKUP(E321&amp;F321,RPS_to_clean_capacity!$AZ$2:$BF$218,7,FALSE)+G321*VLOOKUP(E321&amp;F321,RPS_to_clean_capacity!$AC$2:$AI$218,7,FALSE),0)</f>
        <v>14261.720633944891</v>
      </c>
      <c r="I321" s="63">
        <f t="shared" si="11"/>
        <v>7842</v>
      </c>
      <c r="J321" s="63">
        <v>0</v>
      </c>
      <c r="N321" s="63">
        <f t="shared" si="12"/>
        <v>9.01E-2</v>
      </c>
      <c r="O321" s="63">
        <v>0</v>
      </c>
      <c r="P321" s="63" t="s">
        <v>12</v>
      </c>
      <c r="Q321" s="63" t="str">
        <f>VLOOKUP(E321,mappings!$C$1:$K$22,6,FALSE)&amp;"-"&amp;D321</f>
        <v>RTO-clean_capacity_types</v>
      </c>
      <c r="R321" s="63">
        <f t="shared" si="13"/>
        <v>1</v>
      </c>
      <c r="S321" s="34">
        <f>VLOOKUP(E321&amp;F321,RPS_to_clean_capacity!$AC$2:$AM$218,11,FALSE)</f>
        <v>0.15554532521933187</v>
      </c>
      <c r="T321" s="63">
        <f t="shared" si="14"/>
        <v>1</v>
      </c>
    </row>
    <row r="322" spans="1:20" x14ac:dyDescent="0.2">
      <c r="A322" s="63" t="str">
        <f t="shared" si="9"/>
        <v>PJM_Dominion_VP-clean_capacity_types</v>
      </c>
      <c r="B322" s="63" t="str">
        <f>capacity_zonal_clean_low!B322</f>
        <v>clean_capacity</v>
      </c>
      <c r="C322" s="63" t="str">
        <f>capacity_zonal_clean_low!C322</f>
        <v>PJM_Dominion_VP</v>
      </c>
      <c r="D322" s="63" t="str">
        <f>capacity_zonal_clean_low!D322</f>
        <v>clean_capacity_types</v>
      </c>
      <c r="E322" s="63" t="str">
        <f t="shared" si="10"/>
        <v>PJM_Dominion_VP</v>
      </c>
      <c r="F322" s="63">
        <f t="shared" si="10"/>
        <v>2028</v>
      </c>
      <c r="G322" s="7">
        <v>0.5</v>
      </c>
      <c r="H322" s="2">
        <f>IFERROR((1-G322)*VLOOKUP(E322&amp;F322,RPS_to_clean_capacity!$AZ$2:$BF$218,7,FALSE)+G322*VLOOKUP(E322&amp;F322,RPS_to_clean_capacity!$AC$2:$AI$218,7,FALSE),0)</f>
        <v>14911.084842316875</v>
      </c>
      <c r="I322" s="63">
        <f t="shared" si="11"/>
        <v>7842</v>
      </c>
      <c r="J322" s="63">
        <v>0</v>
      </c>
      <c r="N322" s="63">
        <f t="shared" si="12"/>
        <v>9.01E-2</v>
      </c>
      <c r="O322" s="63">
        <v>0</v>
      </c>
      <c r="P322" s="63" t="s">
        <v>12</v>
      </c>
      <c r="Q322" s="63" t="str">
        <f>VLOOKUP(E322,mappings!$C$1:$K$22,6,FALSE)&amp;"-"&amp;D322</f>
        <v>RTO-clean_capacity_types</v>
      </c>
      <c r="R322" s="63">
        <f t="shared" si="13"/>
        <v>1</v>
      </c>
      <c r="S322" s="34">
        <f>VLOOKUP(E322&amp;F322,RPS_to_clean_capacity!$AC$2:$AM$218,11,FALSE)</f>
        <v>0.16423011291668405</v>
      </c>
      <c r="T322" s="63">
        <f t="shared" si="14"/>
        <v>1</v>
      </c>
    </row>
    <row r="323" spans="1:20" x14ac:dyDescent="0.2">
      <c r="A323" s="63" t="str">
        <f t="shared" si="9"/>
        <v>PJM_Dominion_VP-clean_capacity_types</v>
      </c>
      <c r="B323" s="63" t="str">
        <f>capacity_zonal_clean_low!B323</f>
        <v>clean_capacity</v>
      </c>
      <c r="C323" s="63" t="str">
        <f>capacity_zonal_clean_low!C323</f>
        <v>PJM_Dominion_VP</v>
      </c>
      <c r="D323" s="63" t="str">
        <f>capacity_zonal_clean_low!D323</f>
        <v>clean_capacity_types</v>
      </c>
      <c r="E323" s="63" t="str">
        <f t="shared" si="10"/>
        <v>PJM_Dominion_VP</v>
      </c>
      <c r="F323" s="63">
        <f t="shared" si="10"/>
        <v>2029</v>
      </c>
      <c r="G323" s="7">
        <v>0.5</v>
      </c>
      <c r="H323" s="2">
        <f>IFERROR((1-G323)*VLOOKUP(E323&amp;F323,RPS_to_clean_capacity!$AZ$2:$BF$218,7,FALSE)+G323*VLOOKUP(E323&amp;F323,RPS_to_clean_capacity!$AC$2:$AI$218,7,FALSE),0)</f>
        <v>15601.506558659312</v>
      </c>
      <c r="I323" s="63">
        <f t="shared" si="11"/>
        <v>7842</v>
      </c>
      <c r="J323" s="63">
        <v>0</v>
      </c>
      <c r="N323" s="63">
        <f t="shared" si="12"/>
        <v>9.01E-2</v>
      </c>
      <c r="O323" s="63">
        <v>0</v>
      </c>
      <c r="P323" s="63" t="s">
        <v>12</v>
      </c>
      <c r="Q323" s="63" t="str">
        <f>VLOOKUP(E323,mappings!$C$1:$K$22,6,FALSE)&amp;"-"&amp;D323</f>
        <v>RTO-clean_capacity_types</v>
      </c>
      <c r="R323" s="63">
        <f t="shared" si="13"/>
        <v>1</v>
      </c>
      <c r="S323" s="34">
        <f>VLOOKUP(E323&amp;F323,RPS_to_clean_capacity!$AC$2:$AM$218,11,FALSE)</f>
        <v>0.17103220575123404</v>
      </c>
      <c r="T323" s="63">
        <f t="shared" si="14"/>
        <v>1</v>
      </c>
    </row>
    <row r="324" spans="1:20" x14ac:dyDescent="0.2">
      <c r="A324" s="63" t="str">
        <f t="shared" si="9"/>
        <v>PJM_Dominion_VP-clean_capacity_types</v>
      </c>
      <c r="B324" s="63" t="str">
        <f>capacity_zonal_clean_low!B324</f>
        <v>clean_capacity</v>
      </c>
      <c r="C324" s="63" t="str">
        <f>capacity_zonal_clean_low!C324</f>
        <v>PJM_Dominion_VP</v>
      </c>
      <c r="D324" s="63" t="str">
        <f>capacity_zonal_clean_low!D324</f>
        <v>clean_capacity_types</v>
      </c>
      <c r="E324" s="63" t="str">
        <f t="shared" si="10"/>
        <v>PJM_Dominion_VP</v>
      </c>
      <c r="F324" s="63">
        <f t="shared" si="10"/>
        <v>2030</v>
      </c>
      <c r="G324" s="7">
        <v>0.5</v>
      </c>
      <c r="H324" s="2">
        <f>IFERROR((1-G324)*VLOOKUP(E324&amp;F324,RPS_to_clean_capacity!$AZ$2:$BF$218,7,FALSE)+G324*VLOOKUP(E324&amp;F324,RPS_to_clean_capacity!$AC$2:$AI$218,7,FALSE),0)</f>
        <v>16146.166910943515</v>
      </c>
      <c r="I324" s="63">
        <f t="shared" si="11"/>
        <v>7842</v>
      </c>
      <c r="J324" s="63">
        <v>0</v>
      </c>
      <c r="N324" s="63">
        <f t="shared" si="12"/>
        <v>9.01E-2</v>
      </c>
      <c r="O324" s="63">
        <v>0</v>
      </c>
      <c r="P324" s="63" t="s">
        <v>12</v>
      </c>
      <c r="Q324" s="63" t="str">
        <f>VLOOKUP(E324,mappings!$C$1:$K$22,6,FALSE)&amp;"-"&amp;D324</f>
        <v>RTO-clean_capacity_types</v>
      </c>
      <c r="R324" s="63">
        <f t="shared" si="13"/>
        <v>1</v>
      </c>
      <c r="S324" s="34">
        <f>VLOOKUP(E324&amp;F324,RPS_to_clean_capacity!$AC$2:$AM$218,11,FALSE)</f>
        <v>0.17820872941011956</v>
      </c>
      <c r="T324" s="63">
        <f t="shared" si="14"/>
        <v>1</v>
      </c>
    </row>
    <row r="325" spans="1:20" x14ac:dyDescent="0.2">
      <c r="A325" s="63" t="str">
        <f t="shared" si="9"/>
        <v>PJM_Dominion_VP-clean_capacity_types</v>
      </c>
      <c r="B325" s="63" t="str">
        <f>capacity_zonal_clean_low!B325</f>
        <v>clean_capacity</v>
      </c>
      <c r="C325" s="63" t="str">
        <f>capacity_zonal_clean_low!C325</f>
        <v>PJM_Dominion_VP</v>
      </c>
      <c r="D325" s="63" t="str">
        <f>capacity_zonal_clean_low!D325</f>
        <v>clean_capacity_types</v>
      </c>
      <c r="E325" s="63" t="str">
        <f t="shared" si="10"/>
        <v>PJM_Dominion_VP</v>
      </c>
      <c r="F325" s="63">
        <f t="shared" si="10"/>
        <v>2031</v>
      </c>
      <c r="G325" s="7">
        <v>0.5</v>
      </c>
      <c r="H325" s="2">
        <f>IFERROR((1-G325)*VLOOKUP(E325&amp;F325,RPS_to_clean_capacity!$AZ$2:$BF$218,7,FALSE)+G325*VLOOKUP(E325&amp;F325,RPS_to_clean_capacity!$AC$2:$AI$218,7,FALSE),0)</f>
        <v>0</v>
      </c>
      <c r="I325" s="63">
        <f t="shared" si="11"/>
        <v>7842</v>
      </c>
      <c r="J325" s="63">
        <v>0</v>
      </c>
      <c r="N325" s="63">
        <f t="shared" si="12"/>
        <v>9.01E-2</v>
      </c>
      <c r="O325" s="63">
        <v>0</v>
      </c>
      <c r="P325" s="63" t="s">
        <v>12</v>
      </c>
      <c r="Q325" s="63" t="str">
        <f>VLOOKUP(E325,mappings!$C$1:$K$22,6,FALSE)&amp;"-"&amp;D325</f>
        <v>RTO-clean_capacity_types</v>
      </c>
      <c r="R325" s="63">
        <f t="shared" si="13"/>
        <v>1</v>
      </c>
      <c r="S325" s="34"/>
      <c r="T325" s="63">
        <f t="shared" si="14"/>
        <v>1</v>
      </c>
    </row>
    <row r="326" spans="1:20" x14ac:dyDescent="0.2">
      <c r="A326" s="63" t="str">
        <f t="shared" si="9"/>
        <v>PJM_DukeOhioKentucky-clean_capacity_types</v>
      </c>
      <c r="B326" s="63" t="str">
        <f>capacity_zonal_clean_low!B326</f>
        <v>clean_capacity</v>
      </c>
      <c r="C326" s="63" t="str">
        <f>capacity_zonal_clean_low!C326</f>
        <v>PJM_DukeOhioKentucky</v>
      </c>
      <c r="D326" s="63" t="str">
        <f>capacity_zonal_clean_low!D326</f>
        <v>clean_capacity_types</v>
      </c>
      <c r="E326" s="63" t="str">
        <f t="shared" ref="E326:F341" si="15">E83</f>
        <v>PJM_DukeOhioKentucky</v>
      </c>
      <c r="F326" s="63">
        <f t="shared" si="15"/>
        <v>2023</v>
      </c>
      <c r="G326" s="7">
        <v>0.5</v>
      </c>
      <c r="H326" s="2">
        <f>IFERROR((1-G326)*VLOOKUP(E326&amp;F326,RPS_to_clean_capacity!$AZ$2:$BF$218,7,FALSE)+G326*VLOOKUP(E326&amp;F326,RPS_to_clean_capacity!$AC$2:$AI$218,7,FALSE),0)</f>
        <v>437.3271925536875</v>
      </c>
      <c r="I326" s="63">
        <f t="shared" si="11"/>
        <v>3778</v>
      </c>
      <c r="J326" s="63">
        <v>0</v>
      </c>
      <c r="N326" s="63">
        <f t="shared" si="12"/>
        <v>9.01E-2</v>
      </c>
      <c r="O326" s="63">
        <v>0</v>
      </c>
      <c r="P326" s="63" t="s">
        <v>12</v>
      </c>
      <c r="Q326" s="63" t="str">
        <f>VLOOKUP(E326,mappings!$C$1:$K$22,6,FALSE)&amp;"-"&amp;D326</f>
        <v>WEST-clean_capacity_types</v>
      </c>
      <c r="R326" s="63">
        <f t="shared" si="13"/>
        <v>2</v>
      </c>
      <c r="S326" s="34">
        <f>VLOOKUP(E326&amp;F326,RPS_to_clean_capacity!$AC$2:$AM$218,11,FALSE)</f>
        <v>1.55667095750363E-2</v>
      </c>
      <c r="T326" s="63">
        <f t="shared" si="14"/>
        <v>1</v>
      </c>
    </row>
    <row r="327" spans="1:20" x14ac:dyDescent="0.2">
      <c r="A327" s="63" t="str">
        <f t="shared" si="9"/>
        <v>PJM_DukeOhioKentucky-clean_capacity_types</v>
      </c>
      <c r="B327" s="63" t="str">
        <f>capacity_zonal_clean_low!B327</f>
        <v>clean_capacity</v>
      </c>
      <c r="C327" s="63" t="str">
        <f>capacity_zonal_clean_low!C327</f>
        <v>PJM_DukeOhioKentucky</v>
      </c>
      <c r="D327" s="63" t="str">
        <f>capacity_zonal_clean_low!D327</f>
        <v>clean_capacity_types</v>
      </c>
      <c r="E327" s="63" t="str">
        <f t="shared" si="15"/>
        <v>PJM_DukeOhioKentucky</v>
      </c>
      <c r="F327" s="63">
        <f t="shared" si="15"/>
        <v>2024</v>
      </c>
      <c r="G327" s="7">
        <v>0.5</v>
      </c>
      <c r="H327" s="2">
        <f>IFERROR((1-G327)*VLOOKUP(E327&amp;F327,RPS_to_clean_capacity!$AZ$2:$BF$218,7,FALSE)+G327*VLOOKUP(E327&amp;F327,RPS_to_clean_capacity!$AC$2:$AI$218,7,FALSE),0)</f>
        <v>550.26092955920251</v>
      </c>
      <c r="I327" s="63">
        <f t="shared" si="11"/>
        <v>3778</v>
      </c>
      <c r="J327" s="63">
        <v>0</v>
      </c>
      <c r="N327" s="63">
        <f t="shared" si="12"/>
        <v>9.01E-2</v>
      </c>
      <c r="O327" s="63">
        <v>0</v>
      </c>
      <c r="P327" s="63" t="s">
        <v>12</v>
      </c>
      <c r="Q327" s="63" t="str">
        <f>VLOOKUP(E327,mappings!$C$1:$K$22,6,FALSE)&amp;"-"&amp;D327</f>
        <v>WEST-clean_capacity_types</v>
      </c>
      <c r="R327" s="63">
        <f t="shared" si="13"/>
        <v>2</v>
      </c>
      <c r="S327" s="34">
        <f>VLOOKUP(E327&amp;F327,RPS_to_clean_capacity!$AC$2:$AM$218,11,FALSE)</f>
        <v>1.6370871049846643E-2</v>
      </c>
      <c r="T327" s="63">
        <f t="shared" si="14"/>
        <v>1</v>
      </c>
    </row>
    <row r="328" spans="1:20" x14ac:dyDescent="0.2">
      <c r="A328" s="63" t="str">
        <f t="shared" si="9"/>
        <v>PJM_DukeOhioKentucky-clean_capacity_types</v>
      </c>
      <c r="B328" s="63" t="str">
        <f>capacity_zonal_clean_low!B328</f>
        <v>clean_capacity</v>
      </c>
      <c r="C328" s="63" t="str">
        <f>capacity_zonal_clean_low!C328</f>
        <v>PJM_DukeOhioKentucky</v>
      </c>
      <c r="D328" s="63" t="str">
        <f>capacity_zonal_clean_low!D328</f>
        <v>clean_capacity_types</v>
      </c>
      <c r="E328" s="63" t="str">
        <f t="shared" si="15"/>
        <v>PJM_DukeOhioKentucky</v>
      </c>
      <c r="F328" s="63">
        <f t="shared" si="15"/>
        <v>2025</v>
      </c>
      <c r="G328" s="7">
        <v>0.5</v>
      </c>
      <c r="H328" s="2">
        <f>IFERROR((1-G328)*VLOOKUP(E328&amp;F328,RPS_to_clean_capacity!$AZ$2:$BF$218,7,FALSE)+G328*VLOOKUP(E328&amp;F328,RPS_to_clean_capacity!$AC$2:$AI$218,7,FALSE),0)</f>
        <v>807.68707375035797</v>
      </c>
      <c r="I328" s="63">
        <f t="shared" si="11"/>
        <v>3778</v>
      </c>
      <c r="J328" s="63">
        <v>0</v>
      </c>
      <c r="N328" s="63">
        <f t="shared" si="12"/>
        <v>9.01E-2</v>
      </c>
      <c r="O328" s="63">
        <v>0</v>
      </c>
      <c r="P328" s="63" t="s">
        <v>12</v>
      </c>
      <c r="Q328" s="63" t="str">
        <f>VLOOKUP(E328,mappings!$C$1:$K$22,6,FALSE)&amp;"-"&amp;D328</f>
        <v>WEST-clean_capacity_types</v>
      </c>
      <c r="R328" s="63">
        <f t="shared" si="13"/>
        <v>2</v>
      </c>
      <c r="S328" s="34">
        <f>VLOOKUP(E328&amp;F328,RPS_to_clean_capacity!$AC$2:$AM$218,11,FALSE)</f>
        <v>1.7072991592928244E-2</v>
      </c>
      <c r="T328" s="63">
        <f t="shared" si="14"/>
        <v>1</v>
      </c>
    </row>
    <row r="329" spans="1:20" x14ac:dyDescent="0.2">
      <c r="A329" s="63" t="str">
        <f t="shared" si="9"/>
        <v>PJM_DukeOhioKentucky-clean_capacity_types</v>
      </c>
      <c r="B329" s="63" t="str">
        <f>capacity_zonal_clean_low!B329</f>
        <v>clean_capacity</v>
      </c>
      <c r="C329" s="63" t="str">
        <f>capacity_zonal_clean_low!C329</f>
        <v>PJM_DukeOhioKentucky</v>
      </c>
      <c r="D329" s="63" t="str">
        <f>capacity_zonal_clean_low!D329</f>
        <v>clean_capacity_types</v>
      </c>
      <c r="E329" s="63" t="str">
        <f t="shared" si="15"/>
        <v>PJM_DukeOhioKentucky</v>
      </c>
      <c r="F329" s="63">
        <f t="shared" si="15"/>
        <v>2026</v>
      </c>
      <c r="G329" s="7">
        <v>0.5</v>
      </c>
      <c r="H329" s="2">
        <f>IFERROR((1-G329)*VLOOKUP(E329&amp;F329,RPS_to_clean_capacity!$AZ$2:$BF$218,7,FALSE)+G329*VLOOKUP(E329&amp;F329,RPS_to_clean_capacity!$AC$2:$AI$218,7,FALSE),0)</f>
        <v>829.77126149832952</v>
      </c>
      <c r="I329" s="63">
        <f t="shared" si="11"/>
        <v>3778</v>
      </c>
      <c r="J329" s="63">
        <v>0</v>
      </c>
      <c r="N329" s="63">
        <f t="shared" si="12"/>
        <v>9.01E-2</v>
      </c>
      <c r="O329" s="63">
        <v>0</v>
      </c>
      <c r="P329" s="63" t="s">
        <v>12</v>
      </c>
      <c r="Q329" s="63" t="str">
        <f>VLOOKUP(E329,mappings!$C$1:$K$22,6,FALSE)&amp;"-"&amp;D329</f>
        <v>WEST-clean_capacity_types</v>
      </c>
      <c r="R329" s="63">
        <f t="shared" si="13"/>
        <v>2</v>
      </c>
      <c r="S329" s="34">
        <f>VLOOKUP(E329&amp;F329,RPS_to_clean_capacity!$AC$2:$AM$218,11,FALSE)</f>
        <v>1.753644974133205E-2</v>
      </c>
      <c r="T329" s="63">
        <f t="shared" si="14"/>
        <v>1</v>
      </c>
    </row>
    <row r="330" spans="1:20" x14ac:dyDescent="0.2">
      <c r="A330" s="63" t="str">
        <f t="shared" si="9"/>
        <v>PJM_DukeOhioKentucky-clean_capacity_types</v>
      </c>
      <c r="B330" s="63" t="str">
        <f>capacity_zonal_clean_low!B330</f>
        <v>clean_capacity</v>
      </c>
      <c r="C330" s="63" t="str">
        <f>capacity_zonal_clean_low!C330</f>
        <v>PJM_DukeOhioKentucky</v>
      </c>
      <c r="D330" s="63" t="str">
        <f>capacity_zonal_clean_low!D330</f>
        <v>clean_capacity_types</v>
      </c>
      <c r="E330" s="63" t="str">
        <f t="shared" si="15"/>
        <v>PJM_DukeOhioKentucky</v>
      </c>
      <c r="F330" s="63">
        <f t="shared" si="15"/>
        <v>2027</v>
      </c>
      <c r="G330" s="7">
        <v>0.5</v>
      </c>
      <c r="H330" s="2">
        <f>IFERROR((1-G330)*VLOOKUP(E330&amp;F330,RPS_to_clean_capacity!$AZ$2:$BF$218,7,FALSE)+G330*VLOOKUP(E330&amp;F330,RPS_to_clean_capacity!$AC$2:$AI$218,7,FALSE),0)</f>
        <v>611.79181076439352</v>
      </c>
      <c r="I330" s="63">
        <f t="shared" si="11"/>
        <v>3778</v>
      </c>
      <c r="J330" s="63">
        <v>0</v>
      </c>
      <c r="N330" s="63">
        <f t="shared" si="12"/>
        <v>9.01E-2</v>
      </c>
      <c r="O330" s="63">
        <v>0</v>
      </c>
      <c r="P330" s="63" t="s">
        <v>12</v>
      </c>
      <c r="Q330" s="63" t="str">
        <f>VLOOKUP(E330,mappings!$C$1:$K$22,6,FALSE)&amp;"-"&amp;D330</f>
        <v>WEST-clean_capacity_types</v>
      </c>
      <c r="R330" s="63">
        <f t="shared" si="13"/>
        <v>2</v>
      </c>
      <c r="S330" s="34">
        <f>VLOOKUP(E330&amp;F330,RPS_to_clean_capacity!$AC$2:$AM$218,11,FALSE)</f>
        <v>0</v>
      </c>
      <c r="T330" s="63">
        <f t="shared" si="14"/>
        <v>1</v>
      </c>
    </row>
    <row r="331" spans="1:20" x14ac:dyDescent="0.2">
      <c r="A331" s="63" t="str">
        <f t="shared" si="9"/>
        <v>PJM_DukeOhioKentucky-clean_capacity_types</v>
      </c>
      <c r="B331" s="63" t="str">
        <f>capacity_zonal_clean_low!B331</f>
        <v>clean_capacity</v>
      </c>
      <c r="C331" s="63" t="str">
        <f>capacity_zonal_clean_low!C331</f>
        <v>PJM_DukeOhioKentucky</v>
      </c>
      <c r="D331" s="63" t="str">
        <f>capacity_zonal_clean_low!D331</f>
        <v>clean_capacity_types</v>
      </c>
      <c r="E331" s="63" t="str">
        <f t="shared" si="15"/>
        <v>PJM_DukeOhioKentucky</v>
      </c>
      <c r="F331" s="63">
        <f t="shared" si="15"/>
        <v>2028</v>
      </c>
      <c r="G331" s="7">
        <v>0.5</v>
      </c>
      <c r="H331" s="2">
        <f>IFERROR((1-G331)*VLOOKUP(E331&amp;F331,RPS_to_clean_capacity!$AZ$2:$BF$218,7,FALSE)+G331*VLOOKUP(E331&amp;F331,RPS_to_clean_capacity!$AC$2:$AI$218,7,FALSE),0)</f>
        <v>576.58030978581201</v>
      </c>
      <c r="I331" s="63">
        <f t="shared" si="11"/>
        <v>3778</v>
      </c>
      <c r="J331" s="63">
        <v>0</v>
      </c>
      <c r="N331" s="63">
        <f t="shared" si="12"/>
        <v>9.01E-2</v>
      </c>
      <c r="O331" s="63">
        <v>0</v>
      </c>
      <c r="P331" s="63" t="s">
        <v>12</v>
      </c>
      <c r="Q331" s="63" t="str">
        <f>VLOOKUP(E331,mappings!$C$1:$K$22,6,FALSE)&amp;"-"&amp;D331</f>
        <v>WEST-clean_capacity_types</v>
      </c>
      <c r="R331" s="63">
        <f t="shared" si="13"/>
        <v>2</v>
      </c>
      <c r="S331" s="34">
        <f>VLOOKUP(E331&amp;F331,RPS_to_clean_capacity!$AC$2:$AM$218,11,FALSE)</f>
        <v>0</v>
      </c>
      <c r="T331" s="63">
        <f t="shared" si="14"/>
        <v>1</v>
      </c>
    </row>
    <row r="332" spans="1:20" x14ac:dyDescent="0.2">
      <c r="A332" s="63" t="str">
        <f t="shared" si="9"/>
        <v>PJM_DukeOhioKentucky-clean_capacity_types</v>
      </c>
      <c r="B332" s="63" t="str">
        <f>capacity_zonal_clean_low!B332</f>
        <v>clean_capacity</v>
      </c>
      <c r="C332" s="63" t="str">
        <f>capacity_zonal_clean_low!C332</f>
        <v>PJM_DukeOhioKentucky</v>
      </c>
      <c r="D332" s="63" t="str">
        <f>capacity_zonal_clean_low!D332</f>
        <v>clean_capacity_types</v>
      </c>
      <c r="E332" s="63" t="str">
        <f t="shared" si="15"/>
        <v>PJM_DukeOhioKentucky</v>
      </c>
      <c r="F332" s="63">
        <f t="shared" si="15"/>
        <v>2029</v>
      </c>
      <c r="G332" s="7">
        <v>0.5</v>
      </c>
      <c r="H332" s="2">
        <f>IFERROR((1-G332)*VLOOKUP(E332&amp;F332,RPS_to_clean_capacity!$AZ$2:$BF$218,7,FALSE)+G332*VLOOKUP(E332&amp;F332,RPS_to_clean_capacity!$AC$2:$AI$218,7,FALSE),0)</f>
        <v>550.311684051876</v>
      </c>
      <c r="I332" s="63">
        <f t="shared" si="11"/>
        <v>3778</v>
      </c>
      <c r="J332" s="63">
        <v>0</v>
      </c>
      <c r="N332" s="63">
        <f t="shared" si="12"/>
        <v>9.01E-2</v>
      </c>
      <c r="O332" s="63">
        <v>0</v>
      </c>
      <c r="P332" s="63" t="s">
        <v>12</v>
      </c>
      <c r="Q332" s="63" t="str">
        <f>VLOOKUP(E332,mappings!$C$1:$K$22,6,FALSE)&amp;"-"&amp;D332</f>
        <v>WEST-clean_capacity_types</v>
      </c>
      <c r="R332" s="63">
        <f t="shared" si="13"/>
        <v>2</v>
      </c>
      <c r="S332" s="34">
        <f>VLOOKUP(E332&amp;F332,RPS_to_clean_capacity!$AC$2:$AM$218,11,FALSE)</f>
        <v>0</v>
      </c>
      <c r="T332" s="63">
        <f t="shared" si="14"/>
        <v>1</v>
      </c>
    </row>
    <row r="333" spans="1:20" x14ac:dyDescent="0.2">
      <c r="A333" s="63" t="str">
        <f t="shared" si="9"/>
        <v>PJM_DukeOhioKentucky-clean_capacity_types</v>
      </c>
      <c r="B333" s="63" t="str">
        <f>capacity_zonal_clean_low!B333</f>
        <v>clean_capacity</v>
      </c>
      <c r="C333" s="63" t="str">
        <f>capacity_zonal_clean_low!C333</f>
        <v>PJM_DukeOhioKentucky</v>
      </c>
      <c r="D333" s="63" t="str">
        <f>capacity_zonal_clean_low!D333</f>
        <v>clean_capacity_types</v>
      </c>
      <c r="E333" s="63" t="str">
        <f t="shared" si="15"/>
        <v>PJM_DukeOhioKentucky</v>
      </c>
      <c r="F333" s="63">
        <f t="shared" si="15"/>
        <v>2030</v>
      </c>
      <c r="G333" s="7">
        <v>0.5</v>
      </c>
      <c r="H333" s="2">
        <f>IFERROR((1-G333)*VLOOKUP(E333&amp;F333,RPS_to_clean_capacity!$AZ$2:$BF$218,7,FALSE)+G333*VLOOKUP(E333&amp;F333,RPS_to_clean_capacity!$AC$2:$AI$218,7,FALSE),0)</f>
        <v>507.8373078286495</v>
      </c>
      <c r="I333" s="63">
        <f t="shared" si="11"/>
        <v>3778</v>
      </c>
      <c r="J333" s="63">
        <v>0</v>
      </c>
      <c r="N333" s="63">
        <f t="shared" si="12"/>
        <v>9.01E-2</v>
      </c>
      <c r="O333" s="63">
        <v>0</v>
      </c>
      <c r="P333" s="63" t="s">
        <v>12</v>
      </c>
      <c r="Q333" s="63" t="str">
        <f>VLOOKUP(E333,mappings!$C$1:$K$22,6,FALSE)&amp;"-"&amp;D333</f>
        <v>WEST-clean_capacity_types</v>
      </c>
      <c r="R333" s="63">
        <f t="shared" si="13"/>
        <v>2</v>
      </c>
      <c r="S333" s="34">
        <f>VLOOKUP(E333&amp;F333,RPS_to_clean_capacity!$AC$2:$AM$218,11,FALSE)</f>
        <v>0</v>
      </c>
      <c r="T333" s="63">
        <f t="shared" si="14"/>
        <v>1</v>
      </c>
    </row>
    <row r="334" spans="1:20" x14ac:dyDescent="0.2">
      <c r="A334" s="63" t="str">
        <f t="shared" si="9"/>
        <v>PJM_DukeOhioKentucky-clean_capacity_types</v>
      </c>
      <c r="B334" s="63" t="str">
        <f>capacity_zonal_clean_low!B334</f>
        <v>clean_capacity</v>
      </c>
      <c r="C334" s="63" t="str">
        <f>capacity_zonal_clean_low!C334</f>
        <v>PJM_DukeOhioKentucky</v>
      </c>
      <c r="D334" s="63" t="str">
        <f>capacity_zonal_clean_low!D334</f>
        <v>clean_capacity_types</v>
      </c>
      <c r="E334" s="63" t="str">
        <f t="shared" si="15"/>
        <v>PJM_DukeOhioKentucky</v>
      </c>
      <c r="F334" s="63">
        <f t="shared" si="15"/>
        <v>2031</v>
      </c>
      <c r="G334" s="7">
        <v>0.5</v>
      </c>
      <c r="H334" s="2">
        <f>IFERROR((1-G334)*VLOOKUP(E334&amp;F334,RPS_to_clean_capacity!$AZ$2:$BF$218,7,FALSE)+G334*VLOOKUP(E334&amp;F334,RPS_to_clean_capacity!$AC$2:$AI$218,7,FALSE),0)</f>
        <v>0</v>
      </c>
      <c r="I334" s="63">
        <f t="shared" si="11"/>
        <v>3778</v>
      </c>
      <c r="J334" s="63">
        <v>0</v>
      </c>
      <c r="N334" s="63">
        <f t="shared" si="12"/>
        <v>9.01E-2</v>
      </c>
      <c r="O334" s="63">
        <v>0</v>
      </c>
      <c r="P334" s="63" t="s">
        <v>12</v>
      </c>
      <c r="Q334" s="63" t="str">
        <f>VLOOKUP(E334,mappings!$C$1:$K$22,6,FALSE)&amp;"-"&amp;D334</f>
        <v>WEST-clean_capacity_types</v>
      </c>
      <c r="R334" s="63">
        <f t="shared" si="13"/>
        <v>2</v>
      </c>
      <c r="S334" s="34"/>
      <c r="T334" s="63">
        <f t="shared" si="14"/>
        <v>1</v>
      </c>
    </row>
    <row r="335" spans="1:20" x14ac:dyDescent="0.2">
      <c r="A335" s="63" t="str">
        <f t="shared" si="9"/>
        <v>PJM_DuqLight-clean_capacity_types</v>
      </c>
      <c r="B335" s="63" t="str">
        <f>capacity_zonal_clean_low!B335</f>
        <v>clean_capacity</v>
      </c>
      <c r="C335" s="63" t="str">
        <f>capacity_zonal_clean_low!C335</f>
        <v>PJM_DuqLight</v>
      </c>
      <c r="D335" s="63" t="str">
        <f>capacity_zonal_clean_low!D335</f>
        <v>clean_capacity_types</v>
      </c>
      <c r="E335" s="63" t="str">
        <f t="shared" si="15"/>
        <v>PJM_DuqLight</v>
      </c>
      <c r="F335" s="63">
        <f t="shared" si="15"/>
        <v>2023</v>
      </c>
      <c r="G335" s="7">
        <v>0.5</v>
      </c>
      <c r="H335" s="2">
        <f>IFERROR((1-G335)*VLOOKUP(E335&amp;F335,RPS_to_clean_capacity!$AZ$2:$BF$218,7,FALSE)+G335*VLOOKUP(E335&amp;F335,RPS_to_clean_capacity!$AC$2:$AI$218,7,FALSE),0)</f>
        <v>2057.911370327015</v>
      </c>
      <c r="I335" s="63">
        <f t="shared" si="11"/>
        <v>3131</v>
      </c>
      <c r="J335" s="63">
        <v>0</v>
      </c>
      <c r="N335" s="63">
        <f t="shared" si="12"/>
        <v>9.01E-2</v>
      </c>
      <c r="O335" s="63">
        <v>0</v>
      </c>
      <c r="P335" s="63" t="s">
        <v>12</v>
      </c>
      <c r="Q335" s="63" t="str">
        <f>VLOOKUP(E335,mappings!$C$1:$K$22,6,FALSE)&amp;"-"&amp;D335</f>
        <v>WEST-clean_capacity_types</v>
      </c>
      <c r="R335" s="63">
        <f t="shared" si="13"/>
        <v>2</v>
      </c>
      <c r="S335" s="34">
        <f>VLOOKUP(E335&amp;F335,RPS_to_clean_capacity!$AC$2:$AM$218,11,FALSE)</f>
        <v>1.1201941529921483E-2</v>
      </c>
      <c r="T335" s="63">
        <f t="shared" si="14"/>
        <v>1</v>
      </c>
    </row>
    <row r="336" spans="1:20" x14ac:dyDescent="0.2">
      <c r="A336" s="63" t="str">
        <f t="shared" si="9"/>
        <v>PJM_DuqLight-clean_capacity_types</v>
      </c>
      <c r="B336" s="63" t="str">
        <f>capacity_zonal_clean_low!B336</f>
        <v>clean_capacity</v>
      </c>
      <c r="C336" s="63" t="str">
        <f>capacity_zonal_clean_low!C336</f>
        <v>PJM_DuqLight</v>
      </c>
      <c r="D336" s="63" t="str">
        <f>capacity_zonal_clean_low!D336</f>
        <v>clean_capacity_types</v>
      </c>
      <c r="E336" s="63" t="str">
        <f t="shared" si="15"/>
        <v>PJM_DuqLight</v>
      </c>
      <c r="F336" s="63">
        <f t="shared" si="15"/>
        <v>2024</v>
      </c>
      <c r="G336" s="7">
        <v>0.5</v>
      </c>
      <c r="H336" s="2">
        <f>IFERROR((1-G336)*VLOOKUP(E336&amp;F336,RPS_to_clean_capacity!$AZ$2:$BF$218,7,FALSE)+G336*VLOOKUP(E336&amp;F336,RPS_to_clean_capacity!$AC$2:$AI$218,7,FALSE),0)</f>
        <v>2058.871370327015</v>
      </c>
      <c r="I336" s="63">
        <f t="shared" si="11"/>
        <v>3131</v>
      </c>
      <c r="J336" s="63">
        <v>0</v>
      </c>
      <c r="N336" s="63">
        <f t="shared" si="12"/>
        <v>9.01E-2</v>
      </c>
      <c r="O336" s="63">
        <v>0</v>
      </c>
      <c r="P336" s="63" t="s">
        <v>12</v>
      </c>
      <c r="Q336" s="63" t="str">
        <f>VLOOKUP(E336,mappings!$C$1:$K$22,6,FALSE)&amp;"-"&amp;D336</f>
        <v>WEST-clean_capacity_types</v>
      </c>
      <c r="R336" s="63">
        <f t="shared" si="13"/>
        <v>2</v>
      </c>
      <c r="S336" s="34">
        <f>VLOOKUP(E336&amp;F336,RPS_to_clean_capacity!$AC$2:$AM$218,11,FALSE)</f>
        <v>1.1005371344705353E-2</v>
      </c>
      <c r="T336" s="63">
        <f t="shared" si="14"/>
        <v>1</v>
      </c>
    </row>
    <row r="337" spans="1:20" x14ac:dyDescent="0.2">
      <c r="A337" s="63" t="str">
        <f t="shared" si="9"/>
        <v>PJM_DuqLight-clean_capacity_types</v>
      </c>
      <c r="B337" s="63" t="str">
        <f>capacity_zonal_clean_low!B337</f>
        <v>clean_capacity</v>
      </c>
      <c r="C337" s="63" t="str">
        <f>capacity_zonal_clean_low!C337</f>
        <v>PJM_DuqLight</v>
      </c>
      <c r="D337" s="63" t="str">
        <f>capacity_zonal_clean_low!D337</f>
        <v>clean_capacity_types</v>
      </c>
      <c r="E337" s="63" t="str">
        <f t="shared" si="15"/>
        <v>PJM_DuqLight</v>
      </c>
      <c r="F337" s="63">
        <f t="shared" si="15"/>
        <v>2025</v>
      </c>
      <c r="G337" s="7">
        <v>0.5</v>
      </c>
      <c r="H337" s="2">
        <f>IFERROR((1-G337)*VLOOKUP(E337&amp;F337,RPS_to_clean_capacity!$AZ$2:$BF$218,7,FALSE)+G337*VLOOKUP(E337&amp;F337,RPS_to_clean_capacity!$AC$2:$AI$218,7,FALSE),0)</f>
        <v>2059.2886558644032</v>
      </c>
      <c r="I337" s="63">
        <f t="shared" si="11"/>
        <v>3131</v>
      </c>
      <c r="J337" s="63">
        <v>0</v>
      </c>
      <c r="N337" s="63">
        <f t="shared" si="12"/>
        <v>9.01E-2</v>
      </c>
      <c r="O337" s="63">
        <v>0</v>
      </c>
      <c r="P337" s="63" t="s">
        <v>12</v>
      </c>
      <c r="Q337" s="63" t="str">
        <f>VLOOKUP(E337,mappings!$C$1:$K$22,6,FALSE)&amp;"-"&amp;D337</f>
        <v>WEST-clean_capacity_types</v>
      </c>
      <c r="R337" s="63">
        <f t="shared" si="13"/>
        <v>2</v>
      </c>
      <c r="S337" s="34">
        <f>VLOOKUP(E337&amp;F337,RPS_to_clean_capacity!$AC$2:$AM$218,11,FALSE)</f>
        <v>1.0793824692441771E-2</v>
      </c>
      <c r="T337" s="63">
        <f t="shared" si="14"/>
        <v>1</v>
      </c>
    </row>
    <row r="338" spans="1:20" x14ac:dyDescent="0.2">
      <c r="A338" s="63" t="str">
        <f t="shared" si="9"/>
        <v>PJM_DuqLight-clean_capacity_types</v>
      </c>
      <c r="B338" s="63" t="str">
        <f>capacity_zonal_clean_low!B338</f>
        <v>clean_capacity</v>
      </c>
      <c r="C338" s="63" t="str">
        <f>capacity_zonal_clean_low!C338</f>
        <v>PJM_DuqLight</v>
      </c>
      <c r="D338" s="63" t="str">
        <f>capacity_zonal_clean_low!D338</f>
        <v>clean_capacity_types</v>
      </c>
      <c r="E338" s="63" t="str">
        <f t="shared" si="15"/>
        <v>PJM_DuqLight</v>
      </c>
      <c r="F338" s="63">
        <f t="shared" si="15"/>
        <v>2026</v>
      </c>
      <c r="G338" s="7">
        <v>0.5</v>
      </c>
      <c r="H338" s="2">
        <f>IFERROR((1-G338)*VLOOKUP(E338&amp;F338,RPS_to_clean_capacity!$AZ$2:$BF$218,7,FALSE)+G338*VLOOKUP(E338&amp;F338,RPS_to_clean_capacity!$AC$2:$AI$218,7,FALSE),0)</f>
        <v>2058.8240365809206</v>
      </c>
      <c r="I338" s="63">
        <f t="shared" si="11"/>
        <v>3131</v>
      </c>
      <c r="J338" s="63">
        <v>0</v>
      </c>
      <c r="N338" s="63">
        <f t="shared" si="12"/>
        <v>9.01E-2</v>
      </c>
      <c r="O338" s="63">
        <v>0</v>
      </c>
      <c r="P338" s="63" t="s">
        <v>12</v>
      </c>
      <c r="Q338" s="63" t="str">
        <f>VLOOKUP(E338,mappings!$C$1:$K$22,6,FALSE)&amp;"-"&amp;D338</f>
        <v>WEST-clean_capacity_types</v>
      </c>
      <c r="R338" s="63">
        <f t="shared" si="13"/>
        <v>2</v>
      </c>
      <c r="S338" s="34">
        <f>VLOOKUP(E338&amp;F338,RPS_to_clean_capacity!$AC$2:$AM$218,11,FALSE)</f>
        <v>1.0408282742568964E-2</v>
      </c>
      <c r="T338" s="63">
        <f t="shared" si="14"/>
        <v>1</v>
      </c>
    </row>
    <row r="339" spans="1:20" x14ac:dyDescent="0.2">
      <c r="A339" s="63" t="str">
        <f t="shared" si="9"/>
        <v>PJM_DuqLight-clean_capacity_types</v>
      </c>
      <c r="B339" s="63" t="str">
        <f>capacity_zonal_clean_low!B339</f>
        <v>clean_capacity</v>
      </c>
      <c r="C339" s="63" t="str">
        <f>capacity_zonal_clean_low!C339</f>
        <v>PJM_DuqLight</v>
      </c>
      <c r="D339" s="63" t="str">
        <f>capacity_zonal_clean_low!D339</f>
        <v>clean_capacity_types</v>
      </c>
      <c r="E339" s="63" t="str">
        <f t="shared" si="15"/>
        <v>PJM_DuqLight</v>
      </c>
      <c r="F339" s="63">
        <f t="shared" si="15"/>
        <v>2027</v>
      </c>
      <c r="G339" s="7">
        <v>0.5</v>
      </c>
      <c r="H339" s="2">
        <f>IFERROR((1-G339)*VLOOKUP(E339&amp;F339,RPS_to_clean_capacity!$AZ$2:$BF$218,7,FALSE)+G339*VLOOKUP(E339&amp;F339,RPS_to_clean_capacity!$AC$2:$AI$218,7,FALSE),0)</f>
        <v>2058.6013221183084</v>
      </c>
      <c r="I339" s="63">
        <f t="shared" si="11"/>
        <v>3131</v>
      </c>
      <c r="J339" s="63">
        <v>0</v>
      </c>
      <c r="N339" s="63">
        <f t="shared" si="12"/>
        <v>9.01E-2</v>
      </c>
      <c r="O339" s="63">
        <v>0</v>
      </c>
      <c r="P339" s="63" t="s">
        <v>12</v>
      </c>
      <c r="Q339" s="63" t="str">
        <f>VLOOKUP(E339,mappings!$C$1:$K$22,6,FALSE)&amp;"-"&amp;D339</f>
        <v>WEST-clean_capacity_types</v>
      </c>
      <c r="R339" s="63">
        <f t="shared" si="13"/>
        <v>2</v>
      </c>
      <c r="S339" s="34">
        <f>VLOOKUP(E339&amp;F339,RPS_to_clean_capacity!$AC$2:$AM$218,11,FALSE)</f>
        <v>1.1368114480875781E-2</v>
      </c>
      <c r="T339" s="63">
        <f t="shared" si="14"/>
        <v>1</v>
      </c>
    </row>
    <row r="340" spans="1:20" x14ac:dyDescent="0.2">
      <c r="A340" s="63" t="str">
        <f t="shared" si="9"/>
        <v>PJM_DuqLight-clean_capacity_types</v>
      </c>
      <c r="B340" s="63" t="str">
        <f>capacity_zonal_clean_low!B340</f>
        <v>clean_capacity</v>
      </c>
      <c r="C340" s="63" t="str">
        <f>capacity_zonal_clean_low!C340</f>
        <v>PJM_DuqLight</v>
      </c>
      <c r="D340" s="63" t="str">
        <f>capacity_zonal_clean_low!D340</f>
        <v>clean_capacity_types</v>
      </c>
      <c r="E340" s="63" t="str">
        <f t="shared" si="15"/>
        <v>PJM_DuqLight</v>
      </c>
      <c r="F340" s="63">
        <f t="shared" si="15"/>
        <v>2028</v>
      </c>
      <c r="G340" s="7">
        <v>0.5</v>
      </c>
      <c r="H340" s="2">
        <f>IFERROR((1-G340)*VLOOKUP(E340&amp;F340,RPS_to_clean_capacity!$AZ$2:$BF$218,7,FALSE)+G340*VLOOKUP(E340&amp;F340,RPS_to_clean_capacity!$AC$2:$AI$218,7,FALSE),0)</f>
        <v>2058.1912028348261</v>
      </c>
      <c r="I340" s="63">
        <f t="shared" si="11"/>
        <v>3131</v>
      </c>
      <c r="J340" s="63">
        <v>0</v>
      </c>
      <c r="N340" s="63">
        <f t="shared" si="12"/>
        <v>9.01E-2</v>
      </c>
      <c r="O340" s="63">
        <v>0</v>
      </c>
      <c r="P340" s="63" t="s">
        <v>12</v>
      </c>
      <c r="Q340" s="63" t="str">
        <f>VLOOKUP(E340,mappings!$C$1:$K$22,6,FALSE)&amp;"-"&amp;D340</f>
        <v>WEST-clean_capacity_types</v>
      </c>
      <c r="R340" s="63">
        <f t="shared" si="13"/>
        <v>2</v>
      </c>
      <c r="S340" s="34">
        <f>VLOOKUP(E340&amp;F340,RPS_to_clean_capacity!$AC$2:$AM$218,11,FALSE)</f>
        <v>1.1007034051883432E-2</v>
      </c>
      <c r="T340" s="63">
        <f t="shared" si="14"/>
        <v>1</v>
      </c>
    </row>
    <row r="341" spans="1:20" x14ac:dyDescent="0.2">
      <c r="A341" s="63" t="str">
        <f t="shared" si="9"/>
        <v>PJM_DuqLight-clean_capacity_types</v>
      </c>
      <c r="B341" s="63" t="str">
        <f>capacity_zonal_clean_low!B341</f>
        <v>clean_capacity</v>
      </c>
      <c r="C341" s="63" t="str">
        <f>capacity_zonal_clean_low!C341</f>
        <v>PJM_DuqLight</v>
      </c>
      <c r="D341" s="63" t="str">
        <f>capacity_zonal_clean_low!D341</f>
        <v>clean_capacity_types</v>
      </c>
      <c r="E341" s="63" t="str">
        <f t="shared" si="15"/>
        <v>PJM_DuqLight</v>
      </c>
      <c r="F341" s="63">
        <f t="shared" si="15"/>
        <v>2029</v>
      </c>
      <c r="G341" s="7">
        <v>0.5</v>
      </c>
      <c r="H341" s="2">
        <f>IFERROR((1-G341)*VLOOKUP(E341&amp;F341,RPS_to_clean_capacity!$AZ$2:$BF$218,7,FALSE)+G341*VLOOKUP(E341&amp;F341,RPS_to_clean_capacity!$AC$2:$AI$218,7,FALSE),0)</f>
        <v>2058.031488372214</v>
      </c>
      <c r="I341" s="63">
        <f t="shared" si="11"/>
        <v>3131</v>
      </c>
      <c r="J341" s="63">
        <v>0</v>
      </c>
      <c r="N341" s="63">
        <f t="shared" si="12"/>
        <v>9.01E-2</v>
      </c>
      <c r="O341" s="63">
        <v>0</v>
      </c>
      <c r="P341" s="63" t="s">
        <v>12</v>
      </c>
      <c r="Q341" s="63" t="str">
        <f>VLOOKUP(E341,mappings!$C$1:$K$22,6,FALSE)&amp;"-"&amp;D341</f>
        <v>WEST-clean_capacity_types</v>
      </c>
      <c r="R341" s="63">
        <f t="shared" si="13"/>
        <v>2</v>
      </c>
      <c r="S341" s="34">
        <f>VLOOKUP(E341&amp;F341,RPS_to_clean_capacity!$AC$2:$AM$218,11,FALSE)</f>
        <v>1.0658518442195529E-2</v>
      </c>
      <c r="T341" s="63">
        <f t="shared" si="14"/>
        <v>1</v>
      </c>
    </row>
    <row r="342" spans="1:20" x14ac:dyDescent="0.2">
      <c r="A342" s="63" t="str">
        <f t="shared" si="9"/>
        <v>PJM_DuqLight-clean_capacity_types</v>
      </c>
      <c r="B342" s="63" t="str">
        <f>capacity_zonal_clean_low!B342</f>
        <v>clean_capacity</v>
      </c>
      <c r="C342" s="63" t="str">
        <f>capacity_zonal_clean_low!C342</f>
        <v>PJM_DuqLight</v>
      </c>
      <c r="D342" s="63" t="str">
        <f>capacity_zonal_clean_low!D342</f>
        <v>clean_capacity_types</v>
      </c>
      <c r="E342" s="63" t="str">
        <f t="shared" ref="E342:F357" si="16">E99</f>
        <v>PJM_DuqLight</v>
      </c>
      <c r="F342" s="63">
        <f t="shared" si="16"/>
        <v>2030</v>
      </c>
      <c r="G342" s="7">
        <v>0.5</v>
      </c>
      <c r="H342" s="2">
        <f>IFERROR((1-G342)*VLOOKUP(E342&amp;F342,RPS_to_clean_capacity!$AZ$2:$BF$218,7,FALSE)+G342*VLOOKUP(E342&amp;F342,RPS_to_clean_capacity!$AC$2:$AI$218,7,FALSE),0)</f>
        <v>2057.5854642678605</v>
      </c>
      <c r="I342" s="63">
        <f t="shared" si="11"/>
        <v>3131</v>
      </c>
      <c r="J342" s="63">
        <v>0</v>
      </c>
      <c r="N342" s="63">
        <f t="shared" si="12"/>
        <v>9.01E-2</v>
      </c>
      <c r="O342" s="63">
        <v>0</v>
      </c>
      <c r="P342" s="63" t="s">
        <v>12</v>
      </c>
      <c r="Q342" s="63" t="str">
        <f>VLOOKUP(E342,mappings!$C$1:$K$22,6,FALSE)&amp;"-"&amp;D342</f>
        <v>WEST-clean_capacity_types</v>
      </c>
      <c r="R342" s="63">
        <f t="shared" si="13"/>
        <v>2</v>
      </c>
      <c r="S342" s="34">
        <f>VLOOKUP(E342&amp;F342,RPS_to_clean_capacity!$AC$2:$AM$218,11,FALSE)</f>
        <v>1.0346125501392071E-2</v>
      </c>
      <c r="T342" s="63">
        <f t="shared" si="14"/>
        <v>1</v>
      </c>
    </row>
    <row r="343" spans="1:20" x14ac:dyDescent="0.2">
      <c r="A343" s="63" t="str">
        <f t="shared" si="9"/>
        <v>PJM_DuqLight-clean_capacity_types</v>
      </c>
      <c r="B343" s="63" t="str">
        <f>capacity_zonal_clean_low!B343</f>
        <v>clean_capacity</v>
      </c>
      <c r="C343" s="63" t="str">
        <f>capacity_zonal_clean_low!C343</f>
        <v>PJM_DuqLight</v>
      </c>
      <c r="D343" s="63" t="str">
        <f>capacity_zonal_clean_low!D343</f>
        <v>clean_capacity_types</v>
      </c>
      <c r="E343" s="63" t="str">
        <f t="shared" si="16"/>
        <v>PJM_DuqLight</v>
      </c>
      <c r="F343" s="63">
        <f t="shared" si="16"/>
        <v>2031</v>
      </c>
      <c r="G343" s="7">
        <v>0.5</v>
      </c>
      <c r="H343" s="2">
        <f>IFERROR((1-G343)*VLOOKUP(E343&amp;F343,RPS_to_clean_capacity!$AZ$2:$BF$218,7,FALSE)+G343*VLOOKUP(E343&amp;F343,RPS_to_clean_capacity!$AC$2:$AI$218,7,FALSE),0)</f>
        <v>0</v>
      </c>
      <c r="I343" s="63">
        <f t="shared" si="11"/>
        <v>3131</v>
      </c>
      <c r="J343" s="63">
        <v>0</v>
      </c>
      <c r="N343" s="63">
        <f t="shared" si="12"/>
        <v>9.01E-2</v>
      </c>
      <c r="O343" s="63">
        <v>0</v>
      </c>
      <c r="P343" s="63" t="s">
        <v>12</v>
      </c>
      <c r="Q343" s="63" t="str">
        <f>VLOOKUP(E343,mappings!$C$1:$K$22,6,FALSE)&amp;"-"&amp;D343</f>
        <v>WEST-clean_capacity_types</v>
      </c>
      <c r="R343" s="63">
        <f t="shared" si="13"/>
        <v>2</v>
      </c>
      <c r="S343" s="34"/>
      <c r="T343" s="63">
        <f t="shared" si="14"/>
        <v>1</v>
      </c>
    </row>
    <row r="344" spans="1:20" x14ac:dyDescent="0.2">
      <c r="A344" s="63" t="str">
        <f t="shared" si="9"/>
        <v>PJM_EKPC-clean_capacity_types</v>
      </c>
      <c r="B344" s="63" t="str">
        <f>capacity_zonal_clean_low!B344</f>
        <v>clean_capacity</v>
      </c>
      <c r="C344" s="63" t="str">
        <f>capacity_zonal_clean_low!C344</f>
        <v>PJM_EKPC</v>
      </c>
      <c r="D344" s="63" t="str">
        <f>capacity_zonal_clean_low!D344</f>
        <v>clean_capacity_types</v>
      </c>
      <c r="E344" s="63" t="str">
        <f t="shared" si="16"/>
        <v>PJM_EKPC</v>
      </c>
      <c r="F344" s="63">
        <f t="shared" si="16"/>
        <v>2023</v>
      </c>
      <c r="G344" s="7">
        <v>0.5</v>
      </c>
      <c r="H344" s="2">
        <f>IFERROR((1-G344)*VLOOKUP(E344&amp;F344,RPS_to_clean_capacity!$AZ$2:$BF$218,7,FALSE)+G344*VLOOKUP(E344&amp;F344,RPS_to_clean_capacity!$AC$2:$AI$218,7,FALSE),0)</f>
        <v>216.7013310097085</v>
      </c>
      <c r="I344" s="63">
        <f t="shared" si="11"/>
        <v>1090</v>
      </c>
      <c r="J344" s="63">
        <v>0</v>
      </c>
      <c r="N344" s="63">
        <f t="shared" si="12"/>
        <v>9.01E-2</v>
      </c>
      <c r="O344" s="63">
        <v>0</v>
      </c>
      <c r="P344" s="63" t="s">
        <v>12</v>
      </c>
      <c r="Q344" s="63" t="str">
        <f>VLOOKUP(E344,mappings!$C$1:$K$22,6,FALSE)&amp;"-"&amp;D344</f>
        <v>WEST-clean_capacity_types</v>
      </c>
      <c r="R344" s="63">
        <f t="shared" si="13"/>
        <v>2</v>
      </c>
      <c r="S344" s="34">
        <f>VLOOKUP(E344&amp;F344,RPS_to_clean_capacity!$AC$2:$AM$218,11,FALSE)</f>
        <v>0</v>
      </c>
      <c r="T344" s="63">
        <f t="shared" si="14"/>
        <v>1</v>
      </c>
    </row>
    <row r="345" spans="1:20" x14ac:dyDescent="0.2">
      <c r="A345" s="63" t="str">
        <f t="shared" si="9"/>
        <v>PJM_EKPC-clean_capacity_types</v>
      </c>
      <c r="B345" s="63" t="str">
        <f>capacity_zonal_clean_low!B345</f>
        <v>clean_capacity</v>
      </c>
      <c r="C345" s="63" t="str">
        <f>capacity_zonal_clean_low!C345</f>
        <v>PJM_EKPC</v>
      </c>
      <c r="D345" s="63" t="str">
        <f>capacity_zonal_clean_low!D345</f>
        <v>clean_capacity_types</v>
      </c>
      <c r="E345" s="63" t="str">
        <f t="shared" si="16"/>
        <v>PJM_EKPC</v>
      </c>
      <c r="F345" s="63">
        <f t="shared" si="16"/>
        <v>2024</v>
      </c>
      <c r="G345" s="7">
        <v>0.5</v>
      </c>
      <c r="H345" s="2">
        <f>IFERROR((1-G345)*VLOOKUP(E345&amp;F345,RPS_to_clean_capacity!$AZ$2:$BF$218,7,FALSE)+G345*VLOOKUP(E345&amp;F345,RPS_to_clean_capacity!$AC$2:$AI$218,7,FALSE),0)</f>
        <v>216.7013310097085</v>
      </c>
      <c r="I345" s="63">
        <f t="shared" si="11"/>
        <v>1090</v>
      </c>
      <c r="J345" s="63">
        <v>0</v>
      </c>
      <c r="N345" s="63">
        <f t="shared" si="12"/>
        <v>9.01E-2</v>
      </c>
      <c r="O345" s="63">
        <v>0</v>
      </c>
      <c r="P345" s="63" t="s">
        <v>12</v>
      </c>
      <c r="Q345" s="63" t="str">
        <f>VLOOKUP(E345,mappings!$C$1:$K$22,6,FALSE)&amp;"-"&amp;D345</f>
        <v>WEST-clean_capacity_types</v>
      </c>
      <c r="R345" s="63">
        <f t="shared" si="13"/>
        <v>2</v>
      </c>
      <c r="S345" s="34">
        <f>VLOOKUP(E345&amp;F345,RPS_to_clean_capacity!$AC$2:$AM$218,11,FALSE)</f>
        <v>0</v>
      </c>
      <c r="T345" s="63">
        <f t="shared" si="14"/>
        <v>1</v>
      </c>
    </row>
    <row r="346" spans="1:20" x14ac:dyDescent="0.2">
      <c r="A346" s="63" t="str">
        <f t="shared" si="9"/>
        <v>PJM_EKPC-clean_capacity_types</v>
      </c>
      <c r="B346" s="63" t="str">
        <f>capacity_zonal_clean_low!B346</f>
        <v>clean_capacity</v>
      </c>
      <c r="C346" s="63" t="str">
        <f>capacity_zonal_clean_low!C346</f>
        <v>PJM_EKPC</v>
      </c>
      <c r="D346" s="63" t="str">
        <f>capacity_zonal_clean_low!D346</f>
        <v>clean_capacity_types</v>
      </c>
      <c r="E346" s="63" t="str">
        <f t="shared" si="16"/>
        <v>PJM_EKPC</v>
      </c>
      <c r="F346" s="63">
        <f t="shared" si="16"/>
        <v>2025</v>
      </c>
      <c r="G346" s="7">
        <v>0.5</v>
      </c>
      <c r="H346" s="2">
        <f>IFERROR((1-G346)*VLOOKUP(E346&amp;F346,RPS_to_clean_capacity!$AZ$2:$BF$218,7,FALSE)+G346*VLOOKUP(E346&amp;F346,RPS_to_clean_capacity!$AC$2:$AI$218,7,FALSE),0)</f>
        <v>318.86331238064702</v>
      </c>
      <c r="I346" s="63">
        <f t="shared" si="11"/>
        <v>1090</v>
      </c>
      <c r="J346" s="63">
        <v>0</v>
      </c>
      <c r="N346" s="63">
        <f t="shared" si="12"/>
        <v>9.01E-2</v>
      </c>
      <c r="O346" s="63">
        <v>0</v>
      </c>
      <c r="P346" s="63" t="s">
        <v>12</v>
      </c>
      <c r="Q346" s="63" t="str">
        <f>VLOOKUP(E346,mappings!$C$1:$K$22,6,FALSE)&amp;"-"&amp;D346</f>
        <v>WEST-clean_capacity_types</v>
      </c>
      <c r="R346" s="63">
        <f t="shared" si="13"/>
        <v>2</v>
      </c>
      <c r="S346" s="34">
        <f>VLOOKUP(E346&amp;F346,RPS_to_clean_capacity!$AC$2:$AM$218,11,FALSE)</f>
        <v>0</v>
      </c>
      <c r="T346" s="63">
        <f t="shared" si="14"/>
        <v>1</v>
      </c>
    </row>
    <row r="347" spans="1:20" x14ac:dyDescent="0.2">
      <c r="A347" s="63" t="str">
        <f t="shared" si="9"/>
        <v>PJM_EKPC-clean_capacity_types</v>
      </c>
      <c r="B347" s="63" t="str">
        <f>capacity_zonal_clean_low!B347</f>
        <v>clean_capacity</v>
      </c>
      <c r="C347" s="63" t="str">
        <f>capacity_zonal_clean_low!C347</f>
        <v>PJM_EKPC</v>
      </c>
      <c r="D347" s="63" t="str">
        <f>capacity_zonal_clean_low!D347</f>
        <v>clean_capacity_types</v>
      </c>
      <c r="E347" s="63" t="str">
        <f t="shared" si="16"/>
        <v>PJM_EKPC</v>
      </c>
      <c r="F347" s="63">
        <f t="shared" si="16"/>
        <v>2026</v>
      </c>
      <c r="G347" s="7">
        <v>0.5</v>
      </c>
      <c r="H347" s="2">
        <f>IFERROR((1-G347)*VLOOKUP(E347&amp;F347,RPS_to_clean_capacity!$AZ$2:$BF$218,7,FALSE)+G347*VLOOKUP(E347&amp;F347,RPS_to_clean_capacity!$AC$2:$AI$218,7,FALSE),0)</f>
        <v>309.27432317432203</v>
      </c>
      <c r="I347" s="63">
        <f t="shared" si="11"/>
        <v>1090</v>
      </c>
      <c r="J347" s="63">
        <v>0</v>
      </c>
      <c r="N347" s="63">
        <f t="shared" si="12"/>
        <v>9.01E-2</v>
      </c>
      <c r="O347" s="63">
        <v>0</v>
      </c>
      <c r="P347" s="63" t="s">
        <v>12</v>
      </c>
      <c r="Q347" s="63" t="str">
        <f>VLOOKUP(E347,mappings!$C$1:$K$22,6,FALSE)&amp;"-"&amp;D347</f>
        <v>WEST-clean_capacity_types</v>
      </c>
      <c r="R347" s="63">
        <f t="shared" si="13"/>
        <v>2</v>
      </c>
      <c r="S347" s="34">
        <f>VLOOKUP(E347&amp;F347,RPS_to_clean_capacity!$AC$2:$AM$218,11,FALSE)</f>
        <v>0</v>
      </c>
      <c r="T347" s="63">
        <f t="shared" si="14"/>
        <v>1</v>
      </c>
    </row>
    <row r="348" spans="1:20" x14ac:dyDescent="0.2">
      <c r="A348" s="63" t="str">
        <f t="shared" si="9"/>
        <v>PJM_EKPC-clean_capacity_types</v>
      </c>
      <c r="B348" s="63" t="str">
        <f>capacity_zonal_clean_low!B348</f>
        <v>clean_capacity</v>
      </c>
      <c r="C348" s="63" t="str">
        <f>capacity_zonal_clean_low!C348</f>
        <v>PJM_EKPC</v>
      </c>
      <c r="D348" s="63" t="str">
        <f>capacity_zonal_clean_low!D348</f>
        <v>clean_capacity_types</v>
      </c>
      <c r="E348" s="63" t="str">
        <f t="shared" si="16"/>
        <v>PJM_EKPC</v>
      </c>
      <c r="F348" s="63">
        <f t="shared" si="16"/>
        <v>2027</v>
      </c>
      <c r="G348" s="7">
        <v>0.5</v>
      </c>
      <c r="H348" s="2">
        <f>IFERROR((1-G348)*VLOOKUP(E348&amp;F348,RPS_to_clean_capacity!$AZ$2:$BF$218,7,FALSE)+G348*VLOOKUP(E348&amp;F348,RPS_to_clean_capacity!$AC$2:$AI$218,7,FALSE),0)</f>
        <v>302.42258126957802</v>
      </c>
      <c r="I348" s="63">
        <f t="shared" si="11"/>
        <v>1090</v>
      </c>
      <c r="J348" s="63">
        <v>0</v>
      </c>
      <c r="N348" s="63">
        <f t="shared" si="12"/>
        <v>9.01E-2</v>
      </c>
      <c r="O348" s="63">
        <v>0</v>
      </c>
      <c r="P348" s="63" t="s">
        <v>12</v>
      </c>
      <c r="Q348" s="63" t="str">
        <f>VLOOKUP(E348,mappings!$C$1:$K$22,6,FALSE)&amp;"-"&amp;D348</f>
        <v>WEST-clean_capacity_types</v>
      </c>
      <c r="R348" s="63">
        <f t="shared" si="13"/>
        <v>2</v>
      </c>
      <c r="S348" s="34">
        <f>VLOOKUP(E348&amp;F348,RPS_to_clean_capacity!$AC$2:$AM$218,11,FALSE)</f>
        <v>0</v>
      </c>
      <c r="T348" s="63">
        <f t="shared" si="14"/>
        <v>1</v>
      </c>
    </row>
    <row r="349" spans="1:20" x14ac:dyDescent="0.2">
      <c r="A349" s="63" t="str">
        <f t="shared" si="9"/>
        <v>PJM_EKPC-clean_capacity_types</v>
      </c>
      <c r="B349" s="63" t="str">
        <f>capacity_zonal_clean_low!B349</f>
        <v>clean_capacity</v>
      </c>
      <c r="C349" s="63" t="str">
        <f>capacity_zonal_clean_low!C349</f>
        <v>PJM_EKPC</v>
      </c>
      <c r="D349" s="63" t="str">
        <f>capacity_zonal_clean_low!D349</f>
        <v>clean_capacity_types</v>
      </c>
      <c r="E349" s="63" t="str">
        <f t="shared" si="16"/>
        <v>PJM_EKPC</v>
      </c>
      <c r="F349" s="63">
        <f t="shared" si="16"/>
        <v>2028</v>
      </c>
      <c r="G349" s="7">
        <v>0.5</v>
      </c>
      <c r="H349" s="2">
        <f>IFERROR((1-G349)*VLOOKUP(E349&amp;F349,RPS_to_clean_capacity!$AZ$2:$BF$218,7,FALSE)+G349*VLOOKUP(E349&amp;F349,RPS_to_clean_capacity!$AC$2:$AI$218,7,FALSE),0)</f>
        <v>294.87359206325254</v>
      </c>
      <c r="I349" s="63">
        <f t="shared" si="11"/>
        <v>1090</v>
      </c>
      <c r="J349" s="63">
        <v>0</v>
      </c>
      <c r="N349" s="63">
        <f t="shared" si="12"/>
        <v>9.01E-2</v>
      </c>
      <c r="O349" s="63">
        <v>0</v>
      </c>
      <c r="P349" s="63" t="s">
        <v>12</v>
      </c>
      <c r="Q349" s="63" t="str">
        <f>VLOOKUP(E349,mappings!$C$1:$K$22,6,FALSE)&amp;"-"&amp;D349</f>
        <v>WEST-clean_capacity_types</v>
      </c>
      <c r="R349" s="63">
        <f t="shared" si="13"/>
        <v>2</v>
      </c>
      <c r="S349" s="34">
        <f>VLOOKUP(E349&amp;F349,RPS_to_clean_capacity!$AC$2:$AM$218,11,FALSE)</f>
        <v>0</v>
      </c>
      <c r="T349" s="63">
        <f t="shared" si="14"/>
        <v>1</v>
      </c>
    </row>
    <row r="350" spans="1:20" x14ac:dyDescent="0.2">
      <c r="A350" s="63" t="str">
        <f t="shared" si="9"/>
        <v>PJM_EKPC-clean_capacity_types</v>
      </c>
      <c r="B350" s="63" t="str">
        <f>capacity_zonal_clean_low!B350</f>
        <v>clean_capacity</v>
      </c>
      <c r="C350" s="63" t="str">
        <f>capacity_zonal_clean_low!C350</f>
        <v>PJM_EKPC</v>
      </c>
      <c r="D350" s="63" t="str">
        <f>capacity_zonal_clean_low!D350</f>
        <v>clean_capacity_types</v>
      </c>
      <c r="E350" s="63" t="str">
        <f t="shared" si="16"/>
        <v>PJM_EKPC</v>
      </c>
      <c r="F350" s="63">
        <f t="shared" si="16"/>
        <v>2029</v>
      </c>
      <c r="G350" s="7">
        <v>0.5</v>
      </c>
      <c r="H350" s="2">
        <f>IFERROR((1-G350)*VLOOKUP(E350&amp;F350,RPS_to_clean_capacity!$AZ$2:$BF$218,7,FALSE)+G350*VLOOKUP(E350&amp;F350,RPS_to_clean_capacity!$AC$2:$AI$218,7,FALSE),0)</f>
        <v>289.38185015850854</v>
      </c>
      <c r="I350" s="63">
        <f t="shared" si="11"/>
        <v>1090</v>
      </c>
      <c r="J350" s="63">
        <v>0</v>
      </c>
      <c r="N350" s="63">
        <f t="shared" si="12"/>
        <v>9.01E-2</v>
      </c>
      <c r="O350" s="63">
        <v>0</v>
      </c>
      <c r="P350" s="63" t="s">
        <v>12</v>
      </c>
      <c r="Q350" s="63" t="str">
        <f>VLOOKUP(E350,mappings!$C$1:$K$22,6,FALSE)&amp;"-"&amp;D350</f>
        <v>WEST-clean_capacity_types</v>
      </c>
      <c r="R350" s="63">
        <f t="shared" si="13"/>
        <v>2</v>
      </c>
      <c r="S350" s="34">
        <f>VLOOKUP(E350&amp;F350,RPS_to_clean_capacity!$AC$2:$AM$218,11,FALSE)</f>
        <v>0</v>
      </c>
      <c r="T350" s="63">
        <f t="shared" si="14"/>
        <v>1</v>
      </c>
    </row>
    <row r="351" spans="1:20" x14ac:dyDescent="0.2">
      <c r="A351" s="63" t="str">
        <f t="shared" si="9"/>
        <v>PJM_EKPC-clean_capacity_types</v>
      </c>
      <c r="B351" s="63" t="str">
        <f>capacity_zonal_clean_low!B351</f>
        <v>clean_capacity</v>
      </c>
      <c r="C351" s="63" t="str">
        <f>capacity_zonal_clean_low!C351</f>
        <v>PJM_EKPC</v>
      </c>
      <c r="D351" s="63" t="str">
        <f>capacity_zonal_clean_low!D351</f>
        <v>clean_capacity_types</v>
      </c>
      <c r="E351" s="63" t="str">
        <f t="shared" si="16"/>
        <v>PJM_EKPC</v>
      </c>
      <c r="F351" s="63">
        <f t="shared" si="16"/>
        <v>2030</v>
      </c>
      <c r="G351" s="7">
        <v>0.5</v>
      </c>
      <c r="H351" s="2">
        <f>IFERROR((1-G351)*VLOOKUP(E351&amp;F351,RPS_to_clean_capacity!$AZ$2:$BF$218,7,FALSE)+G351*VLOOKUP(E351&amp;F351,RPS_to_clean_capacity!$AC$2:$AI$218,7,FALSE),0)</f>
        <v>281.81561365060202</v>
      </c>
      <c r="I351" s="63">
        <f t="shared" si="11"/>
        <v>1090</v>
      </c>
      <c r="J351" s="63">
        <v>0</v>
      </c>
      <c r="N351" s="63">
        <f t="shared" si="12"/>
        <v>9.01E-2</v>
      </c>
      <c r="O351" s="63">
        <v>0</v>
      </c>
      <c r="P351" s="63" t="s">
        <v>12</v>
      </c>
      <c r="Q351" s="63" t="str">
        <f>VLOOKUP(E351,mappings!$C$1:$K$22,6,FALSE)&amp;"-"&amp;D351</f>
        <v>WEST-clean_capacity_types</v>
      </c>
      <c r="R351" s="63">
        <f t="shared" si="13"/>
        <v>2</v>
      </c>
      <c r="S351" s="34">
        <f>VLOOKUP(E351&amp;F351,RPS_to_clean_capacity!$AC$2:$AM$218,11,FALSE)</f>
        <v>0</v>
      </c>
      <c r="T351" s="63">
        <f t="shared" si="14"/>
        <v>1</v>
      </c>
    </row>
    <row r="352" spans="1:20" x14ac:dyDescent="0.2">
      <c r="A352" s="63" t="str">
        <f t="shared" si="9"/>
        <v>PJM_EKPC-clean_capacity_types</v>
      </c>
      <c r="B352" s="63" t="str">
        <f>capacity_zonal_clean_low!B352</f>
        <v>clean_capacity</v>
      </c>
      <c r="C352" s="63" t="str">
        <f>capacity_zonal_clean_low!C352</f>
        <v>PJM_EKPC</v>
      </c>
      <c r="D352" s="63" t="str">
        <f>capacity_zonal_clean_low!D352</f>
        <v>clean_capacity_types</v>
      </c>
      <c r="E352" s="63" t="str">
        <f t="shared" si="16"/>
        <v>PJM_EKPC</v>
      </c>
      <c r="F352" s="63">
        <f t="shared" si="16"/>
        <v>2031</v>
      </c>
      <c r="G352" s="7">
        <v>0.5</v>
      </c>
      <c r="H352" s="2">
        <f>IFERROR((1-G352)*VLOOKUP(E352&amp;F352,RPS_to_clean_capacity!$AZ$2:$BF$218,7,FALSE)+G352*VLOOKUP(E352&amp;F352,RPS_to_clean_capacity!$AC$2:$AI$218,7,FALSE),0)</f>
        <v>0</v>
      </c>
      <c r="I352" s="63">
        <f t="shared" si="11"/>
        <v>1090</v>
      </c>
      <c r="J352" s="63">
        <v>0</v>
      </c>
      <c r="N352" s="63">
        <f t="shared" si="12"/>
        <v>9.01E-2</v>
      </c>
      <c r="O352" s="63">
        <v>0</v>
      </c>
      <c r="P352" s="63" t="s">
        <v>12</v>
      </c>
      <c r="Q352" s="63" t="str">
        <f>VLOOKUP(E352,mappings!$C$1:$K$22,6,FALSE)&amp;"-"&amp;D352</f>
        <v>WEST-clean_capacity_types</v>
      </c>
      <c r="R352" s="63">
        <f t="shared" si="13"/>
        <v>2</v>
      </c>
      <c r="S352" s="34"/>
      <c r="T352" s="63">
        <f t="shared" si="14"/>
        <v>1</v>
      </c>
    </row>
    <row r="353" spans="1:20" x14ac:dyDescent="0.2">
      <c r="A353" s="63" t="str">
        <f t="shared" si="9"/>
        <v>PJM_FirstEnergy_ATSI-clean_capacity_types</v>
      </c>
      <c r="B353" s="63" t="str">
        <f>capacity_zonal_clean_low!B353</f>
        <v>clean_capacity</v>
      </c>
      <c r="C353" s="63" t="str">
        <f>capacity_zonal_clean_low!C353</f>
        <v>PJM_FirstEnergy_ATSI</v>
      </c>
      <c r="D353" s="63" t="str">
        <f>capacity_zonal_clean_low!D353</f>
        <v>clean_capacity_types</v>
      </c>
      <c r="E353" s="63" t="str">
        <f t="shared" si="16"/>
        <v>PJM_FirstEnergy_ATSI</v>
      </c>
      <c r="F353" s="63">
        <f t="shared" si="16"/>
        <v>2023</v>
      </c>
      <c r="G353" s="7">
        <v>0.5</v>
      </c>
      <c r="H353" s="2">
        <f>IFERROR((1-G353)*VLOOKUP(E353&amp;F353,RPS_to_clean_capacity!$AZ$2:$BF$218,7,FALSE)+G353*VLOOKUP(E353&amp;F353,RPS_to_clean_capacity!$AC$2:$AI$218,7,FALSE),0)</f>
        <v>3341.9296796629396</v>
      </c>
      <c r="I353" s="63">
        <f t="shared" si="11"/>
        <v>7422</v>
      </c>
      <c r="J353" s="63">
        <v>0</v>
      </c>
      <c r="N353" s="63">
        <f t="shared" si="12"/>
        <v>9.01E-2</v>
      </c>
      <c r="O353" s="63">
        <v>0</v>
      </c>
      <c r="P353" s="63" t="s">
        <v>12</v>
      </c>
      <c r="Q353" s="63" t="str">
        <f>VLOOKUP(E353,mappings!$C$1:$K$22,6,FALSE)&amp;"-"&amp;D353</f>
        <v>WEST-clean_capacity_types</v>
      </c>
      <c r="R353" s="63">
        <f t="shared" si="13"/>
        <v>2</v>
      </c>
      <c r="S353" s="34">
        <f>VLOOKUP(E353&amp;F353,RPS_to_clean_capacity!$AC$2:$AM$218,11,FALSE)</f>
        <v>0.15121484005714186</v>
      </c>
      <c r="T353" s="63">
        <f t="shared" si="14"/>
        <v>1</v>
      </c>
    </row>
    <row r="354" spans="1:20" x14ac:dyDescent="0.2">
      <c r="A354" s="63" t="str">
        <f t="shared" si="9"/>
        <v>PJM_FirstEnergy_ATSI-clean_capacity_types</v>
      </c>
      <c r="B354" s="63" t="str">
        <f>capacity_zonal_clean_low!B354</f>
        <v>clean_capacity</v>
      </c>
      <c r="C354" s="63" t="str">
        <f>capacity_zonal_clean_low!C354</f>
        <v>PJM_FirstEnergy_ATSI</v>
      </c>
      <c r="D354" s="63" t="str">
        <f>capacity_zonal_clean_low!D354</f>
        <v>clean_capacity_types</v>
      </c>
      <c r="E354" s="63" t="str">
        <f t="shared" si="16"/>
        <v>PJM_FirstEnergy_ATSI</v>
      </c>
      <c r="F354" s="63">
        <f t="shared" si="16"/>
        <v>2024</v>
      </c>
      <c r="G354" s="7">
        <v>0.5</v>
      </c>
      <c r="H354" s="2">
        <f>IFERROR((1-G354)*VLOOKUP(E354&amp;F354,RPS_to_clean_capacity!$AZ$2:$BF$218,7,FALSE)+G354*VLOOKUP(E354&amp;F354,RPS_to_clean_capacity!$AC$2:$AI$218,7,FALSE),0)</f>
        <v>3374.5709796629394</v>
      </c>
      <c r="I354" s="63">
        <f t="shared" si="11"/>
        <v>7422</v>
      </c>
      <c r="J354" s="63">
        <v>0</v>
      </c>
      <c r="N354" s="63">
        <f t="shared" si="12"/>
        <v>9.01E-2</v>
      </c>
      <c r="O354" s="63">
        <v>0</v>
      </c>
      <c r="P354" s="63" t="s">
        <v>12</v>
      </c>
      <c r="Q354" s="63" t="str">
        <f>VLOOKUP(E354,mappings!$C$1:$K$22,6,FALSE)&amp;"-"&amp;D354</f>
        <v>WEST-clean_capacity_types</v>
      </c>
      <c r="R354" s="63">
        <f t="shared" si="13"/>
        <v>2</v>
      </c>
      <c r="S354" s="34">
        <f>VLOOKUP(E354&amp;F354,RPS_to_clean_capacity!$AC$2:$AM$218,11,FALSE)</f>
        <v>0.15049744093585021</v>
      </c>
      <c r="T354" s="63">
        <f t="shared" si="14"/>
        <v>1</v>
      </c>
    </row>
    <row r="355" spans="1:20" x14ac:dyDescent="0.2">
      <c r="A355" s="63" t="str">
        <f t="shared" si="9"/>
        <v>PJM_FirstEnergy_ATSI-clean_capacity_types</v>
      </c>
      <c r="B355" s="63" t="str">
        <f>capacity_zonal_clean_low!B355</f>
        <v>clean_capacity</v>
      </c>
      <c r="C355" s="63" t="str">
        <f>capacity_zonal_clean_low!C355</f>
        <v>PJM_FirstEnergy_ATSI</v>
      </c>
      <c r="D355" s="63" t="str">
        <f>capacity_zonal_clean_low!D355</f>
        <v>clean_capacity_types</v>
      </c>
      <c r="E355" s="63" t="str">
        <f t="shared" si="16"/>
        <v>PJM_FirstEnergy_ATSI</v>
      </c>
      <c r="F355" s="63">
        <f t="shared" si="16"/>
        <v>2025</v>
      </c>
      <c r="G355" s="7">
        <v>0.5</v>
      </c>
      <c r="H355" s="2">
        <f>IFERROR((1-G355)*VLOOKUP(E355&amp;F355,RPS_to_clean_capacity!$AZ$2:$BF$218,7,FALSE)+G355*VLOOKUP(E355&amp;F355,RPS_to_clean_capacity!$AC$2:$AI$218,7,FALSE),0)</f>
        <v>3402.5944152372203</v>
      </c>
      <c r="I355" s="63">
        <f t="shared" si="11"/>
        <v>7422</v>
      </c>
      <c r="J355" s="63">
        <v>0</v>
      </c>
      <c r="N355" s="63">
        <f t="shared" si="12"/>
        <v>9.01E-2</v>
      </c>
      <c r="O355" s="63">
        <v>0</v>
      </c>
      <c r="P355" s="63" t="s">
        <v>12</v>
      </c>
      <c r="Q355" s="63" t="str">
        <f>VLOOKUP(E355,mappings!$C$1:$K$22,6,FALSE)&amp;"-"&amp;D355</f>
        <v>WEST-clean_capacity_types</v>
      </c>
      <c r="R355" s="63">
        <f t="shared" si="13"/>
        <v>2</v>
      </c>
      <c r="S355" s="34">
        <f>VLOOKUP(E355&amp;F355,RPS_to_clean_capacity!$AC$2:$AM$218,11,FALSE)</f>
        <v>0.14922359424460949</v>
      </c>
      <c r="T355" s="63">
        <f t="shared" si="14"/>
        <v>1</v>
      </c>
    </row>
    <row r="356" spans="1:20" x14ac:dyDescent="0.2">
      <c r="A356" s="63" t="str">
        <f t="shared" si="9"/>
        <v>PJM_FirstEnergy_ATSI-clean_capacity_types</v>
      </c>
      <c r="B356" s="63" t="str">
        <f>capacity_zonal_clean_low!B356</f>
        <v>clean_capacity</v>
      </c>
      <c r="C356" s="63" t="str">
        <f>capacity_zonal_clean_low!C356</f>
        <v>PJM_FirstEnergy_ATSI</v>
      </c>
      <c r="D356" s="63" t="str">
        <f>capacity_zonal_clean_low!D356</f>
        <v>clean_capacity_types</v>
      </c>
      <c r="E356" s="63" t="str">
        <f t="shared" si="16"/>
        <v>PJM_FirstEnergy_ATSI</v>
      </c>
      <c r="F356" s="63">
        <f t="shared" si="16"/>
        <v>2026</v>
      </c>
      <c r="G356" s="7">
        <v>0.5</v>
      </c>
      <c r="H356" s="2">
        <f>IFERROR((1-G356)*VLOOKUP(E356&amp;F356,RPS_to_clean_capacity!$AZ$2:$BF$218,7,FALSE)+G356*VLOOKUP(E356&amp;F356,RPS_to_clean_capacity!$AC$2:$AI$218,7,FALSE),0)</f>
        <v>3431.1366626695954</v>
      </c>
      <c r="I356" s="63">
        <f t="shared" si="11"/>
        <v>7422</v>
      </c>
      <c r="J356" s="63">
        <v>0</v>
      </c>
      <c r="N356" s="63">
        <f t="shared" si="12"/>
        <v>9.01E-2</v>
      </c>
      <c r="O356" s="63">
        <v>0</v>
      </c>
      <c r="P356" s="63" t="s">
        <v>12</v>
      </c>
      <c r="Q356" s="63" t="str">
        <f>VLOOKUP(E356,mappings!$C$1:$K$22,6,FALSE)&amp;"-"&amp;D356</f>
        <v>WEST-clean_capacity_types</v>
      </c>
      <c r="R356" s="63">
        <f t="shared" si="13"/>
        <v>2</v>
      </c>
      <c r="S356" s="34">
        <f>VLOOKUP(E356&amp;F356,RPS_to_clean_capacity!$AC$2:$AM$218,11,FALSE)</f>
        <v>0.14641259289369679</v>
      </c>
      <c r="T356" s="63">
        <f t="shared" si="14"/>
        <v>1</v>
      </c>
    </row>
    <row r="357" spans="1:20" x14ac:dyDescent="0.2">
      <c r="A357" s="63" t="str">
        <f t="shared" si="9"/>
        <v>PJM_FirstEnergy_ATSI-clean_capacity_types</v>
      </c>
      <c r="B357" s="63" t="str">
        <f>capacity_zonal_clean_low!B357</f>
        <v>clean_capacity</v>
      </c>
      <c r="C357" s="63" t="str">
        <f>capacity_zonal_clean_low!C357</f>
        <v>PJM_FirstEnergy_ATSI</v>
      </c>
      <c r="D357" s="63" t="str">
        <f>capacity_zonal_clean_low!D357</f>
        <v>clean_capacity_types</v>
      </c>
      <c r="E357" s="63" t="str">
        <f t="shared" si="16"/>
        <v>PJM_FirstEnergy_ATSI</v>
      </c>
      <c r="F357" s="63">
        <f t="shared" si="16"/>
        <v>2027</v>
      </c>
      <c r="G357" s="7">
        <v>0.5</v>
      </c>
      <c r="H357" s="2">
        <f>IFERROR((1-G357)*VLOOKUP(E357&amp;F357,RPS_to_clean_capacity!$AZ$2:$BF$218,7,FALSE)+G357*VLOOKUP(E357&amp;F357,RPS_to_clean_capacity!$AC$2:$AI$218,7,FALSE),0)</f>
        <v>2935.2447982438766</v>
      </c>
      <c r="I357" s="63">
        <f t="shared" si="11"/>
        <v>7422</v>
      </c>
      <c r="J357" s="63">
        <v>0</v>
      </c>
      <c r="N357" s="63">
        <f t="shared" si="12"/>
        <v>9.01E-2</v>
      </c>
      <c r="O357" s="63">
        <v>0</v>
      </c>
      <c r="P357" s="63" t="s">
        <v>12</v>
      </c>
      <c r="Q357" s="63" t="str">
        <f>VLOOKUP(E357,mappings!$C$1:$K$22,6,FALSE)&amp;"-"&amp;D357</f>
        <v>WEST-clean_capacity_types</v>
      </c>
      <c r="R357" s="63">
        <f t="shared" si="13"/>
        <v>2</v>
      </c>
      <c r="S357" s="34">
        <f>VLOOKUP(E357&amp;F357,RPS_to_clean_capacity!$AC$2:$AM$218,11,FALSE)</f>
        <v>0.10997221829143802</v>
      </c>
      <c r="T357" s="63">
        <f t="shared" si="14"/>
        <v>1</v>
      </c>
    </row>
    <row r="358" spans="1:20" x14ac:dyDescent="0.2">
      <c r="A358" s="63" t="str">
        <f t="shared" si="9"/>
        <v>PJM_FirstEnergy_ATSI-clean_capacity_types</v>
      </c>
      <c r="B358" s="63" t="str">
        <f>capacity_zonal_clean_low!B358</f>
        <v>clean_capacity</v>
      </c>
      <c r="C358" s="63" t="str">
        <f>capacity_zonal_clean_low!C358</f>
        <v>PJM_FirstEnergy_ATSI</v>
      </c>
      <c r="D358" s="63" t="str">
        <f>capacity_zonal_clean_low!D358</f>
        <v>clean_capacity_types</v>
      </c>
      <c r="E358" s="63" t="str">
        <f t="shared" ref="E358:F373" si="17">E115</f>
        <v>PJM_FirstEnergy_ATSI</v>
      </c>
      <c r="F358" s="63">
        <f t="shared" si="17"/>
        <v>2028</v>
      </c>
      <c r="G358" s="7">
        <v>0.5</v>
      </c>
      <c r="H358" s="2">
        <f>IFERROR((1-G358)*VLOOKUP(E358&amp;F358,RPS_to_clean_capacity!$AZ$2:$BF$218,7,FALSE)+G358*VLOOKUP(E358&amp;F358,RPS_to_clean_capacity!$AC$2:$AI$218,7,FALSE),0)</f>
        <v>2932.6116456762516</v>
      </c>
      <c r="I358" s="63">
        <f t="shared" si="11"/>
        <v>7422</v>
      </c>
      <c r="J358" s="63">
        <v>0</v>
      </c>
      <c r="N358" s="63">
        <f t="shared" si="12"/>
        <v>9.01E-2</v>
      </c>
      <c r="O358" s="63">
        <v>0</v>
      </c>
      <c r="P358" s="63" t="s">
        <v>12</v>
      </c>
      <c r="Q358" s="63" t="str">
        <f>VLOOKUP(E358,mappings!$C$1:$K$22,6,FALSE)&amp;"-"&amp;D358</f>
        <v>WEST-clean_capacity_types</v>
      </c>
      <c r="R358" s="63">
        <f t="shared" si="13"/>
        <v>2</v>
      </c>
      <c r="S358" s="34">
        <f>VLOOKUP(E358&amp;F358,RPS_to_clean_capacity!$AC$2:$AM$218,11,FALSE)</f>
        <v>0.10626154751717531</v>
      </c>
      <c r="T358" s="63">
        <f t="shared" si="14"/>
        <v>1</v>
      </c>
    </row>
    <row r="359" spans="1:20" x14ac:dyDescent="0.2">
      <c r="A359" s="63" t="str">
        <f t="shared" si="9"/>
        <v>PJM_FirstEnergy_ATSI-clean_capacity_types</v>
      </c>
      <c r="B359" s="63" t="str">
        <f>capacity_zonal_clean_low!B359</f>
        <v>clean_capacity</v>
      </c>
      <c r="C359" s="63" t="str">
        <f>capacity_zonal_clean_low!C359</f>
        <v>PJM_FirstEnergy_ATSI</v>
      </c>
      <c r="D359" s="63" t="str">
        <f>capacity_zonal_clean_low!D359</f>
        <v>clean_capacity_types</v>
      </c>
      <c r="E359" s="63" t="str">
        <f t="shared" si="17"/>
        <v>PJM_FirstEnergy_ATSI</v>
      </c>
      <c r="F359" s="63">
        <f t="shared" si="17"/>
        <v>2029</v>
      </c>
      <c r="G359" s="7">
        <v>0.5</v>
      </c>
      <c r="H359" s="2">
        <f>IFERROR((1-G359)*VLOOKUP(E359&amp;F359,RPS_to_clean_capacity!$AZ$2:$BF$218,7,FALSE)+G359*VLOOKUP(E359&amp;F359,RPS_to_clean_capacity!$AC$2:$AI$218,7,FALSE),0)</f>
        <v>2930.6679812505326</v>
      </c>
      <c r="I359" s="63">
        <f t="shared" si="11"/>
        <v>7422</v>
      </c>
      <c r="J359" s="63">
        <v>0</v>
      </c>
      <c r="N359" s="63">
        <f t="shared" si="12"/>
        <v>9.01E-2</v>
      </c>
      <c r="O359" s="63">
        <v>0</v>
      </c>
      <c r="P359" s="63" t="s">
        <v>12</v>
      </c>
      <c r="Q359" s="63" t="str">
        <f>VLOOKUP(E359,mappings!$C$1:$K$22,6,FALSE)&amp;"-"&amp;D359</f>
        <v>WEST-clean_capacity_types</v>
      </c>
      <c r="R359" s="63">
        <f t="shared" si="13"/>
        <v>2</v>
      </c>
      <c r="S359" s="34">
        <f>VLOOKUP(E359&amp;F359,RPS_to_clean_capacity!$AC$2:$AM$218,11,FALSE)</f>
        <v>0.10261623357636687</v>
      </c>
      <c r="T359" s="63">
        <f t="shared" si="14"/>
        <v>1</v>
      </c>
    </row>
    <row r="360" spans="1:20" x14ac:dyDescent="0.2">
      <c r="A360" s="63" t="str">
        <f t="shared" si="9"/>
        <v>PJM_FirstEnergy_ATSI-clean_capacity_types</v>
      </c>
      <c r="B360" s="63" t="str">
        <f>capacity_zonal_clean_low!B360</f>
        <v>clean_capacity</v>
      </c>
      <c r="C360" s="63" t="str">
        <f>capacity_zonal_clean_low!C360</f>
        <v>PJM_FirstEnergy_ATSI</v>
      </c>
      <c r="D360" s="63" t="str">
        <f>capacity_zonal_clean_low!D360</f>
        <v>clean_capacity_types</v>
      </c>
      <c r="E360" s="63" t="str">
        <f t="shared" si="17"/>
        <v>PJM_FirstEnergy_ATSI</v>
      </c>
      <c r="F360" s="63">
        <f t="shared" si="17"/>
        <v>2030</v>
      </c>
      <c r="G360" s="7">
        <v>0.5</v>
      </c>
      <c r="H360" s="2">
        <f>IFERROR((1-G360)*VLOOKUP(E360&amp;F360,RPS_to_clean_capacity!$AZ$2:$BF$218,7,FALSE)+G360*VLOOKUP(E360&amp;F360,RPS_to_clean_capacity!$AC$2:$AI$218,7,FALSE),0)</f>
        <v>2927.4669405410013</v>
      </c>
      <c r="I360" s="63">
        <f t="shared" si="11"/>
        <v>7422</v>
      </c>
      <c r="J360" s="63">
        <v>0</v>
      </c>
      <c r="N360" s="63">
        <f t="shared" si="12"/>
        <v>9.01E-2</v>
      </c>
      <c r="O360" s="63">
        <v>0</v>
      </c>
      <c r="P360" s="63" t="s">
        <v>12</v>
      </c>
      <c r="Q360" s="63" t="str">
        <f>VLOOKUP(E360,mappings!$C$1:$K$22,6,FALSE)&amp;"-"&amp;D360</f>
        <v>WEST-clean_capacity_types</v>
      </c>
      <c r="R360" s="63">
        <f t="shared" si="13"/>
        <v>2</v>
      </c>
      <c r="S360" s="34">
        <f>VLOOKUP(E360&amp;F360,RPS_to_clean_capacity!$AC$2:$AM$218,11,FALSE)</f>
        <v>9.9381090944437131E-2</v>
      </c>
      <c r="T360" s="63">
        <f t="shared" si="14"/>
        <v>1</v>
      </c>
    </row>
    <row r="361" spans="1:20" x14ac:dyDescent="0.2">
      <c r="A361" s="63" t="str">
        <f t="shared" si="9"/>
        <v>PJM_FirstEnergy_ATSI-clean_capacity_types</v>
      </c>
      <c r="B361" s="63" t="str">
        <f>capacity_zonal_clean_low!B361</f>
        <v>clean_capacity</v>
      </c>
      <c r="C361" s="63" t="str">
        <f>capacity_zonal_clean_low!C361</f>
        <v>PJM_FirstEnergy_ATSI</v>
      </c>
      <c r="D361" s="63" t="str">
        <f>capacity_zonal_clean_low!D361</f>
        <v>clean_capacity_types</v>
      </c>
      <c r="E361" s="63" t="str">
        <f t="shared" si="17"/>
        <v>PJM_FirstEnergy_ATSI</v>
      </c>
      <c r="F361" s="63">
        <f t="shared" si="17"/>
        <v>2031</v>
      </c>
      <c r="G361" s="7">
        <v>0.5</v>
      </c>
      <c r="H361" s="2">
        <f>IFERROR((1-G361)*VLOOKUP(E361&amp;F361,RPS_to_clean_capacity!$AZ$2:$BF$218,7,FALSE)+G361*VLOOKUP(E361&amp;F361,RPS_to_clean_capacity!$AC$2:$AI$218,7,FALSE),0)</f>
        <v>0</v>
      </c>
      <c r="I361" s="63">
        <f t="shared" si="11"/>
        <v>7422</v>
      </c>
      <c r="J361" s="63">
        <v>0</v>
      </c>
      <c r="N361" s="63">
        <f t="shared" si="12"/>
        <v>9.01E-2</v>
      </c>
      <c r="O361" s="63">
        <v>0</v>
      </c>
      <c r="P361" s="63" t="s">
        <v>12</v>
      </c>
      <c r="Q361" s="63" t="str">
        <f>VLOOKUP(E361,mappings!$C$1:$K$22,6,FALSE)&amp;"-"&amp;D361</f>
        <v>WEST-clean_capacity_types</v>
      </c>
      <c r="R361" s="63">
        <f t="shared" si="13"/>
        <v>2</v>
      </c>
      <c r="S361" s="34"/>
      <c r="T361" s="63">
        <f t="shared" si="14"/>
        <v>1</v>
      </c>
    </row>
    <row r="362" spans="1:20" x14ac:dyDescent="0.2">
      <c r="A362" s="63" t="str">
        <f t="shared" si="9"/>
        <v>PJM_JerseyCntrlPL-clean_capacity_types</v>
      </c>
      <c r="B362" s="63" t="str">
        <f>capacity_zonal_clean_low!B362</f>
        <v>clean_capacity</v>
      </c>
      <c r="C362" s="63" t="str">
        <f>capacity_zonal_clean_low!C362</f>
        <v>PJM_JerseyCntrlPL</v>
      </c>
      <c r="D362" s="63" t="str">
        <f>capacity_zonal_clean_low!D362</f>
        <v>clean_capacity_types</v>
      </c>
      <c r="E362" s="63" t="str">
        <f t="shared" si="17"/>
        <v>PJM_JerseyCntrlPL</v>
      </c>
      <c r="F362" s="63">
        <f t="shared" si="17"/>
        <v>2023</v>
      </c>
      <c r="G362" s="7">
        <v>0.5</v>
      </c>
      <c r="H362" s="2">
        <f>IFERROR((1-G362)*VLOOKUP(E362&amp;F362,RPS_to_clean_capacity!$AZ$2:$BF$218,7,FALSE)+G362*VLOOKUP(E362&amp;F362,RPS_to_clean_capacity!$AC$2:$AI$218,7,FALSE),0)</f>
        <v>1414.7316722422618</v>
      </c>
      <c r="I362" s="63">
        <f t="shared" si="11"/>
        <v>24148</v>
      </c>
      <c r="J362" s="63">
        <v>0</v>
      </c>
      <c r="N362" s="63">
        <f t="shared" si="12"/>
        <v>9.01E-2</v>
      </c>
      <c r="O362" s="63">
        <v>0</v>
      </c>
      <c r="P362" s="63" t="s">
        <v>12</v>
      </c>
      <c r="Q362" s="63" t="str">
        <f>VLOOKUP(E362,mappings!$C$1:$K$22,6,FALSE)&amp;"-"&amp;D362</f>
        <v>EMAAC-clean_capacity_types</v>
      </c>
      <c r="R362" s="63">
        <f t="shared" si="13"/>
        <v>3</v>
      </c>
      <c r="S362" s="34">
        <f>VLOOKUP(E362&amp;F362,RPS_to_clean_capacity!$AC$2:$AM$218,11,FALSE)</f>
        <v>0.14395245600596887</v>
      </c>
      <c r="T362" s="63">
        <f t="shared" si="14"/>
        <v>1</v>
      </c>
    </row>
    <row r="363" spans="1:20" x14ac:dyDescent="0.2">
      <c r="A363" s="63" t="str">
        <f t="shared" si="9"/>
        <v>PJM_JerseyCntrlPL-clean_capacity_types</v>
      </c>
      <c r="B363" s="63" t="str">
        <f>capacity_zonal_clean_low!B363</f>
        <v>clean_capacity</v>
      </c>
      <c r="C363" s="63" t="str">
        <f>capacity_zonal_clean_low!C363</f>
        <v>PJM_JerseyCntrlPL</v>
      </c>
      <c r="D363" s="63" t="str">
        <f>capacity_zonal_clean_low!D363</f>
        <v>clean_capacity_types</v>
      </c>
      <c r="E363" s="63" t="str">
        <f t="shared" si="17"/>
        <v>PJM_JerseyCntrlPL</v>
      </c>
      <c r="F363" s="63">
        <f t="shared" si="17"/>
        <v>2024</v>
      </c>
      <c r="G363" s="7">
        <v>0.5</v>
      </c>
      <c r="H363" s="2">
        <f>IFERROR((1-G363)*VLOOKUP(E363&amp;F363,RPS_to_clean_capacity!$AZ$2:$BF$218,7,FALSE)+G363*VLOOKUP(E363&amp;F363,RPS_to_clean_capacity!$AC$2:$AI$218,7,FALSE),0)</f>
        <v>1702.564131133809</v>
      </c>
      <c r="I363" s="63">
        <f t="shared" si="11"/>
        <v>24148</v>
      </c>
      <c r="J363" s="63">
        <v>0</v>
      </c>
      <c r="N363" s="63">
        <f t="shared" si="12"/>
        <v>9.01E-2</v>
      </c>
      <c r="O363" s="63">
        <v>0</v>
      </c>
      <c r="P363" s="63" t="s">
        <v>12</v>
      </c>
      <c r="Q363" s="63" t="str">
        <f>VLOOKUP(E363,mappings!$C$1:$K$22,6,FALSE)&amp;"-"&amp;D363</f>
        <v>EMAAC-clean_capacity_types</v>
      </c>
      <c r="R363" s="63">
        <f t="shared" si="13"/>
        <v>3</v>
      </c>
      <c r="S363" s="34">
        <f>VLOOKUP(E363&amp;F363,RPS_to_clean_capacity!$AC$2:$AM$218,11,FALSE)</f>
        <v>0.15903871957753399</v>
      </c>
      <c r="T363" s="63">
        <f t="shared" si="14"/>
        <v>1</v>
      </c>
    </row>
    <row r="364" spans="1:20" x14ac:dyDescent="0.2">
      <c r="A364" s="63" t="str">
        <f t="shared" si="9"/>
        <v>PJM_JerseyCntrlPL-clean_capacity_types</v>
      </c>
      <c r="B364" s="63" t="str">
        <f>capacity_zonal_clean_low!B364</f>
        <v>clean_capacity</v>
      </c>
      <c r="C364" s="63" t="str">
        <f>capacity_zonal_clean_low!C364</f>
        <v>PJM_JerseyCntrlPL</v>
      </c>
      <c r="D364" s="63" t="str">
        <f>capacity_zonal_clean_low!D364</f>
        <v>clean_capacity_types</v>
      </c>
      <c r="E364" s="63" t="str">
        <f t="shared" si="17"/>
        <v>PJM_JerseyCntrlPL</v>
      </c>
      <c r="F364" s="63">
        <f t="shared" si="17"/>
        <v>2025</v>
      </c>
      <c r="G364" s="7">
        <v>0.5</v>
      </c>
      <c r="H364" s="2">
        <f>IFERROR((1-G364)*VLOOKUP(E364&amp;F364,RPS_to_clean_capacity!$AZ$2:$BF$218,7,FALSE)+G364*VLOOKUP(E364&amp;F364,RPS_to_clean_capacity!$AC$2:$AI$218,7,FALSE),0)</f>
        <v>2062.0137507043514</v>
      </c>
      <c r="I364" s="63">
        <f t="shared" si="11"/>
        <v>24148</v>
      </c>
      <c r="J364" s="63">
        <v>0</v>
      </c>
      <c r="N364" s="63">
        <f t="shared" si="12"/>
        <v>9.01E-2</v>
      </c>
      <c r="O364" s="63">
        <v>0</v>
      </c>
      <c r="P364" s="63" t="s">
        <v>12</v>
      </c>
      <c r="Q364" s="63" t="str">
        <f>VLOOKUP(E364,mappings!$C$1:$K$22,6,FALSE)&amp;"-"&amp;D364</f>
        <v>EMAAC-clean_capacity_types</v>
      </c>
      <c r="R364" s="63">
        <f t="shared" si="13"/>
        <v>3</v>
      </c>
      <c r="S364" s="34">
        <f>VLOOKUP(E364&amp;F364,RPS_to_clean_capacity!$AC$2:$AM$218,11,FALSE)</f>
        <v>0.17845899319725664</v>
      </c>
      <c r="T364" s="63">
        <f t="shared" si="14"/>
        <v>1</v>
      </c>
    </row>
    <row r="365" spans="1:20" x14ac:dyDescent="0.2">
      <c r="A365" s="63" t="str">
        <f t="shared" si="9"/>
        <v>PJM_JerseyCntrlPL-clean_capacity_types</v>
      </c>
      <c r="B365" s="63" t="str">
        <f>capacity_zonal_clean_low!B365</f>
        <v>clean_capacity</v>
      </c>
      <c r="C365" s="63" t="str">
        <f>capacity_zonal_clean_low!C365</f>
        <v>PJM_JerseyCntrlPL</v>
      </c>
      <c r="D365" s="63" t="str">
        <f>capacity_zonal_clean_low!D365</f>
        <v>clean_capacity_types</v>
      </c>
      <c r="E365" s="63" t="str">
        <f t="shared" si="17"/>
        <v>PJM_JerseyCntrlPL</v>
      </c>
      <c r="F365" s="63">
        <f t="shared" si="17"/>
        <v>2026</v>
      </c>
      <c r="G365" s="7">
        <v>0.5</v>
      </c>
      <c r="H365" s="2">
        <f>IFERROR((1-G365)*VLOOKUP(E365&amp;F365,RPS_to_clean_capacity!$AZ$2:$BF$218,7,FALSE)+G365*VLOOKUP(E365&amp;F365,RPS_to_clean_capacity!$AC$2:$AI$218,7,FALSE),0)</f>
        <v>2184.1949010611365</v>
      </c>
      <c r="I365" s="63">
        <f t="shared" si="11"/>
        <v>24148</v>
      </c>
      <c r="J365" s="63">
        <v>0</v>
      </c>
      <c r="N365" s="63">
        <f t="shared" si="12"/>
        <v>9.01E-2</v>
      </c>
      <c r="O365" s="63">
        <v>0</v>
      </c>
      <c r="P365" s="63" t="s">
        <v>12</v>
      </c>
      <c r="Q365" s="63" t="str">
        <f>VLOOKUP(E365,mappings!$C$1:$K$22,6,FALSE)&amp;"-"&amp;D365</f>
        <v>EMAAC-clean_capacity_types</v>
      </c>
      <c r="R365" s="63">
        <f t="shared" si="13"/>
        <v>3</v>
      </c>
      <c r="S365" s="34">
        <f>VLOOKUP(E365&amp;F365,RPS_to_clean_capacity!$AC$2:$AM$218,11,FALSE)</f>
        <v>0.18408666820288766</v>
      </c>
      <c r="T365" s="63">
        <f t="shared" si="14"/>
        <v>1</v>
      </c>
    </row>
    <row r="366" spans="1:20" x14ac:dyDescent="0.2">
      <c r="A366" s="63" t="str">
        <f t="shared" si="9"/>
        <v>PJM_JerseyCntrlPL-clean_capacity_types</v>
      </c>
      <c r="B366" s="63" t="str">
        <f>capacity_zonal_clean_low!B366</f>
        <v>clean_capacity</v>
      </c>
      <c r="C366" s="63" t="str">
        <f>capacity_zonal_clean_low!C366</f>
        <v>PJM_JerseyCntrlPL</v>
      </c>
      <c r="D366" s="63" t="str">
        <f>capacity_zonal_clean_low!D366</f>
        <v>clean_capacity_types</v>
      </c>
      <c r="E366" s="63" t="str">
        <f t="shared" si="17"/>
        <v>PJM_JerseyCntrlPL</v>
      </c>
      <c r="F366" s="63">
        <f t="shared" si="17"/>
        <v>2027</v>
      </c>
      <c r="G366" s="7">
        <v>0.5</v>
      </c>
      <c r="H366" s="2">
        <f>IFERROR((1-G366)*VLOOKUP(E366&amp;F366,RPS_to_clean_capacity!$AZ$2:$BF$218,7,FALSE)+G366*VLOOKUP(E366&amp;F366,RPS_to_clean_capacity!$AC$2:$AI$218,7,FALSE),0)</f>
        <v>2365.778629662228</v>
      </c>
      <c r="I366" s="63">
        <f t="shared" si="11"/>
        <v>24148</v>
      </c>
      <c r="J366" s="63">
        <v>0</v>
      </c>
      <c r="N366" s="63">
        <f t="shared" si="12"/>
        <v>9.01E-2</v>
      </c>
      <c r="O366" s="63">
        <v>0</v>
      </c>
      <c r="P366" s="63" t="s">
        <v>12</v>
      </c>
      <c r="Q366" s="63" t="str">
        <f>VLOOKUP(E366,mappings!$C$1:$K$22,6,FALSE)&amp;"-"&amp;D366</f>
        <v>EMAAC-clean_capacity_types</v>
      </c>
      <c r="R366" s="63">
        <f t="shared" si="13"/>
        <v>3</v>
      </c>
      <c r="S366" s="34">
        <f>VLOOKUP(E366&amp;F366,RPS_to_clean_capacity!$AC$2:$AM$218,11,FALSE)</f>
        <v>0.18915142564352791</v>
      </c>
      <c r="T366" s="63">
        <f t="shared" si="14"/>
        <v>1</v>
      </c>
    </row>
    <row r="367" spans="1:20" x14ac:dyDescent="0.2">
      <c r="A367" s="63" t="str">
        <f t="shared" si="9"/>
        <v>PJM_JerseyCntrlPL-clean_capacity_types</v>
      </c>
      <c r="B367" s="63" t="str">
        <f>capacity_zonal_clean_low!B367</f>
        <v>clean_capacity</v>
      </c>
      <c r="C367" s="63" t="str">
        <f>capacity_zonal_clean_low!C367</f>
        <v>PJM_JerseyCntrlPL</v>
      </c>
      <c r="D367" s="63" t="str">
        <f>capacity_zonal_clean_low!D367</f>
        <v>clean_capacity_types</v>
      </c>
      <c r="E367" s="63" t="str">
        <f t="shared" si="17"/>
        <v>PJM_JerseyCntrlPL</v>
      </c>
      <c r="F367" s="63">
        <f t="shared" si="17"/>
        <v>2028</v>
      </c>
      <c r="G367" s="7">
        <v>0.5</v>
      </c>
      <c r="H367" s="2">
        <f>IFERROR((1-G367)*VLOOKUP(E367&amp;F367,RPS_to_clean_capacity!$AZ$2:$BF$218,7,FALSE)+G367*VLOOKUP(E367&amp;F367,RPS_to_clean_capacity!$AC$2:$AI$218,7,FALSE),0)</f>
        <v>2481.6321437957668</v>
      </c>
      <c r="I367" s="63">
        <f t="shared" si="11"/>
        <v>24148</v>
      </c>
      <c r="J367" s="63">
        <v>0</v>
      </c>
      <c r="N367" s="63">
        <f t="shared" si="12"/>
        <v>9.01E-2</v>
      </c>
      <c r="O367" s="63">
        <v>0</v>
      </c>
      <c r="P367" s="63" t="s">
        <v>12</v>
      </c>
      <c r="Q367" s="63" t="str">
        <f>VLOOKUP(E367,mappings!$C$1:$K$22,6,FALSE)&amp;"-"&amp;D367</f>
        <v>EMAAC-clean_capacity_types</v>
      </c>
      <c r="R367" s="63">
        <f t="shared" si="13"/>
        <v>3</v>
      </c>
      <c r="S367" s="34">
        <f>VLOOKUP(E367&amp;F367,RPS_to_clean_capacity!$AC$2:$AM$218,11,FALSE)</f>
        <v>0.19422956958609428</v>
      </c>
      <c r="T367" s="63">
        <f t="shared" si="14"/>
        <v>1</v>
      </c>
    </row>
    <row r="368" spans="1:20" x14ac:dyDescent="0.2">
      <c r="A368" s="63" t="str">
        <f t="shared" si="9"/>
        <v>PJM_JerseyCntrlPL-clean_capacity_types</v>
      </c>
      <c r="B368" s="63" t="str">
        <f>capacity_zonal_clean_low!B368</f>
        <v>clean_capacity</v>
      </c>
      <c r="C368" s="63" t="str">
        <f>capacity_zonal_clean_low!C368</f>
        <v>PJM_JerseyCntrlPL</v>
      </c>
      <c r="D368" s="63" t="str">
        <f>capacity_zonal_clean_low!D368</f>
        <v>clean_capacity_types</v>
      </c>
      <c r="E368" s="63" t="str">
        <f t="shared" si="17"/>
        <v>PJM_JerseyCntrlPL</v>
      </c>
      <c r="F368" s="63">
        <f t="shared" si="17"/>
        <v>2029</v>
      </c>
      <c r="G368" s="7">
        <v>0.5</v>
      </c>
      <c r="H368" s="2">
        <f>IFERROR((1-G368)*VLOOKUP(E368&amp;F368,RPS_to_clean_capacity!$AZ$2:$BF$218,7,FALSE)+G368*VLOOKUP(E368&amp;F368,RPS_to_clean_capacity!$AC$2:$AI$218,7,FALSE),0)</f>
        <v>2608.3738821053439</v>
      </c>
      <c r="I368" s="63">
        <f t="shared" si="11"/>
        <v>24148</v>
      </c>
      <c r="J368" s="63">
        <v>0</v>
      </c>
      <c r="N368" s="63">
        <f t="shared" si="12"/>
        <v>9.01E-2</v>
      </c>
      <c r="O368" s="63">
        <v>0</v>
      </c>
      <c r="P368" s="63" t="s">
        <v>12</v>
      </c>
      <c r="Q368" s="63" t="str">
        <f>VLOOKUP(E368,mappings!$C$1:$K$22,6,FALSE)&amp;"-"&amp;D368</f>
        <v>EMAAC-clean_capacity_types</v>
      </c>
      <c r="R368" s="63">
        <f t="shared" si="13"/>
        <v>3</v>
      </c>
      <c r="S368" s="34">
        <f>VLOOKUP(E368&amp;F368,RPS_to_clean_capacity!$AC$2:$AM$218,11,FALSE)</f>
        <v>0.19805286343198172</v>
      </c>
      <c r="T368" s="63">
        <f t="shared" si="14"/>
        <v>1</v>
      </c>
    </row>
    <row r="369" spans="1:20" x14ac:dyDescent="0.2">
      <c r="A369" s="63" t="str">
        <f t="shared" si="9"/>
        <v>PJM_JerseyCntrlPL-clean_capacity_types</v>
      </c>
      <c r="B369" s="63" t="str">
        <f>capacity_zonal_clean_low!B369</f>
        <v>clean_capacity</v>
      </c>
      <c r="C369" s="63" t="str">
        <f>capacity_zonal_clean_low!C369</f>
        <v>PJM_JerseyCntrlPL</v>
      </c>
      <c r="D369" s="63" t="str">
        <f>capacity_zonal_clean_low!D369</f>
        <v>clean_capacity_types</v>
      </c>
      <c r="E369" s="63" t="str">
        <f t="shared" si="17"/>
        <v>PJM_JerseyCntrlPL</v>
      </c>
      <c r="F369" s="63">
        <f t="shared" si="17"/>
        <v>2030</v>
      </c>
      <c r="G369" s="7">
        <v>0.5</v>
      </c>
      <c r="H369" s="2">
        <f>IFERROR((1-G369)*VLOOKUP(E369&amp;F369,RPS_to_clean_capacity!$AZ$2:$BF$218,7,FALSE)+G369*VLOOKUP(E369&amp;F369,RPS_to_clean_capacity!$AC$2:$AI$218,7,FALSE),0)</f>
        <v>2774.4776489869237</v>
      </c>
      <c r="I369" s="63">
        <f t="shared" si="11"/>
        <v>24148</v>
      </c>
      <c r="J369" s="63">
        <v>0</v>
      </c>
      <c r="N369" s="63">
        <f t="shared" si="12"/>
        <v>9.01E-2</v>
      </c>
      <c r="O369" s="63">
        <v>0</v>
      </c>
      <c r="P369" s="63" t="s">
        <v>12</v>
      </c>
      <c r="Q369" s="63" t="str">
        <f>VLOOKUP(E369,mappings!$C$1:$K$22,6,FALSE)&amp;"-"&amp;D369</f>
        <v>EMAAC-clean_capacity_types</v>
      </c>
      <c r="R369" s="63">
        <f t="shared" si="13"/>
        <v>3</v>
      </c>
      <c r="S369" s="34">
        <f>VLOOKUP(E369&amp;F369,RPS_to_clean_capacity!$AC$2:$AM$218,11,FALSE)</f>
        <v>0.20197152600441015</v>
      </c>
      <c r="T369" s="63">
        <f t="shared" si="14"/>
        <v>1</v>
      </c>
    </row>
    <row r="370" spans="1:20" x14ac:dyDescent="0.2">
      <c r="A370" s="63" t="str">
        <f t="shared" si="9"/>
        <v>PJM_JerseyCntrlPL-clean_capacity_types</v>
      </c>
      <c r="B370" s="63" t="str">
        <f>capacity_zonal_clean_low!B370</f>
        <v>clean_capacity</v>
      </c>
      <c r="C370" s="63" t="str">
        <f>capacity_zonal_clean_low!C370</f>
        <v>PJM_JerseyCntrlPL</v>
      </c>
      <c r="D370" s="63" t="str">
        <f>capacity_zonal_clean_low!D370</f>
        <v>clean_capacity_types</v>
      </c>
      <c r="E370" s="63" t="str">
        <f t="shared" si="17"/>
        <v>PJM_JerseyCntrlPL</v>
      </c>
      <c r="F370" s="63">
        <f t="shared" si="17"/>
        <v>2031</v>
      </c>
      <c r="G370" s="7">
        <v>0.5</v>
      </c>
      <c r="H370" s="2">
        <f>IFERROR((1-G370)*VLOOKUP(E370&amp;F370,RPS_to_clean_capacity!$AZ$2:$BF$218,7,FALSE)+G370*VLOOKUP(E370&amp;F370,RPS_to_clean_capacity!$AC$2:$AI$218,7,FALSE),0)</f>
        <v>0</v>
      </c>
      <c r="I370" s="63">
        <f t="shared" si="11"/>
        <v>24148</v>
      </c>
      <c r="J370" s="63">
        <v>0</v>
      </c>
      <c r="N370" s="63">
        <f t="shared" si="12"/>
        <v>9.01E-2</v>
      </c>
      <c r="O370" s="63">
        <v>0</v>
      </c>
      <c r="P370" s="63" t="s">
        <v>12</v>
      </c>
      <c r="Q370" s="63" t="str">
        <f>VLOOKUP(E370,mappings!$C$1:$K$22,6,FALSE)&amp;"-"&amp;D370</f>
        <v>EMAAC-clean_capacity_types</v>
      </c>
      <c r="R370" s="63">
        <f t="shared" si="13"/>
        <v>3</v>
      </c>
      <c r="S370" s="34"/>
      <c r="T370" s="63">
        <f t="shared" si="14"/>
        <v>1</v>
      </c>
    </row>
    <row r="371" spans="1:20" x14ac:dyDescent="0.2">
      <c r="A371" s="63" t="str">
        <f t="shared" si="9"/>
        <v>PJM_MetEd-clean_capacity_types</v>
      </c>
      <c r="B371" s="63" t="str">
        <f>capacity_zonal_clean_low!B371</f>
        <v>clean_capacity</v>
      </c>
      <c r="C371" s="63" t="str">
        <f>capacity_zonal_clean_low!C371</f>
        <v>PJM_MetEd</v>
      </c>
      <c r="D371" s="63" t="str">
        <f>capacity_zonal_clean_low!D371</f>
        <v>clean_capacity_types</v>
      </c>
      <c r="E371" s="63" t="str">
        <f t="shared" si="17"/>
        <v>PJM_MetEd</v>
      </c>
      <c r="F371" s="63">
        <f t="shared" si="17"/>
        <v>2023</v>
      </c>
      <c r="G371" s="7">
        <v>0.5</v>
      </c>
      <c r="H371" s="2">
        <f>IFERROR((1-G371)*VLOOKUP(E371&amp;F371,RPS_to_clean_capacity!$AZ$2:$BF$218,7,FALSE)+G371*VLOOKUP(E371&amp;F371,RPS_to_clean_capacity!$AC$2:$AI$218,7,FALSE),0)</f>
        <v>415.97092866319724</v>
      </c>
      <c r="I371" s="63">
        <f t="shared" si="11"/>
        <v>18612</v>
      </c>
      <c r="J371" s="63">
        <v>0</v>
      </c>
      <c r="N371" s="63">
        <f t="shared" si="12"/>
        <v>9.01E-2</v>
      </c>
      <c r="O371" s="63">
        <v>0</v>
      </c>
      <c r="P371" s="63" t="s">
        <v>12</v>
      </c>
      <c r="Q371" s="63" t="str">
        <f>VLOOKUP(E371,mappings!$C$1:$K$22,6,FALSE)&amp;"-"&amp;D371</f>
        <v>WMAAC-clean_capacity_types</v>
      </c>
      <c r="R371" s="63">
        <f t="shared" si="13"/>
        <v>3</v>
      </c>
      <c r="S371" s="34">
        <f>VLOOKUP(E371&amp;F371,RPS_to_clean_capacity!$AC$2:$AM$218,11,FALSE)</f>
        <v>0.22722065225693117</v>
      </c>
      <c r="T371" s="63">
        <f t="shared" si="14"/>
        <v>1</v>
      </c>
    </row>
    <row r="372" spans="1:20" x14ac:dyDescent="0.2">
      <c r="A372" s="63" t="str">
        <f t="shared" si="9"/>
        <v>PJM_MetEd-clean_capacity_types</v>
      </c>
      <c r="B372" s="63" t="str">
        <f>capacity_zonal_clean_low!B372</f>
        <v>clean_capacity</v>
      </c>
      <c r="C372" s="63" t="str">
        <f>capacity_zonal_clean_low!C372</f>
        <v>PJM_MetEd</v>
      </c>
      <c r="D372" s="63" t="str">
        <f>capacity_zonal_clean_low!D372</f>
        <v>clean_capacity_types</v>
      </c>
      <c r="E372" s="63" t="str">
        <f t="shared" si="17"/>
        <v>PJM_MetEd</v>
      </c>
      <c r="F372" s="63">
        <f t="shared" si="17"/>
        <v>2024</v>
      </c>
      <c r="G372" s="7">
        <v>0.5</v>
      </c>
      <c r="H372" s="2">
        <f>IFERROR((1-G372)*VLOOKUP(E372&amp;F372,RPS_to_clean_capacity!$AZ$2:$BF$218,7,FALSE)+G372*VLOOKUP(E372&amp;F372,RPS_to_clean_capacity!$AC$2:$AI$218,7,FALSE),0)</f>
        <v>416.33092866319726</v>
      </c>
      <c r="I372" s="63">
        <f t="shared" si="11"/>
        <v>18612</v>
      </c>
      <c r="J372" s="63">
        <v>0</v>
      </c>
      <c r="N372" s="63">
        <f t="shared" si="12"/>
        <v>9.01E-2</v>
      </c>
      <c r="O372" s="63">
        <v>0</v>
      </c>
      <c r="P372" s="63" t="s">
        <v>12</v>
      </c>
      <c r="Q372" s="63" t="str">
        <f>VLOOKUP(E372,mappings!$C$1:$K$22,6,FALSE)&amp;"-"&amp;D372</f>
        <v>WMAAC-clean_capacity_types</v>
      </c>
      <c r="R372" s="63">
        <f t="shared" si="13"/>
        <v>3</v>
      </c>
      <c r="S372" s="34">
        <f>VLOOKUP(E372&amp;F372,RPS_to_clean_capacity!$AC$2:$AM$218,11,FALSE)</f>
        <v>0.22742169041993748</v>
      </c>
      <c r="T372" s="63">
        <f t="shared" si="14"/>
        <v>1</v>
      </c>
    </row>
    <row r="373" spans="1:20" x14ac:dyDescent="0.2">
      <c r="A373" s="63" t="str">
        <f t="shared" si="9"/>
        <v>PJM_MetEd-clean_capacity_types</v>
      </c>
      <c r="B373" s="63" t="str">
        <f>capacity_zonal_clean_low!B373</f>
        <v>clean_capacity</v>
      </c>
      <c r="C373" s="63" t="str">
        <f>capacity_zonal_clean_low!C373</f>
        <v>PJM_MetEd</v>
      </c>
      <c r="D373" s="63" t="str">
        <f>capacity_zonal_clean_low!D373</f>
        <v>clean_capacity_types</v>
      </c>
      <c r="E373" s="63" t="str">
        <f t="shared" si="17"/>
        <v>PJM_MetEd</v>
      </c>
      <c r="F373" s="63">
        <f t="shared" si="17"/>
        <v>2025</v>
      </c>
      <c r="G373" s="7">
        <v>0.5</v>
      </c>
      <c r="H373" s="2">
        <f>IFERROR((1-G373)*VLOOKUP(E373&amp;F373,RPS_to_clean_capacity!$AZ$2:$BF$218,7,FALSE)+G373*VLOOKUP(E373&amp;F373,RPS_to_clean_capacity!$AC$2:$AI$218,7,FALSE),0)</f>
        <v>415.37999929301964</v>
      </c>
      <c r="I373" s="63">
        <f t="shared" si="11"/>
        <v>18612</v>
      </c>
      <c r="J373" s="63">
        <v>0</v>
      </c>
      <c r="N373" s="63">
        <f t="shared" si="12"/>
        <v>9.01E-2</v>
      </c>
      <c r="O373" s="63">
        <v>0</v>
      </c>
      <c r="P373" s="63" t="s">
        <v>12</v>
      </c>
      <c r="Q373" s="63" t="str">
        <f>VLOOKUP(E373,mappings!$C$1:$K$22,6,FALSE)&amp;"-"&amp;D373</f>
        <v>WMAAC-clean_capacity_types</v>
      </c>
      <c r="R373" s="63">
        <f t="shared" si="13"/>
        <v>3</v>
      </c>
      <c r="S373" s="34">
        <f>VLOOKUP(E373&amp;F373,RPS_to_clean_capacity!$AC$2:$AM$218,11,FALSE)</f>
        <v>0.22736586476436219</v>
      </c>
      <c r="T373" s="63">
        <f t="shared" si="14"/>
        <v>1</v>
      </c>
    </row>
    <row r="374" spans="1:20" x14ac:dyDescent="0.2">
      <c r="A374" s="63" t="str">
        <f t="shared" ref="A374:A437" si="18">E374&amp;"-"&amp;D374</f>
        <v>PJM_MetEd-clean_capacity_types</v>
      </c>
      <c r="B374" s="63" t="str">
        <f>capacity_zonal_clean_low!B374</f>
        <v>clean_capacity</v>
      </c>
      <c r="C374" s="63" t="str">
        <f>capacity_zonal_clean_low!C374</f>
        <v>PJM_MetEd</v>
      </c>
      <c r="D374" s="63" t="str">
        <f>capacity_zonal_clean_low!D374</f>
        <v>clean_capacity_types</v>
      </c>
      <c r="E374" s="63" t="str">
        <f t="shared" ref="E374:F389" si="19">E131</f>
        <v>PJM_MetEd</v>
      </c>
      <c r="F374" s="63">
        <f t="shared" si="19"/>
        <v>2026</v>
      </c>
      <c r="G374" s="7">
        <v>0.5</v>
      </c>
      <c r="H374" s="2">
        <f>IFERROR((1-G374)*VLOOKUP(E374&amp;F374,RPS_to_clean_capacity!$AZ$2:$BF$218,7,FALSE)+G374*VLOOKUP(E374&amp;F374,RPS_to_clean_capacity!$AC$2:$AI$218,7,FALSE),0)</f>
        <v>434.59135387107602</v>
      </c>
      <c r="I374" s="63">
        <f t="shared" ref="I374:I437" si="20">I131</f>
        <v>18612</v>
      </c>
      <c r="J374" s="63">
        <v>0</v>
      </c>
      <c r="N374" s="63">
        <f t="shared" ref="N374:N437" si="21">N131</f>
        <v>9.01E-2</v>
      </c>
      <c r="O374" s="63">
        <v>0</v>
      </c>
      <c r="P374" s="63" t="s">
        <v>12</v>
      </c>
      <c r="Q374" s="63" t="str">
        <f>VLOOKUP(E374,mappings!$C$1:$K$22,6,FALSE)&amp;"-"&amp;D374</f>
        <v>WMAAC-clean_capacity_types</v>
      </c>
      <c r="R374" s="63">
        <f t="shared" ref="R374:R437" si="22">R131</f>
        <v>3</v>
      </c>
      <c r="S374" s="34">
        <f>VLOOKUP(E374&amp;F374,RPS_to_clean_capacity!$AC$2:$AM$218,11,FALSE)</f>
        <v>0.22797456857402362</v>
      </c>
      <c r="T374" s="63">
        <f t="shared" ref="T374:T437" si="23">IF(COUNTIF($Q$245:$Q$487,A374)=0,1,0)</f>
        <v>1</v>
      </c>
    </row>
    <row r="375" spans="1:20" x14ac:dyDescent="0.2">
      <c r="A375" s="63" t="str">
        <f t="shared" si="18"/>
        <v>PJM_MetEd-clean_capacity_types</v>
      </c>
      <c r="B375" s="63" t="str">
        <f>capacity_zonal_clean_low!B375</f>
        <v>clean_capacity</v>
      </c>
      <c r="C375" s="63" t="str">
        <f>capacity_zonal_clean_low!C375</f>
        <v>PJM_MetEd</v>
      </c>
      <c r="D375" s="63" t="str">
        <f>capacity_zonal_clean_low!D375</f>
        <v>clean_capacity_types</v>
      </c>
      <c r="E375" s="63" t="str">
        <f t="shared" si="19"/>
        <v>PJM_MetEd</v>
      </c>
      <c r="F375" s="63">
        <f t="shared" si="19"/>
        <v>2027</v>
      </c>
      <c r="G375" s="7">
        <v>0.5</v>
      </c>
      <c r="H375" s="2">
        <f>IFERROR((1-G375)*VLOOKUP(E375&amp;F375,RPS_to_clean_capacity!$AZ$2:$BF$218,7,FALSE)+G375*VLOOKUP(E375&amp;F375,RPS_to_clean_capacity!$AC$2:$AI$218,7,FALSE),0)</f>
        <v>432.25309637673473</v>
      </c>
      <c r="I375" s="63">
        <f t="shared" si="20"/>
        <v>18612</v>
      </c>
      <c r="J375" s="63">
        <v>0</v>
      </c>
      <c r="N375" s="63">
        <f t="shared" si="21"/>
        <v>9.01E-2</v>
      </c>
      <c r="O375" s="63">
        <v>0</v>
      </c>
      <c r="P375" s="63" t="s">
        <v>12</v>
      </c>
      <c r="Q375" s="63" t="str">
        <f>VLOOKUP(E375,mappings!$C$1:$K$22,6,FALSE)&amp;"-"&amp;D375</f>
        <v>WMAAC-clean_capacity_types</v>
      </c>
      <c r="R375" s="63">
        <f t="shared" si="22"/>
        <v>3</v>
      </c>
      <c r="S375" s="34">
        <f>VLOOKUP(E375&amp;F375,RPS_to_clean_capacity!$AC$2:$AM$218,11,FALSE)</f>
        <v>0.22823955347714592</v>
      </c>
      <c r="T375" s="63">
        <f t="shared" si="23"/>
        <v>1</v>
      </c>
    </row>
    <row r="376" spans="1:20" x14ac:dyDescent="0.2">
      <c r="A376" s="63" t="str">
        <f t="shared" si="18"/>
        <v>PJM_MetEd-clean_capacity_types</v>
      </c>
      <c r="B376" s="63" t="str">
        <f>capacity_zonal_clean_low!B376</f>
        <v>clean_capacity</v>
      </c>
      <c r="C376" s="63" t="str">
        <f>capacity_zonal_clean_low!C376</f>
        <v>PJM_MetEd</v>
      </c>
      <c r="D376" s="63" t="str">
        <f>capacity_zonal_clean_low!D376</f>
        <v>clean_capacity_types</v>
      </c>
      <c r="E376" s="63" t="str">
        <f t="shared" si="19"/>
        <v>PJM_MetEd</v>
      </c>
      <c r="F376" s="63">
        <f t="shared" si="19"/>
        <v>2028</v>
      </c>
      <c r="G376" s="7">
        <v>0.5</v>
      </c>
      <c r="H376" s="2">
        <f>IFERROR((1-G376)*VLOOKUP(E376&amp;F376,RPS_to_clean_capacity!$AZ$2:$BF$218,7,FALSE)+G376*VLOOKUP(E376&amp;F376,RPS_to_clean_capacity!$AC$2:$AI$218,7,FALSE),0)</f>
        <v>429.85952909233407</v>
      </c>
      <c r="I376" s="63">
        <f t="shared" si="20"/>
        <v>18612</v>
      </c>
      <c r="J376" s="63">
        <v>0</v>
      </c>
      <c r="N376" s="63">
        <f t="shared" si="21"/>
        <v>9.01E-2</v>
      </c>
      <c r="O376" s="63">
        <v>0</v>
      </c>
      <c r="P376" s="63" t="s">
        <v>12</v>
      </c>
      <c r="Q376" s="63" t="str">
        <f>VLOOKUP(E376,mappings!$C$1:$K$22,6,FALSE)&amp;"-"&amp;D376</f>
        <v>WMAAC-clean_capacity_types</v>
      </c>
      <c r="R376" s="63">
        <f t="shared" si="22"/>
        <v>3</v>
      </c>
      <c r="S376" s="34">
        <f>VLOOKUP(E376&amp;F376,RPS_to_clean_capacity!$AC$2:$AM$218,11,FALSE)</f>
        <v>0.22911963882618513</v>
      </c>
      <c r="T376" s="63">
        <f t="shared" si="23"/>
        <v>1</v>
      </c>
    </row>
    <row r="377" spans="1:20" x14ac:dyDescent="0.2">
      <c r="A377" s="63" t="str">
        <f t="shared" si="18"/>
        <v>PJM_MetEd-clean_capacity_types</v>
      </c>
      <c r="B377" s="63" t="str">
        <f>capacity_zonal_clean_low!B377</f>
        <v>clean_capacity</v>
      </c>
      <c r="C377" s="63" t="str">
        <f>capacity_zonal_clean_low!C377</f>
        <v>PJM_MetEd</v>
      </c>
      <c r="D377" s="63" t="str">
        <f>capacity_zonal_clean_low!D377</f>
        <v>clean_capacity_types</v>
      </c>
      <c r="E377" s="63" t="str">
        <f t="shared" si="19"/>
        <v>PJM_MetEd</v>
      </c>
      <c r="F377" s="63">
        <f t="shared" si="19"/>
        <v>2029</v>
      </c>
      <c r="G377" s="7">
        <v>0.5</v>
      </c>
      <c r="H377" s="2">
        <f>IFERROR((1-G377)*VLOOKUP(E377&amp;F377,RPS_to_clean_capacity!$AZ$2:$BF$218,7,FALSE)+G377*VLOOKUP(E377&amp;F377,RPS_to_clean_capacity!$AC$2:$AI$218,7,FALSE),0)</f>
        <v>427.71127159799261</v>
      </c>
      <c r="I377" s="63">
        <f t="shared" si="20"/>
        <v>18612</v>
      </c>
      <c r="J377" s="63">
        <v>0</v>
      </c>
      <c r="N377" s="63">
        <f t="shared" si="21"/>
        <v>9.01E-2</v>
      </c>
      <c r="O377" s="63">
        <v>0</v>
      </c>
      <c r="P377" s="63" t="s">
        <v>12</v>
      </c>
      <c r="Q377" s="63" t="str">
        <f>VLOOKUP(E377,mappings!$C$1:$K$22,6,FALSE)&amp;"-"&amp;D377</f>
        <v>WMAAC-clean_capacity_types</v>
      </c>
      <c r="R377" s="63">
        <f t="shared" si="22"/>
        <v>3</v>
      </c>
      <c r="S377" s="34">
        <f>VLOOKUP(E377&amp;F377,RPS_to_clean_capacity!$AC$2:$AM$218,11,FALSE)</f>
        <v>0.22936192547049561</v>
      </c>
      <c r="T377" s="63">
        <f t="shared" si="23"/>
        <v>1</v>
      </c>
    </row>
    <row r="378" spans="1:20" x14ac:dyDescent="0.2">
      <c r="A378" s="63" t="str">
        <f t="shared" si="18"/>
        <v>PJM_MetEd-clean_capacity_types</v>
      </c>
      <c r="B378" s="63" t="str">
        <f>capacity_zonal_clean_low!B378</f>
        <v>clean_capacity</v>
      </c>
      <c r="C378" s="63" t="str">
        <f>capacity_zonal_clean_low!C378</f>
        <v>PJM_MetEd</v>
      </c>
      <c r="D378" s="63" t="str">
        <f>capacity_zonal_clean_low!D378</f>
        <v>clean_capacity_types</v>
      </c>
      <c r="E378" s="63" t="str">
        <f t="shared" si="19"/>
        <v>PJM_MetEd</v>
      </c>
      <c r="F378" s="63">
        <f t="shared" si="19"/>
        <v>2030</v>
      </c>
      <c r="G378" s="7">
        <v>0.5</v>
      </c>
      <c r="H378" s="2">
        <f>IFERROR((1-G378)*VLOOKUP(E378&amp;F378,RPS_to_clean_capacity!$AZ$2:$BF$218,7,FALSE)+G378*VLOOKUP(E378&amp;F378,RPS_to_clean_capacity!$AC$2:$AI$218,7,FALSE),0)</f>
        <v>426.7047226476966</v>
      </c>
      <c r="I378" s="63">
        <f t="shared" si="20"/>
        <v>18612</v>
      </c>
      <c r="J378" s="63">
        <v>0</v>
      </c>
      <c r="N378" s="63">
        <f t="shared" si="21"/>
        <v>9.01E-2</v>
      </c>
      <c r="O378" s="63">
        <v>0</v>
      </c>
      <c r="P378" s="63" t="s">
        <v>12</v>
      </c>
      <c r="Q378" s="63" t="str">
        <f>VLOOKUP(E378,mappings!$C$1:$K$22,6,FALSE)&amp;"-"&amp;D378</f>
        <v>WMAAC-clean_capacity_types</v>
      </c>
      <c r="R378" s="63">
        <f t="shared" si="22"/>
        <v>3</v>
      </c>
      <c r="S378" s="34">
        <f>VLOOKUP(E378&amp;F378,RPS_to_clean_capacity!$AC$2:$AM$218,11,FALSE)</f>
        <v>0.22949109604351389</v>
      </c>
      <c r="T378" s="63">
        <f t="shared" si="23"/>
        <v>1</v>
      </c>
    </row>
    <row r="379" spans="1:20" x14ac:dyDescent="0.2">
      <c r="A379" s="63" t="str">
        <f t="shared" si="18"/>
        <v>PJM_MetEd-clean_capacity_types</v>
      </c>
      <c r="B379" s="63" t="str">
        <f>capacity_zonal_clean_low!B379</f>
        <v>clean_capacity</v>
      </c>
      <c r="C379" s="63" t="str">
        <f>capacity_zonal_clean_low!C379</f>
        <v>PJM_MetEd</v>
      </c>
      <c r="D379" s="63" t="str">
        <f>capacity_zonal_clean_low!D379</f>
        <v>clean_capacity_types</v>
      </c>
      <c r="E379" s="63" t="str">
        <f t="shared" si="19"/>
        <v>PJM_MetEd</v>
      </c>
      <c r="F379" s="63">
        <f t="shared" si="19"/>
        <v>2031</v>
      </c>
      <c r="G379" s="7">
        <v>0.5</v>
      </c>
      <c r="H379" s="2">
        <f>IFERROR((1-G379)*VLOOKUP(E379&amp;F379,RPS_to_clean_capacity!$AZ$2:$BF$218,7,FALSE)+G379*VLOOKUP(E379&amp;F379,RPS_to_clean_capacity!$AC$2:$AI$218,7,FALSE),0)</f>
        <v>0</v>
      </c>
      <c r="I379" s="63">
        <f t="shared" si="20"/>
        <v>18612</v>
      </c>
      <c r="J379" s="63">
        <v>0</v>
      </c>
      <c r="N379" s="63">
        <f t="shared" si="21"/>
        <v>9.01E-2</v>
      </c>
      <c r="O379" s="63">
        <v>0</v>
      </c>
      <c r="P379" s="63" t="s">
        <v>12</v>
      </c>
      <c r="Q379" s="63" t="str">
        <f>VLOOKUP(E379,mappings!$C$1:$K$22,6,FALSE)&amp;"-"&amp;D379</f>
        <v>WMAAC-clean_capacity_types</v>
      </c>
      <c r="R379" s="63">
        <f t="shared" si="22"/>
        <v>3</v>
      </c>
      <c r="S379" s="34"/>
      <c r="T379" s="63">
        <f t="shared" si="23"/>
        <v>1</v>
      </c>
    </row>
    <row r="380" spans="1:20" x14ac:dyDescent="0.2">
      <c r="A380" s="63" t="str">
        <f t="shared" si="18"/>
        <v>PJM_PennElec-clean_capacity_types</v>
      </c>
      <c r="B380" s="63" t="str">
        <f>capacity_zonal_clean_low!B380</f>
        <v>clean_capacity</v>
      </c>
      <c r="C380" s="63" t="str">
        <f>capacity_zonal_clean_low!C380</f>
        <v>PJM_PennElec</v>
      </c>
      <c r="D380" s="63" t="str">
        <f>capacity_zonal_clean_low!D380</f>
        <v>clean_capacity_types</v>
      </c>
      <c r="E380" s="63" t="str">
        <f t="shared" si="19"/>
        <v>PJM_PennElec</v>
      </c>
      <c r="F380" s="63">
        <f t="shared" si="19"/>
        <v>2023</v>
      </c>
      <c r="G380" s="7">
        <v>0.5</v>
      </c>
      <c r="H380" s="2">
        <f>IFERROR((1-G380)*VLOOKUP(E380&amp;F380,RPS_to_clean_capacity!$AZ$2:$BF$218,7,FALSE)+G380*VLOOKUP(E380&amp;F380,RPS_to_clean_capacity!$AC$2:$AI$218,7,FALSE),0)</f>
        <v>1060.9124466687285</v>
      </c>
      <c r="I380" s="63">
        <f t="shared" si="20"/>
        <v>8084</v>
      </c>
      <c r="J380" s="63">
        <v>0</v>
      </c>
      <c r="N380" s="63">
        <f t="shared" si="21"/>
        <v>9.01E-2</v>
      </c>
      <c r="O380" s="63">
        <v>0</v>
      </c>
      <c r="P380" s="63" t="s">
        <v>12</v>
      </c>
      <c r="Q380" s="63" t="str">
        <f>VLOOKUP(E380,mappings!$C$1:$K$22,6,FALSE)&amp;"-"&amp;D380</f>
        <v>WMAAC-clean_capacity_types</v>
      </c>
      <c r="R380" s="63">
        <f t="shared" si="22"/>
        <v>3</v>
      </c>
      <c r="S380" s="34">
        <f>VLOOKUP(E380&amp;F380,RPS_to_clean_capacity!$AC$2:$AM$218,11,FALSE)</f>
        <v>0.21530588864278621</v>
      </c>
      <c r="T380" s="63">
        <f t="shared" si="23"/>
        <v>1</v>
      </c>
    </row>
    <row r="381" spans="1:20" x14ac:dyDescent="0.2">
      <c r="A381" s="63" t="str">
        <f t="shared" si="18"/>
        <v>PJM_PennElec-clean_capacity_types</v>
      </c>
      <c r="B381" s="63" t="str">
        <f>capacity_zonal_clean_low!B381</f>
        <v>clean_capacity</v>
      </c>
      <c r="C381" s="63" t="str">
        <f>capacity_zonal_clean_low!C381</f>
        <v>PJM_PennElec</v>
      </c>
      <c r="D381" s="63" t="str">
        <f>capacity_zonal_clean_low!D381</f>
        <v>clean_capacity_types</v>
      </c>
      <c r="E381" s="63" t="str">
        <f t="shared" si="19"/>
        <v>PJM_PennElec</v>
      </c>
      <c r="F381" s="63">
        <f t="shared" si="19"/>
        <v>2024</v>
      </c>
      <c r="G381" s="7">
        <v>0.5</v>
      </c>
      <c r="H381" s="2">
        <f>IFERROR((1-G381)*VLOOKUP(E381&amp;F381,RPS_to_clean_capacity!$AZ$2:$BF$218,7,FALSE)+G381*VLOOKUP(E381&amp;F381,RPS_to_clean_capacity!$AC$2:$AI$218,7,FALSE),0)</f>
        <v>1066.4544466687285</v>
      </c>
      <c r="I381" s="63">
        <f t="shared" si="20"/>
        <v>8084</v>
      </c>
      <c r="J381" s="63">
        <v>0</v>
      </c>
      <c r="N381" s="63">
        <f t="shared" si="21"/>
        <v>9.01E-2</v>
      </c>
      <c r="O381" s="63">
        <v>0</v>
      </c>
      <c r="P381" s="63" t="s">
        <v>12</v>
      </c>
      <c r="Q381" s="63" t="str">
        <f>VLOOKUP(E381,mappings!$C$1:$K$22,6,FALSE)&amp;"-"&amp;D381</f>
        <v>WMAAC-clean_capacity_types</v>
      </c>
      <c r="R381" s="63">
        <f t="shared" si="22"/>
        <v>3</v>
      </c>
      <c r="S381" s="34">
        <f>VLOOKUP(E381&amp;F381,RPS_to_clean_capacity!$AC$2:$AM$218,11,FALSE)</f>
        <v>0.21492264309122777</v>
      </c>
      <c r="T381" s="63">
        <f t="shared" si="23"/>
        <v>1</v>
      </c>
    </row>
    <row r="382" spans="1:20" x14ac:dyDescent="0.2">
      <c r="A382" s="63" t="str">
        <f t="shared" si="18"/>
        <v>PJM_PennElec-clean_capacity_types</v>
      </c>
      <c r="B382" s="63" t="str">
        <f>capacity_zonal_clean_low!B382</f>
        <v>clean_capacity</v>
      </c>
      <c r="C382" s="63" t="str">
        <f>capacity_zonal_clean_low!C382</f>
        <v>PJM_PennElec</v>
      </c>
      <c r="D382" s="63" t="str">
        <f>capacity_zonal_clean_low!D382</f>
        <v>clean_capacity_types</v>
      </c>
      <c r="E382" s="63" t="str">
        <f t="shared" si="19"/>
        <v>PJM_PennElec</v>
      </c>
      <c r="F382" s="63">
        <f t="shared" si="19"/>
        <v>2025</v>
      </c>
      <c r="G382" s="7">
        <v>0.5</v>
      </c>
      <c r="H382" s="2">
        <f>IFERROR((1-G382)*VLOOKUP(E382&amp;F382,RPS_to_clean_capacity!$AZ$2:$BF$218,7,FALSE)+G382*VLOOKUP(E382&amp;F382,RPS_to_clean_capacity!$AC$2:$AI$218,7,FALSE),0)</f>
        <v>1060.1536079649104</v>
      </c>
      <c r="I382" s="63">
        <f t="shared" si="20"/>
        <v>8084</v>
      </c>
      <c r="J382" s="63">
        <v>0</v>
      </c>
      <c r="N382" s="63">
        <f t="shared" si="21"/>
        <v>9.01E-2</v>
      </c>
      <c r="O382" s="63">
        <v>0</v>
      </c>
      <c r="P382" s="63" t="s">
        <v>12</v>
      </c>
      <c r="Q382" s="63" t="str">
        <f>VLOOKUP(E382,mappings!$C$1:$K$22,6,FALSE)&amp;"-"&amp;D382</f>
        <v>WMAAC-clean_capacity_types</v>
      </c>
      <c r="R382" s="63">
        <f t="shared" si="22"/>
        <v>3</v>
      </c>
      <c r="S382" s="34">
        <f>VLOOKUP(E382&amp;F382,RPS_to_clean_capacity!$AC$2:$AM$218,11,FALSE)</f>
        <v>0.21423692798057223</v>
      </c>
      <c r="T382" s="63">
        <f t="shared" si="23"/>
        <v>1</v>
      </c>
    </row>
    <row r="383" spans="1:20" x14ac:dyDescent="0.2">
      <c r="A383" s="63" t="str">
        <f t="shared" si="18"/>
        <v>PJM_PennElec-clean_capacity_types</v>
      </c>
      <c r="B383" s="63" t="str">
        <f>capacity_zonal_clean_low!B383</f>
        <v>clean_capacity</v>
      </c>
      <c r="C383" s="63" t="str">
        <f>capacity_zonal_clean_low!C383</f>
        <v>PJM_PennElec</v>
      </c>
      <c r="D383" s="63" t="str">
        <f>capacity_zonal_clean_low!D383</f>
        <v>clean_capacity_types</v>
      </c>
      <c r="E383" s="63" t="str">
        <f t="shared" si="19"/>
        <v>PJM_PennElec</v>
      </c>
      <c r="F383" s="63">
        <f t="shared" si="19"/>
        <v>2026</v>
      </c>
      <c r="G383" s="7">
        <v>0.5</v>
      </c>
      <c r="H383" s="2">
        <f>IFERROR((1-G383)*VLOOKUP(E383&amp;F383,RPS_to_clean_capacity!$AZ$2:$BF$218,7,FALSE)+G383*VLOOKUP(E383&amp;F383,RPS_to_clean_capacity!$AC$2:$AI$218,7,FALSE),0)</f>
        <v>1053.1671563598195</v>
      </c>
      <c r="I383" s="63">
        <f t="shared" si="20"/>
        <v>8084</v>
      </c>
      <c r="J383" s="63">
        <v>0</v>
      </c>
      <c r="N383" s="63">
        <f t="shared" si="21"/>
        <v>9.01E-2</v>
      </c>
      <c r="O383" s="63">
        <v>0</v>
      </c>
      <c r="P383" s="63" t="s">
        <v>12</v>
      </c>
      <c r="Q383" s="63" t="str">
        <f>VLOOKUP(E383,mappings!$C$1:$K$22,6,FALSE)&amp;"-"&amp;D383</f>
        <v>WMAAC-clean_capacity_types</v>
      </c>
      <c r="R383" s="63">
        <f t="shared" si="22"/>
        <v>3</v>
      </c>
      <c r="S383" s="34">
        <f>VLOOKUP(E383&amp;F383,RPS_to_clean_capacity!$AC$2:$AM$218,11,FALSE)</f>
        <v>0.21366939146230698</v>
      </c>
      <c r="T383" s="63">
        <f t="shared" si="23"/>
        <v>1</v>
      </c>
    </row>
    <row r="384" spans="1:20" x14ac:dyDescent="0.2">
      <c r="A384" s="63" t="str">
        <f t="shared" si="18"/>
        <v>PJM_PennElec-clean_capacity_types</v>
      </c>
      <c r="B384" s="63" t="str">
        <f>capacity_zonal_clean_low!B384</f>
        <v>clean_capacity</v>
      </c>
      <c r="C384" s="63" t="str">
        <f>capacity_zonal_clean_low!C384</f>
        <v>PJM_PennElec</v>
      </c>
      <c r="D384" s="63" t="str">
        <f>capacity_zonal_clean_low!D384</f>
        <v>clean_capacity_types</v>
      </c>
      <c r="E384" s="63" t="str">
        <f t="shared" si="19"/>
        <v>PJM_PennElec</v>
      </c>
      <c r="F384" s="63">
        <f t="shared" si="19"/>
        <v>2027</v>
      </c>
      <c r="G384" s="7">
        <v>0.5</v>
      </c>
      <c r="H384" s="2">
        <f>IFERROR((1-G384)*VLOOKUP(E384&amp;F384,RPS_to_clean_capacity!$AZ$2:$BF$218,7,FALSE)+G384*VLOOKUP(E384&amp;F384,RPS_to_clean_capacity!$AC$2:$AI$218,7,FALSE),0)</f>
        <v>1046.9863176560009</v>
      </c>
      <c r="I384" s="63">
        <f t="shared" si="20"/>
        <v>8084</v>
      </c>
      <c r="J384" s="63">
        <v>0</v>
      </c>
      <c r="N384" s="63">
        <f t="shared" si="21"/>
        <v>9.01E-2</v>
      </c>
      <c r="O384" s="63">
        <v>0</v>
      </c>
      <c r="P384" s="63" t="s">
        <v>12</v>
      </c>
      <c r="Q384" s="63" t="str">
        <f>VLOOKUP(E384,mappings!$C$1:$K$22,6,FALSE)&amp;"-"&amp;D384</f>
        <v>WMAAC-clean_capacity_types</v>
      </c>
      <c r="R384" s="63">
        <f t="shared" si="22"/>
        <v>3</v>
      </c>
      <c r="S384" s="34">
        <f>VLOOKUP(E384&amp;F384,RPS_to_clean_capacity!$AC$2:$AM$218,11,FALSE)</f>
        <v>0.21338060039221604</v>
      </c>
      <c r="T384" s="63">
        <f t="shared" si="23"/>
        <v>1</v>
      </c>
    </row>
    <row r="385" spans="1:20" x14ac:dyDescent="0.2">
      <c r="A385" s="63" t="str">
        <f t="shared" si="18"/>
        <v>PJM_PennElec-clean_capacity_types</v>
      </c>
      <c r="B385" s="63" t="str">
        <f>capacity_zonal_clean_low!B385</f>
        <v>clean_capacity</v>
      </c>
      <c r="C385" s="63" t="str">
        <f>capacity_zonal_clean_low!C385</f>
        <v>PJM_PennElec</v>
      </c>
      <c r="D385" s="63" t="str">
        <f>capacity_zonal_clean_low!D385</f>
        <v>clean_capacity_types</v>
      </c>
      <c r="E385" s="63" t="str">
        <f t="shared" si="19"/>
        <v>PJM_PennElec</v>
      </c>
      <c r="F385" s="63">
        <f t="shared" si="19"/>
        <v>2028</v>
      </c>
      <c r="G385" s="7">
        <v>0.5</v>
      </c>
      <c r="H385" s="2">
        <f>IFERROR((1-G385)*VLOOKUP(E385&amp;F385,RPS_to_clean_capacity!$AZ$2:$BF$218,7,FALSE)+G385*VLOOKUP(E385&amp;F385,RPS_to_clean_capacity!$AC$2:$AI$218,7,FALSE),0)</f>
        <v>1041.2868660509098</v>
      </c>
      <c r="I385" s="63">
        <f t="shared" si="20"/>
        <v>8084</v>
      </c>
      <c r="J385" s="63">
        <v>0</v>
      </c>
      <c r="N385" s="63">
        <f t="shared" si="21"/>
        <v>9.01E-2</v>
      </c>
      <c r="O385" s="63">
        <v>0</v>
      </c>
      <c r="P385" s="63" t="s">
        <v>12</v>
      </c>
      <c r="Q385" s="63" t="str">
        <f>VLOOKUP(E385,mappings!$C$1:$K$22,6,FALSE)&amp;"-"&amp;D385</f>
        <v>WMAAC-clean_capacity_types</v>
      </c>
      <c r="R385" s="63">
        <f t="shared" si="22"/>
        <v>3</v>
      </c>
      <c r="S385" s="34">
        <f>VLOOKUP(E385&amp;F385,RPS_to_clean_capacity!$AC$2:$AM$218,11,FALSE)</f>
        <v>0.21309255079006775</v>
      </c>
      <c r="T385" s="63">
        <f t="shared" si="23"/>
        <v>1</v>
      </c>
    </row>
    <row r="386" spans="1:20" x14ac:dyDescent="0.2">
      <c r="A386" s="63" t="str">
        <f t="shared" si="18"/>
        <v>PJM_PennElec-clean_capacity_types</v>
      </c>
      <c r="B386" s="63" t="str">
        <f>capacity_zonal_clean_low!B386</f>
        <v>clean_capacity</v>
      </c>
      <c r="C386" s="63" t="str">
        <f>capacity_zonal_clean_low!C386</f>
        <v>PJM_PennElec</v>
      </c>
      <c r="D386" s="63" t="str">
        <f>capacity_zonal_clean_low!D386</f>
        <v>clean_capacity_types</v>
      </c>
      <c r="E386" s="63" t="str">
        <f t="shared" si="19"/>
        <v>PJM_PennElec</v>
      </c>
      <c r="F386" s="63">
        <f t="shared" si="19"/>
        <v>2029</v>
      </c>
      <c r="G386" s="7">
        <v>0.5</v>
      </c>
      <c r="H386" s="2">
        <f>IFERROR((1-G386)*VLOOKUP(E386&amp;F386,RPS_to_clean_capacity!$AZ$2:$BF$218,7,FALSE)+G386*VLOOKUP(E386&amp;F386,RPS_to_clean_capacity!$AC$2:$AI$218,7,FALSE),0)</f>
        <v>1035.8040273470915</v>
      </c>
      <c r="I386" s="63">
        <f t="shared" si="20"/>
        <v>8084</v>
      </c>
      <c r="J386" s="63">
        <v>0</v>
      </c>
      <c r="N386" s="63">
        <f t="shared" si="21"/>
        <v>9.01E-2</v>
      </c>
      <c r="O386" s="63">
        <v>0</v>
      </c>
      <c r="P386" s="63" t="s">
        <v>12</v>
      </c>
      <c r="Q386" s="63" t="str">
        <f>VLOOKUP(E386,mappings!$C$1:$K$22,6,FALSE)&amp;"-"&amp;D386</f>
        <v>WMAAC-clean_capacity_types</v>
      </c>
      <c r="R386" s="63">
        <f t="shared" si="22"/>
        <v>3</v>
      </c>
      <c r="S386" s="34">
        <f>VLOOKUP(E386&amp;F386,RPS_to_clean_capacity!$AC$2:$AM$218,11,FALSE)</f>
        <v>0.21264152358101521</v>
      </c>
      <c r="T386" s="63">
        <f t="shared" si="23"/>
        <v>1</v>
      </c>
    </row>
    <row r="387" spans="1:20" x14ac:dyDescent="0.2">
      <c r="A387" s="63" t="str">
        <f t="shared" si="18"/>
        <v>PJM_PennElec-clean_capacity_types</v>
      </c>
      <c r="B387" s="63" t="str">
        <f>capacity_zonal_clean_low!B387</f>
        <v>clean_capacity</v>
      </c>
      <c r="C387" s="63" t="str">
        <f>capacity_zonal_clean_low!C387</f>
        <v>PJM_PennElec</v>
      </c>
      <c r="D387" s="63" t="str">
        <f>capacity_zonal_clean_low!D387</f>
        <v>clean_capacity_types</v>
      </c>
      <c r="E387" s="63" t="str">
        <f t="shared" si="19"/>
        <v>PJM_PennElec</v>
      </c>
      <c r="F387" s="63">
        <f t="shared" si="19"/>
        <v>2030</v>
      </c>
      <c r="G387" s="7">
        <v>0.5</v>
      </c>
      <c r="H387" s="2">
        <f>IFERROR((1-G387)*VLOOKUP(E387&amp;F387,RPS_to_clean_capacity!$AZ$2:$BF$218,7,FALSE)+G387*VLOOKUP(E387&amp;F387,RPS_to_clean_capacity!$AC$2:$AI$218,7,FALSE),0)</f>
        <v>1037.236962840728</v>
      </c>
      <c r="I387" s="63">
        <f t="shared" si="20"/>
        <v>8084</v>
      </c>
      <c r="J387" s="63">
        <v>0</v>
      </c>
      <c r="N387" s="63">
        <f t="shared" si="21"/>
        <v>9.01E-2</v>
      </c>
      <c r="O387" s="63">
        <v>0</v>
      </c>
      <c r="P387" s="63" t="s">
        <v>12</v>
      </c>
      <c r="Q387" s="63" t="str">
        <f>VLOOKUP(E387,mappings!$C$1:$K$22,6,FALSE)&amp;"-"&amp;D387</f>
        <v>WMAAC-clean_capacity_types</v>
      </c>
      <c r="R387" s="63">
        <f t="shared" si="22"/>
        <v>3</v>
      </c>
      <c r="S387" s="34">
        <f>VLOOKUP(E387&amp;F387,RPS_to_clean_capacity!$AC$2:$AM$218,11,FALSE)</f>
        <v>0.21272632441695849</v>
      </c>
      <c r="T387" s="63">
        <f t="shared" si="23"/>
        <v>1</v>
      </c>
    </row>
    <row r="388" spans="1:20" x14ac:dyDescent="0.2">
      <c r="A388" s="63" t="str">
        <f t="shared" si="18"/>
        <v>PJM_PennElec-clean_capacity_types</v>
      </c>
      <c r="B388" s="63" t="str">
        <f>capacity_zonal_clean_low!B388</f>
        <v>clean_capacity</v>
      </c>
      <c r="C388" s="63" t="str">
        <f>capacity_zonal_clean_low!C388</f>
        <v>PJM_PennElec</v>
      </c>
      <c r="D388" s="63" t="str">
        <f>capacity_zonal_clean_low!D388</f>
        <v>clean_capacity_types</v>
      </c>
      <c r="E388" s="63" t="str">
        <f t="shared" si="19"/>
        <v>PJM_PennElec</v>
      </c>
      <c r="F388" s="63">
        <f t="shared" si="19"/>
        <v>2031</v>
      </c>
      <c r="G388" s="7">
        <v>0.5</v>
      </c>
      <c r="H388" s="2">
        <f>IFERROR((1-G388)*VLOOKUP(E388&amp;F388,RPS_to_clean_capacity!$AZ$2:$BF$218,7,FALSE)+G388*VLOOKUP(E388&amp;F388,RPS_to_clean_capacity!$AC$2:$AI$218,7,FALSE),0)</f>
        <v>0</v>
      </c>
      <c r="I388" s="63">
        <f t="shared" si="20"/>
        <v>8084</v>
      </c>
      <c r="J388" s="63">
        <v>0</v>
      </c>
      <c r="N388" s="63">
        <f t="shared" si="21"/>
        <v>9.01E-2</v>
      </c>
      <c r="O388" s="63">
        <v>0</v>
      </c>
      <c r="P388" s="63" t="s">
        <v>12</v>
      </c>
      <c r="Q388" s="63" t="str">
        <f>VLOOKUP(E388,mappings!$C$1:$K$22,6,FALSE)&amp;"-"&amp;D388</f>
        <v>WMAAC-clean_capacity_types</v>
      </c>
      <c r="R388" s="63">
        <f t="shared" si="22"/>
        <v>3</v>
      </c>
      <c r="S388" s="34"/>
      <c r="T388" s="63">
        <f t="shared" si="23"/>
        <v>1</v>
      </c>
    </row>
    <row r="389" spans="1:20" x14ac:dyDescent="0.2">
      <c r="A389" s="63" t="str">
        <f t="shared" si="18"/>
        <v>PJM_PennPL_UGI-clean_capacity_types</v>
      </c>
      <c r="B389" s="63" t="str">
        <f>capacity_zonal_clean_low!B389</f>
        <v>clean_capacity</v>
      </c>
      <c r="C389" s="63" t="str">
        <f>capacity_zonal_clean_low!C389</f>
        <v>PJM_PennPL_UGI</v>
      </c>
      <c r="D389" s="63" t="str">
        <f>capacity_zonal_clean_low!D389</f>
        <v>clean_capacity_types</v>
      </c>
      <c r="E389" s="63" t="str">
        <f t="shared" si="19"/>
        <v>PJM_PennPL_UGI</v>
      </c>
      <c r="F389" s="63">
        <f t="shared" si="19"/>
        <v>2023</v>
      </c>
      <c r="G389" s="7">
        <v>0.5</v>
      </c>
      <c r="H389" s="2">
        <f>IFERROR((1-G389)*VLOOKUP(E389&amp;F389,RPS_to_clean_capacity!$AZ$2:$BF$218,7,FALSE)+G389*VLOOKUP(E389&amp;F389,RPS_to_clean_capacity!$AC$2:$AI$218,7,FALSE),0)</f>
        <v>3836.8162754843365</v>
      </c>
      <c r="I389" s="63">
        <f t="shared" si="20"/>
        <v>15848</v>
      </c>
      <c r="J389" s="63">
        <v>0</v>
      </c>
      <c r="N389" s="63">
        <f t="shared" si="21"/>
        <v>9.01E-2</v>
      </c>
      <c r="O389" s="63">
        <v>0</v>
      </c>
      <c r="P389" s="63" t="s">
        <v>12</v>
      </c>
      <c r="Q389" s="63" t="str">
        <f>VLOOKUP(E389,mappings!$C$1:$K$22,6,FALSE)&amp;"-"&amp;D389</f>
        <v>WMAAC-clean_capacity_types</v>
      </c>
      <c r="R389" s="63">
        <f t="shared" si="22"/>
        <v>3</v>
      </c>
      <c r="S389" s="34">
        <f>VLOOKUP(E389&amp;F389,RPS_to_clean_capacity!$AC$2:$AM$218,11,FALSE)</f>
        <v>0.55747345910028256</v>
      </c>
      <c r="T389" s="63">
        <f t="shared" si="23"/>
        <v>1</v>
      </c>
    </row>
    <row r="390" spans="1:20" x14ac:dyDescent="0.2">
      <c r="A390" s="63" t="str">
        <f t="shared" si="18"/>
        <v>PJM_PennPL_UGI-clean_capacity_types</v>
      </c>
      <c r="B390" s="63" t="str">
        <f>capacity_zonal_clean_low!B390</f>
        <v>clean_capacity</v>
      </c>
      <c r="C390" s="63" t="str">
        <f>capacity_zonal_clean_low!C390</f>
        <v>PJM_PennPL_UGI</v>
      </c>
      <c r="D390" s="63" t="str">
        <f>capacity_zonal_clean_low!D390</f>
        <v>clean_capacity_types</v>
      </c>
      <c r="E390" s="63" t="str">
        <f t="shared" ref="E390:F405" si="24">E147</f>
        <v>PJM_PennPL_UGI</v>
      </c>
      <c r="F390" s="63">
        <f t="shared" si="24"/>
        <v>2024</v>
      </c>
      <c r="G390" s="7">
        <v>0.5</v>
      </c>
      <c r="H390" s="2">
        <f>IFERROR((1-G390)*VLOOKUP(E390&amp;F390,RPS_to_clean_capacity!$AZ$2:$BF$218,7,FALSE)+G390*VLOOKUP(E390&amp;F390,RPS_to_clean_capacity!$AC$2:$AI$218,7,FALSE),0)</f>
        <v>3838.6187754843368</v>
      </c>
      <c r="I390" s="63">
        <f t="shared" si="20"/>
        <v>15848</v>
      </c>
      <c r="J390" s="63">
        <v>0</v>
      </c>
      <c r="N390" s="63">
        <f t="shared" si="21"/>
        <v>9.01E-2</v>
      </c>
      <c r="O390" s="63">
        <v>0</v>
      </c>
      <c r="P390" s="63" t="s">
        <v>12</v>
      </c>
      <c r="Q390" s="63" t="str">
        <f>VLOOKUP(E390,mappings!$C$1:$K$22,6,FALSE)&amp;"-"&amp;D390</f>
        <v>WMAAC-clean_capacity_types</v>
      </c>
      <c r="R390" s="63">
        <f t="shared" si="22"/>
        <v>3</v>
      </c>
      <c r="S390" s="34">
        <f>VLOOKUP(E390&amp;F390,RPS_to_clean_capacity!$AC$2:$AM$218,11,FALSE)</f>
        <v>0.55765566648883469</v>
      </c>
      <c r="T390" s="63">
        <f t="shared" si="23"/>
        <v>1</v>
      </c>
    </row>
    <row r="391" spans="1:20" x14ac:dyDescent="0.2">
      <c r="A391" s="63" t="str">
        <f t="shared" si="18"/>
        <v>PJM_PennPL_UGI-clean_capacity_types</v>
      </c>
      <c r="B391" s="63" t="str">
        <f>capacity_zonal_clean_low!B391</f>
        <v>clean_capacity</v>
      </c>
      <c r="C391" s="63" t="str">
        <f>capacity_zonal_clean_low!C391</f>
        <v>PJM_PennPL_UGI</v>
      </c>
      <c r="D391" s="63" t="str">
        <f>capacity_zonal_clean_low!D391</f>
        <v>clean_capacity_types</v>
      </c>
      <c r="E391" s="63" t="str">
        <f t="shared" si="24"/>
        <v>PJM_PennPL_UGI</v>
      </c>
      <c r="F391" s="63">
        <f t="shared" si="24"/>
        <v>2025</v>
      </c>
      <c r="G391" s="7">
        <v>0.5</v>
      </c>
      <c r="H391" s="2">
        <f>IFERROR((1-G391)*VLOOKUP(E391&amp;F391,RPS_to_clean_capacity!$AZ$2:$BF$218,7,FALSE)+G391*VLOOKUP(E391&amp;F391,RPS_to_clean_capacity!$AC$2:$AI$218,7,FALSE),0)</f>
        <v>3832.2652101796511</v>
      </c>
      <c r="I391" s="63">
        <f t="shared" si="20"/>
        <v>15848</v>
      </c>
      <c r="J391" s="63">
        <v>0</v>
      </c>
      <c r="N391" s="63">
        <f t="shared" si="21"/>
        <v>9.01E-2</v>
      </c>
      <c r="O391" s="63">
        <v>0</v>
      </c>
      <c r="P391" s="63" t="s">
        <v>12</v>
      </c>
      <c r="Q391" s="63" t="str">
        <f>VLOOKUP(E391,mappings!$C$1:$K$22,6,FALSE)&amp;"-"&amp;D391</f>
        <v>WMAAC-clean_capacity_types</v>
      </c>
      <c r="R391" s="63">
        <f t="shared" si="22"/>
        <v>3</v>
      </c>
      <c r="S391" s="34">
        <f>VLOOKUP(E391&amp;F391,RPS_to_clean_capacity!$AC$2:$AM$218,11,FALSE)</f>
        <v>0.5583972072550657</v>
      </c>
      <c r="T391" s="63">
        <f t="shared" si="23"/>
        <v>1</v>
      </c>
    </row>
    <row r="392" spans="1:20" x14ac:dyDescent="0.2">
      <c r="A392" s="63" t="str">
        <f t="shared" si="18"/>
        <v>PJM_PennPL_UGI-clean_capacity_types</v>
      </c>
      <c r="B392" s="63" t="str">
        <f>capacity_zonal_clean_low!B392</f>
        <v>clean_capacity</v>
      </c>
      <c r="C392" s="63" t="str">
        <f>capacity_zonal_clean_low!C392</f>
        <v>PJM_PennPL_UGI</v>
      </c>
      <c r="D392" s="63" t="str">
        <f>capacity_zonal_clean_low!D392</f>
        <v>clean_capacity_types</v>
      </c>
      <c r="E392" s="63" t="str">
        <f t="shared" si="24"/>
        <v>PJM_PennPL_UGI</v>
      </c>
      <c r="F392" s="63">
        <f t="shared" si="24"/>
        <v>2026</v>
      </c>
      <c r="G392" s="7">
        <v>0.5</v>
      </c>
      <c r="H392" s="2">
        <f>IFERROR((1-G392)*VLOOKUP(E392&amp;F392,RPS_to_clean_capacity!$AZ$2:$BF$218,7,FALSE)+G392*VLOOKUP(E392&amp;F392,RPS_to_clean_capacity!$AC$2:$AI$218,7,FALSE),0)</f>
        <v>3820.3726231067371</v>
      </c>
      <c r="I392" s="63">
        <f t="shared" si="20"/>
        <v>15848</v>
      </c>
      <c r="J392" s="63">
        <v>0</v>
      </c>
      <c r="N392" s="63">
        <f t="shared" si="21"/>
        <v>9.01E-2</v>
      </c>
      <c r="O392" s="63">
        <v>0</v>
      </c>
      <c r="P392" s="63" t="s">
        <v>12</v>
      </c>
      <c r="Q392" s="63" t="str">
        <f>VLOOKUP(E392,mappings!$C$1:$K$22,6,FALSE)&amp;"-"&amp;D392</f>
        <v>WMAAC-clean_capacity_types</v>
      </c>
      <c r="R392" s="63">
        <f t="shared" si="22"/>
        <v>3</v>
      </c>
      <c r="S392" s="34">
        <f>VLOOKUP(E392&amp;F392,RPS_to_clean_capacity!$AC$2:$AM$218,11,FALSE)</f>
        <v>0.55835603996366934</v>
      </c>
      <c r="T392" s="63">
        <f t="shared" si="23"/>
        <v>1</v>
      </c>
    </row>
    <row r="393" spans="1:20" x14ac:dyDescent="0.2">
      <c r="A393" s="63" t="str">
        <f t="shared" si="18"/>
        <v>PJM_PennPL_UGI-clean_capacity_types</v>
      </c>
      <c r="B393" s="63" t="str">
        <f>capacity_zonal_clean_low!B393</f>
        <v>clean_capacity</v>
      </c>
      <c r="C393" s="63" t="str">
        <f>capacity_zonal_clean_low!C393</f>
        <v>PJM_PennPL_UGI</v>
      </c>
      <c r="D393" s="63" t="str">
        <f>capacity_zonal_clean_low!D393</f>
        <v>clean_capacity_types</v>
      </c>
      <c r="E393" s="63" t="str">
        <f t="shared" si="24"/>
        <v>PJM_PennPL_UGI</v>
      </c>
      <c r="F393" s="63">
        <f t="shared" si="24"/>
        <v>2027</v>
      </c>
      <c r="G393" s="7">
        <v>0.5</v>
      </c>
      <c r="H393" s="2">
        <f>IFERROR((1-G393)*VLOOKUP(E393&amp;F393,RPS_to_clean_capacity!$AZ$2:$BF$218,7,FALSE)+G393*VLOOKUP(E393&amp;F393,RPS_to_clean_capacity!$AC$2:$AI$218,7,FALSE),0)</f>
        <v>3832.547474530631</v>
      </c>
      <c r="I393" s="63">
        <f t="shared" si="20"/>
        <v>15848</v>
      </c>
      <c r="J393" s="63">
        <v>0</v>
      </c>
      <c r="N393" s="63">
        <f t="shared" si="21"/>
        <v>9.01E-2</v>
      </c>
      <c r="O393" s="63">
        <v>0</v>
      </c>
      <c r="P393" s="63" t="s">
        <v>12</v>
      </c>
      <c r="Q393" s="63" t="str">
        <f>VLOOKUP(E393,mappings!$C$1:$K$22,6,FALSE)&amp;"-"&amp;D393</f>
        <v>WMAAC-clean_capacity_types</v>
      </c>
      <c r="R393" s="63">
        <f t="shared" si="22"/>
        <v>3</v>
      </c>
      <c r="S393" s="34">
        <f>VLOOKUP(E393&amp;F393,RPS_to_clean_capacity!$AC$2:$AM$218,11,FALSE)</f>
        <v>0.55837984613063818</v>
      </c>
      <c r="T393" s="63">
        <f t="shared" si="23"/>
        <v>1</v>
      </c>
    </row>
    <row r="394" spans="1:20" x14ac:dyDescent="0.2">
      <c r="A394" s="63" t="str">
        <f t="shared" si="18"/>
        <v>PJM_PennPL_UGI-clean_capacity_types</v>
      </c>
      <c r="B394" s="63" t="str">
        <f>capacity_zonal_clean_low!B394</f>
        <v>clean_capacity</v>
      </c>
      <c r="C394" s="63" t="str">
        <f>capacity_zonal_clean_low!C394</f>
        <v>PJM_PennPL_UGI</v>
      </c>
      <c r="D394" s="63" t="str">
        <f>capacity_zonal_clean_low!D394</f>
        <v>clean_capacity_types</v>
      </c>
      <c r="E394" s="63" t="str">
        <f t="shared" si="24"/>
        <v>PJM_PennPL_UGI</v>
      </c>
      <c r="F394" s="63">
        <f t="shared" si="24"/>
        <v>2028</v>
      </c>
      <c r="G394" s="7">
        <v>0.5</v>
      </c>
      <c r="H394" s="2">
        <f>IFERROR((1-G394)*VLOOKUP(E394&amp;F394,RPS_to_clean_capacity!$AZ$2:$BF$218,7,FALSE)+G394*VLOOKUP(E394&amp;F394,RPS_to_clean_capacity!$AC$2:$AI$218,7,FALSE),0)</f>
        <v>3829.4224707862877</v>
      </c>
      <c r="I394" s="63">
        <f t="shared" si="20"/>
        <v>15848</v>
      </c>
      <c r="J394" s="63">
        <v>0</v>
      </c>
      <c r="N394" s="63">
        <f t="shared" si="21"/>
        <v>9.01E-2</v>
      </c>
      <c r="O394" s="63">
        <v>0</v>
      </c>
      <c r="P394" s="63" t="s">
        <v>12</v>
      </c>
      <c r="Q394" s="63" t="str">
        <f>VLOOKUP(E394,mappings!$C$1:$K$22,6,FALSE)&amp;"-"&amp;D394</f>
        <v>WMAAC-clean_capacity_types</v>
      </c>
      <c r="R394" s="63">
        <f t="shared" si="22"/>
        <v>3</v>
      </c>
      <c r="S394" s="34">
        <f>VLOOKUP(E394&amp;F394,RPS_to_clean_capacity!$AC$2:$AM$218,11,FALSE)</f>
        <v>0.55778781038374725</v>
      </c>
      <c r="T394" s="63">
        <f t="shared" si="23"/>
        <v>1</v>
      </c>
    </row>
    <row r="395" spans="1:20" x14ac:dyDescent="0.2">
      <c r="A395" s="63" t="str">
        <f t="shared" si="18"/>
        <v>PJM_PennPL_UGI-clean_capacity_types</v>
      </c>
      <c r="B395" s="63" t="str">
        <f>capacity_zonal_clean_low!B395</f>
        <v>clean_capacity</v>
      </c>
      <c r="C395" s="63" t="str">
        <f>capacity_zonal_clean_low!C395</f>
        <v>PJM_PennPL_UGI</v>
      </c>
      <c r="D395" s="63" t="str">
        <f>capacity_zonal_clean_low!D395</f>
        <v>clean_capacity_types</v>
      </c>
      <c r="E395" s="63" t="str">
        <f t="shared" si="24"/>
        <v>PJM_PennPL_UGI</v>
      </c>
      <c r="F395" s="63">
        <f t="shared" si="24"/>
        <v>2029</v>
      </c>
      <c r="G395" s="7">
        <v>0.5</v>
      </c>
      <c r="H395" s="2">
        <f>IFERROR((1-G395)*VLOOKUP(E395&amp;F395,RPS_to_clean_capacity!$AZ$2:$BF$218,7,FALSE)+G395*VLOOKUP(E395&amp;F395,RPS_to_clean_capacity!$AC$2:$AI$218,7,FALSE),0)</f>
        <v>3845.1335587949211</v>
      </c>
      <c r="I395" s="63">
        <f t="shared" si="20"/>
        <v>15848</v>
      </c>
      <c r="J395" s="63">
        <v>0</v>
      </c>
      <c r="N395" s="63">
        <f t="shared" si="21"/>
        <v>9.01E-2</v>
      </c>
      <c r="O395" s="63">
        <v>0</v>
      </c>
      <c r="P395" s="63" t="s">
        <v>12</v>
      </c>
      <c r="Q395" s="63" t="str">
        <f>VLOOKUP(E395,mappings!$C$1:$K$22,6,FALSE)&amp;"-"&amp;D395</f>
        <v>WMAAC-clean_capacity_types</v>
      </c>
      <c r="R395" s="63">
        <f t="shared" si="22"/>
        <v>3</v>
      </c>
      <c r="S395" s="34">
        <f>VLOOKUP(E395&amp;F395,RPS_to_clean_capacity!$AC$2:$AM$218,11,FALSE)</f>
        <v>0.55799655094848921</v>
      </c>
      <c r="T395" s="63">
        <f t="shared" si="23"/>
        <v>1</v>
      </c>
    </row>
    <row r="396" spans="1:20" x14ac:dyDescent="0.2">
      <c r="A396" s="63" t="str">
        <f t="shared" si="18"/>
        <v>PJM_PennPL_UGI-clean_capacity_types</v>
      </c>
      <c r="B396" s="63" t="str">
        <f>capacity_zonal_clean_low!B396</f>
        <v>clean_capacity</v>
      </c>
      <c r="C396" s="63" t="str">
        <f>capacity_zonal_clean_low!C396</f>
        <v>PJM_PennPL_UGI</v>
      </c>
      <c r="D396" s="63" t="str">
        <f>capacity_zonal_clean_low!D396</f>
        <v>clean_capacity_types</v>
      </c>
      <c r="E396" s="63" t="str">
        <f t="shared" si="24"/>
        <v>PJM_PennPL_UGI</v>
      </c>
      <c r="F396" s="63">
        <f t="shared" si="24"/>
        <v>2030</v>
      </c>
      <c r="G396" s="7">
        <v>0.5</v>
      </c>
      <c r="H396" s="2">
        <f>IFERROR((1-G396)*VLOOKUP(E396&amp;F396,RPS_to_clean_capacity!$AZ$2:$BF$218,7,FALSE)+G396*VLOOKUP(E396&amp;F396,RPS_to_clean_capacity!$AC$2:$AI$218,7,FALSE),0)</f>
        <v>3855.395449953779</v>
      </c>
      <c r="I396" s="63">
        <f t="shared" si="20"/>
        <v>15848</v>
      </c>
      <c r="J396" s="63">
        <v>0</v>
      </c>
      <c r="N396" s="63">
        <f t="shared" si="21"/>
        <v>9.01E-2</v>
      </c>
      <c r="O396" s="63">
        <v>0</v>
      </c>
      <c r="P396" s="63" t="s">
        <v>12</v>
      </c>
      <c r="Q396" s="63" t="str">
        <f>VLOOKUP(E396,mappings!$C$1:$K$22,6,FALSE)&amp;"-"&amp;D396</f>
        <v>WMAAC-clean_capacity_types</v>
      </c>
      <c r="R396" s="63">
        <f t="shared" si="22"/>
        <v>3</v>
      </c>
      <c r="S396" s="34">
        <f>VLOOKUP(E396&amp;F396,RPS_to_clean_capacity!$AC$2:$AM$218,11,FALSE)</f>
        <v>0.55778257953952759</v>
      </c>
      <c r="T396" s="63">
        <f t="shared" si="23"/>
        <v>1</v>
      </c>
    </row>
    <row r="397" spans="1:20" x14ac:dyDescent="0.2">
      <c r="A397" s="63" t="str">
        <f t="shared" si="18"/>
        <v>PJM_PennPL_UGI-clean_capacity_types</v>
      </c>
      <c r="B397" s="63" t="str">
        <f>capacity_zonal_clean_low!B397</f>
        <v>clean_capacity</v>
      </c>
      <c r="C397" s="63" t="str">
        <f>capacity_zonal_clean_low!C397</f>
        <v>PJM_PennPL_UGI</v>
      </c>
      <c r="D397" s="63" t="str">
        <f>capacity_zonal_clean_low!D397</f>
        <v>clean_capacity_types</v>
      </c>
      <c r="E397" s="63" t="str">
        <f t="shared" si="24"/>
        <v>PJM_PennPL_UGI</v>
      </c>
      <c r="F397" s="63">
        <f t="shared" si="24"/>
        <v>2031</v>
      </c>
      <c r="G397" s="7">
        <v>0.5</v>
      </c>
      <c r="H397" s="2">
        <f>IFERROR((1-G397)*VLOOKUP(E397&amp;F397,RPS_to_clean_capacity!$AZ$2:$BF$218,7,FALSE)+G397*VLOOKUP(E397&amp;F397,RPS_to_clean_capacity!$AC$2:$AI$218,7,FALSE),0)</f>
        <v>0</v>
      </c>
      <c r="I397" s="63">
        <f t="shared" si="20"/>
        <v>15848</v>
      </c>
      <c r="J397" s="63">
        <v>0</v>
      </c>
      <c r="N397" s="63">
        <f t="shared" si="21"/>
        <v>9.01E-2</v>
      </c>
      <c r="O397" s="63">
        <v>0</v>
      </c>
      <c r="P397" s="63" t="s">
        <v>12</v>
      </c>
      <c r="Q397" s="63" t="str">
        <f>VLOOKUP(E397,mappings!$C$1:$K$22,6,FALSE)&amp;"-"&amp;D397</f>
        <v>WMAAC-clean_capacity_types</v>
      </c>
      <c r="R397" s="63">
        <f t="shared" si="22"/>
        <v>3</v>
      </c>
      <c r="S397" s="34"/>
      <c r="T397" s="63">
        <f t="shared" si="23"/>
        <v>1</v>
      </c>
    </row>
    <row r="398" spans="1:20" x14ac:dyDescent="0.2">
      <c r="A398" s="63" t="str">
        <f t="shared" si="18"/>
        <v>PJM_PhiladelphiaElec-clean_capacity_types</v>
      </c>
      <c r="B398" s="63" t="str">
        <f>capacity_zonal_clean_low!B398</f>
        <v>clean_capacity</v>
      </c>
      <c r="C398" s="63" t="str">
        <f>capacity_zonal_clean_low!C398</f>
        <v>PJM_PhiladelphiaElec</v>
      </c>
      <c r="D398" s="63" t="str">
        <f>capacity_zonal_clean_low!D398</f>
        <v>clean_capacity_types</v>
      </c>
      <c r="E398" s="63" t="str">
        <f t="shared" si="24"/>
        <v>PJM_PhiladelphiaElec</v>
      </c>
      <c r="F398" s="63">
        <f t="shared" si="24"/>
        <v>2023</v>
      </c>
      <c r="G398" s="7">
        <v>0.5</v>
      </c>
      <c r="H398" s="2">
        <f>IFERROR((1-G398)*VLOOKUP(E398&amp;F398,RPS_to_clean_capacity!$AZ$2:$BF$218,7,FALSE)+G398*VLOOKUP(E398&amp;F398,RPS_to_clean_capacity!$AC$2:$AI$218,7,FALSE),0)</f>
        <v>6563.1210857683309</v>
      </c>
      <c r="I398" s="63">
        <f t="shared" si="20"/>
        <v>43383</v>
      </c>
      <c r="J398" s="63">
        <v>0</v>
      </c>
      <c r="N398" s="63">
        <f t="shared" si="21"/>
        <v>9.01E-2</v>
      </c>
      <c r="O398" s="63">
        <v>0</v>
      </c>
      <c r="P398" s="63" t="s">
        <v>12</v>
      </c>
      <c r="Q398" s="63" t="str">
        <f>VLOOKUP(E398,mappings!$C$1:$K$22,6,FALSE)&amp;"-"&amp;D398</f>
        <v>EMAAC-clean_capacity_types</v>
      </c>
      <c r="R398" s="63">
        <f t="shared" si="22"/>
        <v>3</v>
      </c>
      <c r="S398" s="34">
        <f>VLOOKUP(E398&amp;F398,RPS_to_clean_capacity!$AC$2:$AM$218,11,FALSE)</f>
        <v>7.1637197254030185E-2</v>
      </c>
      <c r="T398" s="63">
        <f t="shared" si="23"/>
        <v>1</v>
      </c>
    </row>
    <row r="399" spans="1:20" x14ac:dyDescent="0.2">
      <c r="A399" s="63" t="str">
        <f t="shared" si="18"/>
        <v>PJM_PhiladelphiaElec-clean_capacity_types</v>
      </c>
      <c r="B399" s="63" t="str">
        <f>capacity_zonal_clean_low!B399</f>
        <v>clean_capacity</v>
      </c>
      <c r="C399" s="63" t="str">
        <f>capacity_zonal_clean_low!C399</f>
        <v>PJM_PhiladelphiaElec</v>
      </c>
      <c r="D399" s="63" t="str">
        <f>capacity_zonal_clean_low!D399</f>
        <v>clean_capacity_types</v>
      </c>
      <c r="E399" s="63" t="str">
        <f t="shared" si="24"/>
        <v>PJM_PhiladelphiaElec</v>
      </c>
      <c r="F399" s="63">
        <f t="shared" si="24"/>
        <v>2024</v>
      </c>
      <c r="G399" s="7">
        <v>0.5</v>
      </c>
      <c r="H399" s="2">
        <f>IFERROR((1-G399)*VLOOKUP(E399&amp;F399,RPS_to_clean_capacity!$AZ$2:$BF$218,7,FALSE)+G399*VLOOKUP(E399&amp;F399,RPS_to_clean_capacity!$AC$2:$AI$218,7,FALSE),0)</f>
        <v>6588.4450369472997</v>
      </c>
      <c r="I399" s="63">
        <f t="shared" si="20"/>
        <v>43383</v>
      </c>
      <c r="J399" s="63">
        <v>0</v>
      </c>
      <c r="N399" s="63">
        <f t="shared" si="21"/>
        <v>9.01E-2</v>
      </c>
      <c r="O399" s="63">
        <v>0</v>
      </c>
      <c r="P399" s="63" t="s">
        <v>12</v>
      </c>
      <c r="Q399" s="63" t="str">
        <f>VLOOKUP(E399,mappings!$C$1:$K$22,6,FALSE)&amp;"-"&amp;D399</f>
        <v>EMAAC-clean_capacity_types</v>
      </c>
      <c r="R399" s="63">
        <f t="shared" si="22"/>
        <v>3</v>
      </c>
      <c r="S399" s="34">
        <f>VLOOKUP(E399&amp;F399,RPS_to_clean_capacity!$AC$2:$AM$218,11,FALSE)</f>
        <v>6.4721114791998477E-2</v>
      </c>
      <c r="T399" s="63">
        <f t="shared" si="23"/>
        <v>1</v>
      </c>
    </row>
    <row r="400" spans="1:20" x14ac:dyDescent="0.2">
      <c r="A400" s="63" t="str">
        <f t="shared" si="18"/>
        <v>PJM_PhiladelphiaElec-clean_capacity_types</v>
      </c>
      <c r="B400" s="63" t="str">
        <f>capacity_zonal_clean_low!B400</f>
        <v>clean_capacity</v>
      </c>
      <c r="C400" s="63" t="str">
        <f>capacity_zonal_clean_low!C400</f>
        <v>PJM_PhiladelphiaElec</v>
      </c>
      <c r="D400" s="63" t="str">
        <f>capacity_zonal_clean_low!D400</f>
        <v>clean_capacity_types</v>
      </c>
      <c r="E400" s="63" t="str">
        <f t="shared" si="24"/>
        <v>PJM_PhiladelphiaElec</v>
      </c>
      <c r="F400" s="63">
        <f t="shared" si="24"/>
        <v>2025</v>
      </c>
      <c r="G400" s="7">
        <v>0.5</v>
      </c>
      <c r="H400" s="2">
        <f>IFERROR((1-G400)*VLOOKUP(E400&amp;F400,RPS_to_clean_capacity!$AZ$2:$BF$218,7,FALSE)+G400*VLOOKUP(E400&amp;F400,RPS_to_clean_capacity!$AC$2:$AI$218,7,FALSE),0)</f>
        <v>6605.2784943255283</v>
      </c>
      <c r="I400" s="63">
        <f t="shared" si="20"/>
        <v>43383</v>
      </c>
      <c r="J400" s="63">
        <v>0</v>
      </c>
      <c r="N400" s="63">
        <f t="shared" si="21"/>
        <v>9.01E-2</v>
      </c>
      <c r="O400" s="63">
        <v>0</v>
      </c>
      <c r="P400" s="63" t="s">
        <v>12</v>
      </c>
      <c r="Q400" s="63" t="str">
        <f>VLOOKUP(E400,mappings!$C$1:$K$22,6,FALSE)&amp;"-"&amp;D400</f>
        <v>EMAAC-clean_capacity_types</v>
      </c>
      <c r="R400" s="63">
        <f t="shared" si="22"/>
        <v>3</v>
      </c>
      <c r="S400" s="34">
        <f>VLOOKUP(E400&amp;F400,RPS_to_clean_capacity!$AC$2:$AM$218,11,FALSE)</f>
        <v>5.6023613880681264E-2</v>
      </c>
      <c r="T400" s="63">
        <f t="shared" si="23"/>
        <v>1</v>
      </c>
    </row>
    <row r="401" spans="1:20" x14ac:dyDescent="0.2">
      <c r="A401" s="63" t="str">
        <f t="shared" si="18"/>
        <v>PJM_PhiladelphiaElec-clean_capacity_types</v>
      </c>
      <c r="B401" s="63" t="str">
        <f>capacity_zonal_clean_low!B401</f>
        <v>clean_capacity</v>
      </c>
      <c r="C401" s="63" t="str">
        <f>capacity_zonal_clean_low!C401</f>
        <v>PJM_PhiladelphiaElec</v>
      </c>
      <c r="D401" s="63" t="str">
        <f>capacity_zonal_clean_low!D401</f>
        <v>clean_capacity_types</v>
      </c>
      <c r="E401" s="63" t="str">
        <f t="shared" si="24"/>
        <v>PJM_PhiladelphiaElec</v>
      </c>
      <c r="F401" s="63">
        <f t="shared" si="24"/>
        <v>2026</v>
      </c>
      <c r="G401" s="7">
        <v>0.5</v>
      </c>
      <c r="H401" s="2">
        <f>IFERROR((1-G401)*VLOOKUP(E401&amp;F401,RPS_to_clean_capacity!$AZ$2:$BF$218,7,FALSE)+G401*VLOOKUP(E401&amp;F401,RPS_to_clean_capacity!$AC$2:$AI$218,7,FALSE),0)</f>
        <v>6593.9405843819459</v>
      </c>
      <c r="I401" s="63">
        <f t="shared" si="20"/>
        <v>43383</v>
      </c>
      <c r="J401" s="63">
        <v>0</v>
      </c>
      <c r="N401" s="63">
        <f t="shared" si="21"/>
        <v>9.01E-2</v>
      </c>
      <c r="O401" s="63">
        <v>0</v>
      </c>
      <c r="P401" s="63" t="s">
        <v>12</v>
      </c>
      <c r="Q401" s="63" t="str">
        <f>VLOOKUP(E401,mappings!$C$1:$K$22,6,FALSE)&amp;"-"&amp;D401</f>
        <v>EMAAC-clean_capacity_types</v>
      </c>
      <c r="R401" s="63">
        <f t="shared" si="22"/>
        <v>3</v>
      </c>
      <c r="S401" s="34">
        <f>VLOOKUP(E401&amp;F401,RPS_to_clean_capacity!$AC$2:$AM$218,11,FALSE)</f>
        <v>5.3095158541654836E-2</v>
      </c>
      <c r="T401" s="63">
        <f t="shared" si="23"/>
        <v>1</v>
      </c>
    </row>
    <row r="402" spans="1:20" x14ac:dyDescent="0.2">
      <c r="A402" s="63" t="str">
        <f t="shared" si="18"/>
        <v>PJM_PhiladelphiaElec-clean_capacity_types</v>
      </c>
      <c r="B402" s="63" t="str">
        <f>capacity_zonal_clean_low!B402</f>
        <v>clean_capacity</v>
      </c>
      <c r="C402" s="63" t="str">
        <f>capacity_zonal_clean_low!C402</f>
        <v>PJM_PhiladelphiaElec</v>
      </c>
      <c r="D402" s="63" t="str">
        <f>capacity_zonal_clean_low!D402</f>
        <v>clean_capacity_types</v>
      </c>
      <c r="E402" s="63" t="str">
        <f t="shared" si="24"/>
        <v>PJM_PhiladelphiaElec</v>
      </c>
      <c r="F402" s="63">
        <f t="shared" si="24"/>
        <v>2027</v>
      </c>
      <c r="G402" s="7">
        <v>0.5</v>
      </c>
      <c r="H402" s="2">
        <f>IFERROR((1-G402)*VLOOKUP(E402&amp;F402,RPS_to_clean_capacity!$AZ$2:$BF$218,7,FALSE)+G402*VLOOKUP(E402&amp;F402,RPS_to_clean_capacity!$AC$2:$AI$218,7,FALSE),0)</f>
        <v>6585.7219954192751</v>
      </c>
      <c r="I402" s="63">
        <f t="shared" si="20"/>
        <v>43383</v>
      </c>
      <c r="J402" s="63">
        <v>0</v>
      </c>
      <c r="N402" s="63">
        <f t="shared" si="21"/>
        <v>9.01E-2</v>
      </c>
      <c r="O402" s="63">
        <v>0</v>
      </c>
      <c r="P402" s="63" t="s">
        <v>12</v>
      </c>
      <c r="Q402" s="63" t="str">
        <f>VLOOKUP(E402,mappings!$C$1:$K$22,6,FALSE)&amp;"-"&amp;D402</f>
        <v>EMAAC-clean_capacity_types</v>
      </c>
      <c r="R402" s="63">
        <f t="shared" si="22"/>
        <v>3</v>
      </c>
      <c r="S402" s="34">
        <f>VLOOKUP(E402&amp;F402,RPS_to_clean_capacity!$AC$2:$AM$218,11,FALSE)</f>
        <v>5.0327999373384072E-2</v>
      </c>
      <c r="T402" s="63">
        <f t="shared" si="23"/>
        <v>1</v>
      </c>
    </row>
    <row r="403" spans="1:20" x14ac:dyDescent="0.2">
      <c r="A403" s="63" t="str">
        <f t="shared" si="18"/>
        <v>PJM_PhiladelphiaElec-clean_capacity_types</v>
      </c>
      <c r="B403" s="63" t="str">
        <f>capacity_zonal_clean_low!B403</f>
        <v>clean_capacity</v>
      </c>
      <c r="C403" s="63" t="str">
        <f>capacity_zonal_clean_low!C403</f>
        <v>PJM_PhiladelphiaElec</v>
      </c>
      <c r="D403" s="63" t="str">
        <f>capacity_zonal_clean_low!D403</f>
        <v>clean_capacity_types</v>
      </c>
      <c r="E403" s="63" t="str">
        <f t="shared" si="24"/>
        <v>PJM_PhiladelphiaElec</v>
      </c>
      <c r="F403" s="63">
        <f t="shared" si="24"/>
        <v>2028</v>
      </c>
      <c r="G403" s="7">
        <v>0.5</v>
      </c>
      <c r="H403" s="2">
        <f>IFERROR((1-G403)*VLOOKUP(E403&amp;F403,RPS_to_clean_capacity!$AZ$2:$BF$218,7,FALSE)+G403*VLOOKUP(E403&amp;F403,RPS_to_clean_capacity!$AC$2:$AI$218,7,FALSE),0)</f>
        <v>6600.5163180319378</v>
      </c>
      <c r="I403" s="63">
        <f t="shared" si="20"/>
        <v>43383</v>
      </c>
      <c r="J403" s="63">
        <v>0</v>
      </c>
      <c r="N403" s="63">
        <f t="shared" si="21"/>
        <v>9.01E-2</v>
      </c>
      <c r="O403" s="63">
        <v>0</v>
      </c>
      <c r="P403" s="63" t="s">
        <v>12</v>
      </c>
      <c r="Q403" s="63" t="str">
        <f>VLOOKUP(E403,mappings!$C$1:$K$22,6,FALSE)&amp;"-"&amp;D403</f>
        <v>EMAAC-clean_capacity_types</v>
      </c>
      <c r="R403" s="63">
        <f t="shared" si="22"/>
        <v>3</v>
      </c>
      <c r="S403" s="34">
        <f>VLOOKUP(E403&amp;F403,RPS_to_clean_capacity!$AC$2:$AM$218,11,FALSE)</f>
        <v>4.7942920667287572E-2</v>
      </c>
      <c r="T403" s="63">
        <f t="shared" si="23"/>
        <v>1</v>
      </c>
    </row>
    <row r="404" spans="1:20" x14ac:dyDescent="0.2">
      <c r="A404" s="63" t="str">
        <f t="shared" si="18"/>
        <v>PJM_PhiladelphiaElec-clean_capacity_types</v>
      </c>
      <c r="B404" s="63" t="str">
        <f>capacity_zonal_clean_low!B404</f>
        <v>clean_capacity</v>
      </c>
      <c r="C404" s="63" t="str">
        <f>capacity_zonal_clean_low!C404</f>
        <v>PJM_PhiladelphiaElec</v>
      </c>
      <c r="D404" s="63" t="str">
        <f>capacity_zonal_clean_low!D404</f>
        <v>clean_capacity_types</v>
      </c>
      <c r="E404" s="63" t="str">
        <f t="shared" si="24"/>
        <v>PJM_PhiladelphiaElec</v>
      </c>
      <c r="F404" s="63">
        <f t="shared" si="24"/>
        <v>2029</v>
      </c>
      <c r="G404" s="7">
        <v>0.5</v>
      </c>
      <c r="H404" s="2">
        <f>IFERROR((1-G404)*VLOOKUP(E404&amp;F404,RPS_to_clean_capacity!$AZ$2:$BF$218,7,FALSE)+G404*VLOOKUP(E404&amp;F404,RPS_to_clean_capacity!$AC$2:$AI$218,7,FALSE),0)</f>
        <v>6598.5817096895807</v>
      </c>
      <c r="I404" s="63">
        <f t="shared" si="20"/>
        <v>43383</v>
      </c>
      <c r="J404" s="63">
        <v>0</v>
      </c>
      <c r="N404" s="63">
        <f t="shared" si="21"/>
        <v>9.01E-2</v>
      </c>
      <c r="O404" s="63">
        <v>0</v>
      </c>
      <c r="P404" s="63" t="s">
        <v>12</v>
      </c>
      <c r="Q404" s="63" t="str">
        <f>VLOOKUP(E404,mappings!$C$1:$K$22,6,FALSE)&amp;"-"&amp;D404</f>
        <v>EMAAC-clean_capacity_types</v>
      </c>
      <c r="R404" s="63">
        <f t="shared" si="22"/>
        <v>3</v>
      </c>
      <c r="S404" s="34">
        <f>VLOOKUP(E404&amp;F404,RPS_to_clean_capacity!$AC$2:$AM$218,11,FALSE)</f>
        <v>4.5727822308441891E-2</v>
      </c>
      <c r="T404" s="63">
        <f t="shared" si="23"/>
        <v>1</v>
      </c>
    </row>
    <row r="405" spans="1:20" x14ac:dyDescent="0.2">
      <c r="A405" s="63" t="str">
        <f t="shared" si="18"/>
        <v>PJM_PhiladelphiaElec-clean_capacity_types</v>
      </c>
      <c r="B405" s="63" t="str">
        <f>capacity_zonal_clean_low!B405</f>
        <v>clean_capacity</v>
      </c>
      <c r="C405" s="63" t="str">
        <f>capacity_zonal_clean_low!C405</f>
        <v>PJM_PhiladelphiaElec</v>
      </c>
      <c r="D405" s="63" t="str">
        <f>capacity_zonal_clean_low!D405</f>
        <v>clean_capacity_types</v>
      </c>
      <c r="E405" s="63" t="str">
        <f t="shared" si="24"/>
        <v>PJM_PhiladelphiaElec</v>
      </c>
      <c r="F405" s="63">
        <f t="shared" si="24"/>
        <v>2030</v>
      </c>
      <c r="G405" s="7">
        <v>0.5</v>
      </c>
      <c r="H405" s="2">
        <f>IFERROR((1-G405)*VLOOKUP(E405&amp;F405,RPS_to_clean_capacity!$AZ$2:$BF$218,7,FALSE)+G405*VLOOKUP(E405&amp;F405,RPS_to_clean_capacity!$AC$2:$AI$218,7,FALSE),0)</f>
        <v>6625.806613447844</v>
      </c>
      <c r="I405" s="63">
        <f t="shared" si="20"/>
        <v>43383</v>
      </c>
      <c r="J405" s="63">
        <v>0</v>
      </c>
      <c r="N405" s="63">
        <f t="shared" si="21"/>
        <v>9.01E-2</v>
      </c>
      <c r="O405" s="63">
        <v>0</v>
      </c>
      <c r="P405" s="63" t="s">
        <v>12</v>
      </c>
      <c r="Q405" s="63" t="str">
        <f>VLOOKUP(E405,mappings!$C$1:$K$22,6,FALSE)&amp;"-"&amp;D405</f>
        <v>EMAAC-clean_capacity_types</v>
      </c>
      <c r="R405" s="63">
        <f t="shared" si="22"/>
        <v>3</v>
      </c>
      <c r="S405" s="34">
        <f>VLOOKUP(E405&amp;F405,RPS_to_clean_capacity!$AC$2:$AM$218,11,FALSE)</f>
        <v>4.3830377744552E-2</v>
      </c>
      <c r="T405" s="63">
        <f t="shared" si="23"/>
        <v>1</v>
      </c>
    </row>
    <row r="406" spans="1:20" x14ac:dyDescent="0.2">
      <c r="A406" s="63" t="str">
        <f t="shared" si="18"/>
        <v>PJM_PhiladelphiaElec-clean_capacity_types</v>
      </c>
      <c r="B406" s="63" t="str">
        <f>capacity_zonal_clean_low!B406</f>
        <v>clean_capacity</v>
      </c>
      <c r="C406" s="63" t="str">
        <f>capacity_zonal_clean_low!C406</f>
        <v>PJM_PhiladelphiaElec</v>
      </c>
      <c r="D406" s="63" t="str">
        <f>capacity_zonal_clean_low!D406</f>
        <v>clean_capacity_types</v>
      </c>
      <c r="E406" s="63" t="str">
        <f t="shared" ref="E406:F421" si="25">E163</f>
        <v>PJM_PhiladelphiaElec</v>
      </c>
      <c r="F406" s="63">
        <f t="shared" si="25"/>
        <v>2031</v>
      </c>
      <c r="G406" s="7">
        <v>0.5</v>
      </c>
      <c r="H406" s="2">
        <f>IFERROR((1-G406)*VLOOKUP(E406&amp;F406,RPS_to_clean_capacity!$AZ$2:$BF$218,7,FALSE)+G406*VLOOKUP(E406&amp;F406,RPS_to_clean_capacity!$AC$2:$AI$218,7,FALSE),0)</f>
        <v>0</v>
      </c>
      <c r="I406" s="63">
        <f t="shared" si="20"/>
        <v>43383</v>
      </c>
      <c r="J406" s="63">
        <v>0</v>
      </c>
      <c r="N406" s="63">
        <f t="shared" si="21"/>
        <v>9.01E-2</v>
      </c>
      <c r="O406" s="63">
        <v>0</v>
      </c>
      <c r="P406" s="63" t="s">
        <v>12</v>
      </c>
      <c r="Q406" s="63" t="str">
        <f>VLOOKUP(E406,mappings!$C$1:$K$22,6,FALSE)&amp;"-"&amp;D406</f>
        <v>EMAAC-clean_capacity_types</v>
      </c>
      <c r="R406" s="63">
        <f t="shared" si="22"/>
        <v>3</v>
      </c>
      <c r="S406" s="34"/>
      <c r="T406" s="63">
        <f t="shared" si="23"/>
        <v>1</v>
      </c>
    </row>
    <row r="407" spans="1:20" x14ac:dyDescent="0.2">
      <c r="A407" s="63" t="str">
        <f t="shared" si="18"/>
        <v>PJM_PotomacElec-clean_capacity_types</v>
      </c>
      <c r="B407" s="63" t="str">
        <f>capacity_zonal_clean_low!B407</f>
        <v>clean_capacity</v>
      </c>
      <c r="C407" s="63" t="str">
        <f>capacity_zonal_clean_low!C407</f>
        <v>PJM_PotomacElec</v>
      </c>
      <c r="D407" s="63" t="str">
        <f>capacity_zonal_clean_low!D407</f>
        <v>clean_capacity_types</v>
      </c>
      <c r="E407" s="63" t="str">
        <f t="shared" si="25"/>
        <v>PJM_PotomacElec</v>
      </c>
      <c r="F407" s="63">
        <f t="shared" si="25"/>
        <v>2023</v>
      </c>
      <c r="G407" s="7">
        <v>0.5</v>
      </c>
      <c r="H407" s="2">
        <f>IFERROR((1-G407)*VLOOKUP(E407&amp;F407,RPS_to_clean_capacity!$AZ$2:$BF$218,7,FALSE)+G407*VLOOKUP(E407&amp;F407,RPS_to_clean_capacity!$AC$2:$AI$218,7,FALSE),0)</f>
        <v>1389.2584711691834</v>
      </c>
      <c r="I407" s="63">
        <f t="shared" si="20"/>
        <v>17699</v>
      </c>
      <c r="J407" s="63">
        <v>0</v>
      </c>
      <c r="N407" s="63">
        <f t="shared" si="21"/>
        <v>9.01E-2</v>
      </c>
      <c r="O407" s="63">
        <v>0</v>
      </c>
      <c r="P407" s="63" t="s">
        <v>12</v>
      </c>
      <c r="Q407" s="63" t="str">
        <f>VLOOKUP(E407,mappings!$C$1:$K$22,6,FALSE)&amp;"-"&amp;D407</f>
        <v>SWMAAC-clean_capacity_types</v>
      </c>
      <c r="R407" s="63">
        <f t="shared" si="22"/>
        <v>3</v>
      </c>
      <c r="S407" s="34">
        <f>VLOOKUP(E407&amp;F407,RPS_to_clean_capacity!$AC$2:$AM$218,11,FALSE)</f>
        <v>0.49454018218144896</v>
      </c>
      <c r="T407" s="63">
        <f t="shared" si="23"/>
        <v>1</v>
      </c>
    </row>
    <row r="408" spans="1:20" x14ac:dyDescent="0.2">
      <c r="A408" s="63" t="str">
        <f t="shared" si="18"/>
        <v>PJM_PotomacElec-clean_capacity_types</v>
      </c>
      <c r="B408" s="63" t="str">
        <f>capacity_zonal_clean_low!B408</f>
        <v>clean_capacity</v>
      </c>
      <c r="C408" s="63" t="str">
        <f>capacity_zonal_clean_low!C408</f>
        <v>PJM_PotomacElec</v>
      </c>
      <c r="D408" s="63" t="str">
        <f>capacity_zonal_clean_low!D408</f>
        <v>clean_capacity_types</v>
      </c>
      <c r="E408" s="63" t="str">
        <f t="shared" si="25"/>
        <v>PJM_PotomacElec</v>
      </c>
      <c r="F408" s="63">
        <f t="shared" si="25"/>
        <v>2024</v>
      </c>
      <c r="G408" s="7">
        <v>0.5</v>
      </c>
      <c r="H408" s="2">
        <f>IFERROR((1-G408)*VLOOKUP(E408&amp;F408,RPS_to_clean_capacity!$AZ$2:$BF$218,7,FALSE)+G408*VLOOKUP(E408&amp;F408,RPS_to_clean_capacity!$AC$2:$AI$218,7,FALSE),0)</f>
        <v>1492.6693366665272</v>
      </c>
      <c r="I408" s="63">
        <f t="shared" si="20"/>
        <v>17699</v>
      </c>
      <c r="J408" s="63">
        <v>0</v>
      </c>
      <c r="N408" s="63">
        <f t="shared" si="21"/>
        <v>9.01E-2</v>
      </c>
      <c r="O408" s="63">
        <v>0</v>
      </c>
      <c r="P408" s="63" t="s">
        <v>12</v>
      </c>
      <c r="Q408" s="63" t="str">
        <f>VLOOKUP(E408,mappings!$C$1:$K$22,6,FALSE)&amp;"-"&amp;D408</f>
        <v>SWMAAC-clean_capacity_types</v>
      </c>
      <c r="R408" s="63">
        <f t="shared" si="22"/>
        <v>3</v>
      </c>
      <c r="S408" s="34">
        <f>VLOOKUP(E408&amp;F408,RPS_to_clean_capacity!$AC$2:$AM$218,11,FALSE)</f>
        <v>0.5027327643900027</v>
      </c>
      <c r="T408" s="63">
        <f t="shared" si="23"/>
        <v>1</v>
      </c>
    </row>
    <row r="409" spans="1:20" x14ac:dyDescent="0.2">
      <c r="A409" s="63" t="str">
        <f t="shared" si="18"/>
        <v>PJM_PotomacElec-clean_capacity_types</v>
      </c>
      <c r="B409" s="63" t="str">
        <f>capacity_zonal_clean_low!B409</f>
        <v>clean_capacity</v>
      </c>
      <c r="C409" s="63" t="str">
        <f>capacity_zonal_clean_low!C409</f>
        <v>PJM_PotomacElec</v>
      </c>
      <c r="D409" s="63" t="str">
        <f>capacity_zonal_clean_low!D409</f>
        <v>clean_capacity_types</v>
      </c>
      <c r="E409" s="63" t="str">
        <f t="shared" si="25"/>
        <v>PJM_PotomacElec</v>
      </c>
      <c r="F409" s="63">
        <f t="shared" si="25"/>
        <v>2025</v>
      </c>
      <c r="G409" s="7">
        <v>0.5</v>
      </c>
      <c r="H409" s="2">
        <f>IFERROR((1-G409)*VLOOKUP(E409&amp;F409,RPS_to_clean_capacity!$AZ$2:$BF$218,7,FALSE)+G409*VLOOKUP(E409&amp;F409,RPS_to_clean_capacity!$AC$2:$AI$218,7,FALSE),0)</f>
        <v>1597.0028857619536</v>
      </c>
      <c r="I409" s="63">
        <f t="shared" si="20"/>
        <v>17699</v>
      </c>
      <c r="J409" s="63">
        <v>0</v>
      </c>
      <c r="N409" s="63">
        <f t="shared" si="21"/>
        <v>9.01E-2</v>
      </c>
      <c r="O409" s="63">
        <v>0</v>
      </c>
      <c r="P409" s="63" t="s">
        <v>12</v>
      </c>
      <c r="Q409" s="63" t="str">
        <f>VLOOKUP(E409,mappings!$C$1:$K$22,6,FALSE)&amp;"-"&amp;D409</f>
        <v>SWMAAC-clean_capacity_types</v>
      </c>
      <c r="R409" s="63">
        <f t="shared" si="22"/>
        <v>3</v>
      </c>
      <c r="S409" s="34">
        <f>VLOOKUP(E409&amp;F409,RPS_to_clean_capacity!$AC$2:$AM$218,11,FALSE)</f>
        <v>0.51154256644181395</v>
      </c>
      <c r="T409" s="63">
        <f t="shared" si="23"/>
        <v>1</v>
      </c>
    </row>
    <row r="410" spans="1:20" x14ac:dyDescent="0.2">
      <c r="A410" s="63" t="str">
        <f t="shared" si="18"/>
        <v>PJM_PotomacElec-clean_capacity_types</v>
      </c>
      <c r="B410" s="63" t="str">
        <f>capacity_zonal_clean_low!B410</f>
        <v>clean_capacity</v>
      </c>
      <c r="C410" s="63" t="str">
        <f>capacity_zonal_clean_low!C410</f>
        <v>PJM_PotomacElec</v>
      </c>
      <c r="D410" s="63" t="str">
        <f>capacity_zonal_clean_low!D410</f>
        <v>clean_capacity_types</v>
      </c>
      <c r="E410" s="63" t="str">
        <f t="shared" si="25"/>
        <v>PJM_PotomacElec</v>
      </c>
      <c r="F410" s="63">
        <f t="shared" si="25"/>
        <v>2026</v>
      </c>
      <c r="G410" s="7">
        <v>0.5</v>
      </c>
      <c r="H410" s="2">
        <f>IFERROR((1-G410)*VLOOKUP(E410&amp;F410,RPS_to_clean_capacity!$AZ$2:$BF$218,7,FALSE)+G410*VLOOKUP(E410&amp;F410,RPS_to_clean_capacity!$AC$2:$AI$218,7,FALSE),0)</f>
        <v>1710.794391884411</v>
      </c>
      <c r="I410" s="63">
        <f t="shared" si="20"/>
        <v>17699</v>
      </c>
      <c r="J410" s="63">
        <v>0</v>
      </c>
      <c r="N410" s="63">
        <f t="shared" si="21"/>
        <v>9.01E-2</v>
      </c>
      <c r="O410" s="63">
        <v>0</v>
      </c>
      <c r="P410" s="63" t="s">
        <v>12</v>
      </c>
      <c r="Q410" s="63" t="str">
        <f>VLOOKUP(E410,mappings!$C$1:$K$22,6,FALSE)&amp;"-"&amp;D410</f>
        <v>SWMAAC-clean_capacity_types</v>
      </c>
      <c r="R410" s="63">
        <f t="shared" si="22"/>
        <v>3</v>
      </c>
      <c r="S410" s="34">
        <f>VLOOKUP(E410&amp;F410,RPS_to_clean_capacity!$AC$2:$AM$218,11,FALSE)</f>
        <v>0.51658053443094853</v>
      </c>
      <c r="T410" s="63">
        <f t="shared" si="23"/>
        <v>1</v>
      </c>
    </row>
    <row r="411" spans="1:20" x14ac:dyDescent="0.2">
      <c r="A411" s="63" t="str">
        <f t="shared" si="18"/>
        <v>PJM_PotomacElec-clean_capacity_types</v>
      </c>
      <c r="B411" s="63" t="str">
        <f>capacity_zonal_clean_low!B411</f>
        <v>clean_capacity</v>
      </c>
      <c r="C411" s="63" t="str">
        <f>capacity_zonal_clean_low!C411</f>
        <v>PJM_PotomacElec</v>
      </c>
      <c r="D411" s="63" t="str">
        <f>capacity_zonal_clean_low!D411</f>
        <v>clean_capacity_types</v>
      </c>
      <c r="E411" s="63" t="str">
        <f t="shared" si="25"/>
        <v>PJM_PotomacElec</v>
      </c>
      <c r="F411" s="63">
        <f t="shared" si="25"/>
        <v>2027</v>
      </c>
      <c r="G411" s="7">
        <v>0.5</v>
      </c>
      <c r="H411" s="2">
        <f>IFERROR((1-G411)*VLOOKUP(E411&amp;F411,RPS_to_clean_capacity!$AZ$2:$BF$218,7,FALSE)+G411*VLOOKUP(E411&amp;F411,RPS_to_clean_capacity!$AC$2:$AI$218,7,FALSE),0)</f>
        <v>1955.8413055177471</v>
      </c>
      <c r="I411" s="63">
        <f t="shared" si="20"/>
        <v>17699</v>
      </c>
      <c r="J411" s="63">
        <v>0</v>
      </c>
      <c r="N411" s="63">
        <f t="shared" si="21"/>
        <v>9.01E-2</v>
      </c>
      <c r="O411" s="63">
        <v>0</v>
      </c>
      <c r="P411" s="63" t="s">
        <v>12</v>
      </c>
      <c r="Q411" s="63" t="str">
        <f>VLOOKUP(E411,mappings!$C$1:$K$22,6,FALSE)&amp;"-"&amp;D411</f>
        <v>SWMAAC-clean_capacity_types</v>
      </c>
      <c r="R411" s="63">
        <f t="shared" si="22"/>
        <v>3</v>
      </c>
      <c r="S411" s="34">
        <f>VLOOKUP(E411&amp;F411,RPS_to_clean_capacity!$AC$2:$AM$218,11,FALSE)</f>
        <v>0.51816122928731145</v>
      </c>
      <c r="T411" s="63">
        <f t="shared" si="23"/>
        <v>1</v>
      </c>
    </row>
    <row r="412" spans="1:20" x14ac:dyDescent="0.2">
      <c r="A412" s="63" t="str">
        <f t="shared" si="18"/>
        <v>PJM_PotomacElec-clean_capacity_types</v>
      </c>
      <c r="B412" s="63" t="str">
        <f>capacity_zonal_clean_low!B412</f>
        <v>clean_capacity</v>
      </c>
      <c r="C412" s="63" t="str">
        <f>capacity_zonal_clean_low!C412</f>
        <v>PJM_PotomacElec</v>
      </c>
      <c r="D412" s="63" t="str">
        <f>capacity_zonal_clean_low!D412</f>
        <v>clean_capacity_types</v>
      </c>
      <c r="E412" s="63" t="str">
        <f t="shared" si="25"/>
        <v>PJM_PotomacElec</v>
      </c>
      <c r="F412" s="63">
        <f t="shared" si="25"/>
        <v>2028</v>
      </c>
      <c r="G412" s="7">
        <v>0.5</v>
      </c>
      <c r="H412" s="2">
        <f>IFERROR((1-G412)*VLOOKUP(E412&amp;F412,RPS_to_clean_capacity!$AZ$2:$BF$218,7,FALSE)+G412*VLOOKUP(E412&amp;F412,RPS_to_clean_capacity!$AC$2:$AI$218,7,FALSE),0)</f>
        <v>2079.1098677585346</v>
      </c>
      <c r="I412" s="63">
        <f t="shared" si="20"/>
        <v>17699</v>
      </c>
      <c r="J412" s="63">
        <v>0</v>
      </c>
      <c r="N412" s="63">
        <f t="shared" si="21"/>
        <v>9.01E-2</v>
      </c>
      <c r="O412" s="63">
        <v>0</v>
      </c>
      <c r="P412" s="63" t="s">
        <v>12</v>
      </c>
      <c r="Q412" s="63" t="str">
        <f>VLOOKUP(E412,mappings!$C$1:$K$22,6,FALSE)&amp;"-"&amp;D412</f>
        <v>SWMAAC-clean_capacity_types</v>
      </c>
      <c r="R412" s="63">
        <f t="shared" si="22"/>
        <v>3</v>
      </c>
      <c r="S412" s="34">
        <f>VLOOKUP(E412&amp;F412,RPS_to_clean_capacity!$AC$2:$AM$218,11,FALSE)</f>
        <v>0.52360661326061009</v>
      </c>
      <c r="T412" s="63">
        <f t="shared" si="23"/>
        <v>1</v>
      </c>
    </row>
    <row r="413" spans="1:20" x14ac:dyDescent="0.2">
      <c r="A413" s="63" t="str">
        <f t="shared" si="18"/>
        <v>PJM_PotomacElec-clean_capacity_types</v>
      </c>
      <c r="B413" s="63" t="str">
        <f>capacity_zonal_clean_low!B413</f>
        <v>clean_capacity</v>
      </c>
      <c r="C413" s="63" t="str">
        <f>capacity_zonal_clean_low!C413</f>
        <v>PJM_PotomacElec</v>
      </c>
      <c r="D413" s="63" t="str">
        <f>capacity_zonal_clean_low!D413</f>
        <v>clean_capacity_types</v>
      </c>
      <c r="E413" s="63" t="str">
        <f t="shared" si="25"/>
        <v>PJM_PotomacElec</v>
      </c>
      <c r="F413" s="63">
        <f t="shared" si="25"/>
        <v>2029</v>
      </c>
      <c r="G413" s="7">
        <v>0.5</v>
      </c>
      <c r="H413" s="2">
        <f>IFERROR((1-G413)*VLOOKUP(E413&amp;F413,RPS_to_clean_capacity!$AZ$2:$BF$218,7,FALSE)+G413*VLOOKUP(E413&amp;F413,RPS_to_clean_capacity!$AC$2:$AI$218,7,FALSE),0)</f>
        <v>2226.6389665768215</v>
      </c>
      <c r="I413" s="63">
        <f t="shared" si="20"/>
        <v>17699</v>
      </c>
      <c r="J413" s="63">
        <v>0</v>
      </c>
      <c r="N413" s="63">
        <f t="shared" si="21"/>
        <v>9.01E-2</v>
      </c>
      <c r="O413" s="63">
        <v>0</v>
      </c>
      <c r="P413" s="63" t="s">
        <v>12</v>
      </c>
      <c r="Q413" s="63" t="str">
        <f>VLOOKUP(E413,mappings!$C$1:$K$22,6,FALSE)&amp;"-"&amp;D413</f>
        <v>SWMAAC-clean_capacity_types</v>
      </c>
      <c r="R413" s="63">
        <f t="shared" si="22"/>
        <v>3</v>
      </c>
      <c r="S413" s="34">
        <f>VLOOKUP(E413&amp;F413,RPS_to_clean_capacity!$AC$2:$AM$218,11,FALSE)</f>
        <v>0.52173859916309251</v>
      </c>
      <c r="T413" s="63">
        <f t="shared" si="23"/>
        <v>1</v>
      </c>
    </row>
    <row r="414" spans="1:20" x14ac:dyDescent="0.2">
      <c r="A414" s="63" t="str">
        <f t="shared" si="18"/>
        <v>PJM_PotomacElec-clean_capacity_types</v>
      </c>
      <c r="B414" s="63" t="str">
        <f>capacity_zonal_clean_low!B414</f>
        <v>clean_capacity</v>
      </c>
      <c r="C414" s="63" t="str">
        <f>capacity_zonal_clean_low!C414</f>
        <v>PJM_PotomacElec</v>
      </c>
      <c r="D414" s="63" t="str">
        <f>capacity_zonal_clean_low!D414</f>
        <v>clean_capacity_types</v>
      </c>
      <c r="E414" s="63" t="str">
        <f t="shared" si="25"/>
        <v>PJM_PotomacElec</v>
      </c>
      <c r="F414" s="63">
        <f t="shared" si="25"/>
        <v>2030</v>
      </c>
      <c r="G414" s="7">
        <v>0.5</v>
      </c>
      <c r="H414" s="2">
        <f>IFERROR((1-G414)*VLOOKUP(E414&amp;F414,RPS_to_clean_capacity!$AZ$2:$BF$218,7,FALSE)+G414*VLOOKUP(E414&amp;F414,RPS_to_clean_capacity!$AC$2:$AI$218,7,FALSE),0)</f>
        <v>2391.9734915882832</v>
      </c>
      <c r="I414" s="63">
        <f t="shared" si="20"/>
        <v>17699</v>
      </c>
      <c r="J414" s="63">
        <v>0</v>
      </c>
      <c r="N414" s="63">
        <f t="shared" si="21"/>
        <v>9.01E-2</v>
      </c>
      <c r="O414" s="63">
        <v>0</v>
      </c>
      <c r="P414" s="63" t="s">
        <v>12</v>
      </c>
      <c r="Q414" s="63" t="str">
        <f>VLOOKUP(E414,mappings!$C$1:$K$22,6,FALSE)&amp;"-"&amp;D414</f>
        <v>SWMAAC-clean_capacity_types</v>
      </c>
      <c r="R414" s="63">
        <f t="shared" si="22"/>
        <v>3</v>
      </c>
      <c r="S414" s="34">
        <f>VLOOKUP(E414&amp;F414,RPS_to_clean_capacity!$AC$2:$AM$218,11,FALSE)</f>
        <v>0.52363424374912959</v>
      </c>
      <c r="T414" s="63">
        <f t="shared" si="23"/>
        <v>1</v>
      </c>
    </row>
    <row r="415" spans="1:20" x14ac:dyDescent="0.2">
      <c r="A415" s="63" t="str">
        <f t="shared" si="18"/>
        <v>PJM_PotomacElec-clean_capacity_types</v>
      </c>
      <c r="B415" s="63" t="str">
        <f>capacity_zonal_clean_low!B415</f>
        <v>clean_capacity</v>
      </c>
      <c r="C415" s="63" t="str">
        <f>capacity_zonal_clean_low!C415</f>
        <v>PJM_PotomacElec</v>
      </c>
      <c r="D415" s="63" t="str">
        <f>capacity_zonal_clean_low!D415</f>
        <v>clean_capacity_types</v>
      </c>
      <c r="E415" s="63" t="str">
        <f t="shared" si="25"/>
        <v>PJM_PotomacElec</v>
      </c>
      <c r="F415" s="63">
        <f t="shared" si="25"/>
        <v>2031</v>
      </c>
      <c r="G415" s="7">
        <v>0.5</v>
      </c>
      <c r="H415" s="2">
        <f>IFERROR((1-G415)*VLOOKUP(E415&amp;F415,RPS_to_clean_capacity!$AZ$2:$BF$218,7,FALSE)+G415*VLOOKUP(E415&amp;F415,RPS_to_clean_capacity!$AC$2:$AI$218,7,FALSE),0)</f>
        <v>0</v>
      </c>
      <c r="I415" s="63">
        <f t="shared" si="20"/>
        <v>17699</v>
      </c>
      <c r="J415" s="63">
        <v>0</v>
      </c>
      <c r="N415" s="63">
        <f t="shared" si="21"/>
        <v>9.01E-2</v>
      </c>
      <c r="O415" s="63">
        <v>0</v>
      </c>
      <c r="P415" s="63" t="s">
        <v>12</v>
      </c>
      <c r="Q415" s="63" t="str">
        <f>VLOOKUP(E415,mappings!$C$1:$K$22,6,FALSE)&amp;"-"&amp;D415</f>
        <v>SWMAAC-clean_capacity_types</v>
      </c>
      <c r="R415" s="63">
        <f t="shared" si="22"/>
        <v>3</v>
      </c>
      <c r="S415" s="34"/>
      <c r="T415" s="63">
        <f t="shared" si="23"/>
        <v>1</v>
      </c>
    </row>
    <row r="416" spans="1:20" x14ac:dyDescent="0.2">
      <c r="A416" s="63" t="str">
        <f t="shared" si="18"/>
        <v>PJM_PublicServiceEG-clean_capacity_types</v>
      </c>
      <c r="B416" s="63" t="str">
        <f>capacity_zonal_clean_low!B416</f>
        <v>clean_capacity</v>
      </c>
      <c r="C416" s="63" t="str">
        <f>capacity_zonal_clean_low!C416</f>
        <v>PJM_PublicServiceEG</v>
      </c>
      <c r="D416" s="63" t="str">
        <f>capacity_zonal_clean_low!D416</f>
        <v>clean_capacity_types</v>
      </c>
      <c r="E416" s="63" t="str">
        <f t="shared" si="25"/>
        <v>PJM_PublicServiceEG</v>
      </c>
      <c r="F416" s="63">
        <f t="shared" si="25"/>
        <v>2023</v>
      </c>
      <c r="G416" s="7">
        <v>0.5</v>
      </c>
      <c r="H416" s="2">
        <f>IFERROR((1-G416)*VLOOKUP(E416&amp;F416,RPS_to_clean_capacity!$AZ$2:$BF$218,7,FALSE)+G416*VLOOKUP(E416&amp;F416,RPS_to_clean_capacity!$AC$2:$AI$218,7,FALSE),0)</f>
        <v>5575.318392185095</v>
      </c>
      <c r="I416" s="63">
        <f t="shared" si="20"/>
        <v>36640</v>
      </c>
      <c r="J416" s="63">
        <v>0</v>
      </c>
      <c r="N416" s="63">
        <f t="shared" si="21"/>
        <v>9.01E-2</v>
      </c>
      <c r="O416" s="63">
        <v>0</v>
      </c>
      <c r="P416" s="63" t="s">
        <v>12</v>
      </c>
      <c r="Q416" s="63" t="str">
        <f>VLOOKUP(E416,mappings!$C$1:$K$22,6,FALSE)&amp;"-"&amp;D416</f>
        <v>EMAAC-clean_capacity_types</v>
      </c>
      <c r="R416" s="63">
        <f t="shared" si="22"/>
        <v>3</v>
      </c>
      <c r="S416" s="34">
        <f>VLOOKUP(E416&amp;F416,RPS_to_clean_capacity!$AC$2:$AM$218,11,FALSE)</f>
        <v>0.60206675856808489</v>
      </c>
      <c r="T416" s="63">
        <f t="shared" si="23"/>
        <v>1</v>
      </c>
    </row>
    <row r="417" spans="1:20" x14ac:dyDescent="0.2">
      <c r="A417" s="63" t="str">
        <f t="shared" si="18"/>
        <v>PJM_PublicServiceEG-clean_capacity_types</v>
      </c>
      <c r="B417" s="63" t="str">
        <f>capacity_zonal_clean_low!B417</f>
        <v>clean_capacity</v>
      </c>
      <c r="C417" s="63" t="str">
        <f>capacity_zonal_clean_low!C417</f>
        <v>PJM_PublicServiceEG</v>
      </c>
      <c r="D417" s="63" t="str">
        <f>capacity_zonal_clean_low!D417</f>
        <v>clean_capacity_types</v>
      </c>
      <c r="E417" s="63" t="str">
        <f t="shared" si="25"/>
        <v>PJM_PublicServiceEG</v>
      </c>
      <c r="F417" s="63">
        <f t="shared" si="25"/>
        <v>2024</v>
      </c>
      <c r="G417" s="7">
        <v>0.5</v>
      </c>
      <c r="H417" s="2">
        <f>IFERROR((1-G417)*VLOOKUP(E417&amp;F417,RPS_to_clean_capacity!$AZ$2:$BF$218,7,FALSE)+G417*VLOOKUP(E417&amp;F417,RPS_to_clean_capacity!$AC$2:$AI$218,7,FALSE),0)</f>
        <v>5960.0508966906418</v>
      </c>
      <c r="I417" s="63">
        <f t="shared" si="20"/>
        <v>36640</v>
      </c>
      <c r="J417" s="63">
        <v>0</v>
      </c>
      <c r="N417" s="63">
        <f t="shared" si="21"/>
        <v>9.01E-2</v>
      </c>
      <c r="O417" s="63">
        <v>0</v>
      </c>
      <c r="P417" s="63" t="s">
        <v>12</v>
      </c>
      <c r="Q417" s="63" t="str">
        <f>VLOOKUP(E417,mappings!$C$1:$K$22,6,FALSE)&amp;"-"&amp;D417</f>
        <v>EMAAC-clean_capacity_types</v>
      </c>
      <c r="R417" s="63">
        <f t="shared" si="22"/>
        <v>3</v>
      </c>
      <c r="S417" s="34">
        <f>VLOOKUP(E417&amp;F417,RPS_to_clean_capacity!$AC$2:$AM$218,11,FALSE)</f>
        <v>0.59168109003899338</v>
      </c>
      <c r="T417" s="63">
        <f t="shared" si="23"/>
        <v>1</v>
      </c>
    </row>
    <row r="418" spans="1:20" x14ac:dyDescent="0.2">
      <c r="A418" s="63" t="str">
        <f t="shared" si="18"/>
        <v>PJM_PublicServiceEG-clean_capacity_types</v>
      </c>
      <c r="B418" s="63" t="str">
        <f>capacity_zonal_clean_low!B418</f>
        <v>clean_capacity</v>
      </c>
      <c r="C418" s="63" t="str">
        <f>capacity_zonal_clean_low!C418</f>
        <v>PJM_PublicServiceEG</v>
      </c>
      <c r="D418" s="63" t="str">
        <f>capacity_zonal_clean_low!D418</f>
        <v>clean_capacity_types</v>
      </c>
      <c r="E418" s="63" t="str">
        <f t="shared" si="25"/>
        <v>PJM_PublicServiceEG</v>
      </c>
      <c r="F418" s="63">
        <f t="shared" si="25"/>
        <v>2025</v>
      </c>
      <c r="G418" s="7">
        <v>0.5</v>
      </c>
      <c r="H418" s="2">
        <f>IFERROR((1-G418)*VLOOKUP(E418&amp;F418,RPS_to_clean_capacity!$AZ$2:$BF$218,7,FALSE)+G418*VLOOKUP(E418&amp;F418,RPS_to_clean_capacity!$AC$2:$AI$218,7,FALSE),0)</f>
        <v>6454.4333672448156</v>
      </c>
      <c r="I418" s="63">
        <f t="shared" si="20"/>
        <v>36640</v>
      </c>
      <c r="J418" s="63">
        <v>0</v>
      </c>
      <c r="N418" s="63">
        <f t="shared" si="21"/>
        <v>9.01E-2</v>
      </c>
      <c r="O418" s="63">
        <v>0</v>
      </c>
      <c r="P418" s="63" t="s">
        <v>12</v>
      </c>
      <c r="Q418" s="63" t="str">
        <f>VLOOKUP(E418,mappings!$C$1:$K$22,6,FALSE)&amp;"-"&amp;D418</f>
        <v>EMAAC-clean_capacity_types</v>
      </c>
      <c r="R418" s="63">
        <f t="shared" si="22"/>
        <v>3</v>
      </c>
      <c r="S418" s="34">
        <f>VLOOKUP(E418&amp;F418,RPS_to_clean_capacity!$AC$2:$AM$218,11,FALSE)</f>
        <v>0.58001301135567795</v>
      </c>
      <c r="T418" s="63">
        <f t="shared" si="23"/>
        <v>1</v>
      </c>
    </row>
    <row r="419" spans="1:20" x14ac:dyDescent="0.2">
      <c r="A419" s="63" t="str">
        <f t="shared" si="18"/>
        <v>PJM_PublicServiceEG-clean_capacity_types</v>
      </c>
      <c r="B419" s="63" t="str">
        <f>capacity_zonal_clean_low!B419</f>
        <v>clean_capacity</v>
      </c>
      <c r="C419" s="63" t="str">
        <f>capacity_zonal_clean_low!C419</f>
        <v>PJM_PublicServiceEG</v>
      </c>
      <c r="D419" s="63" t="str">
        <f>capacity_zonal_clean_low!D419</f>
        <v>clean_capacity_types</v>
      </c>
      <c r="E419" s="63" t="str">
        <f t="shared" si="25"/>
        <v>PJM_PublicServiceEG</v>
      </c>
      <c r="F419" s="63">
        <f t="shared" si="25"/>
        <v>2026</v>
      </c>
      <c r="G419" s="7">
        <v>0.5</v>
      </c>
      <c r="H419" s="2">
        <f>IFERROR((1-G419)*VLOOKUP(E419&amp;F419,RPS_to_clean_capacity!$AZ$2:$BF$218,7,FALSE)+G419*VLOOKUP(E419&amp;F419,RPS_to_clean_capacity!$AC$2:$AI$218,7,FALSE),0)</f>
        <v>6689.1358246560012</v>
      </c>
      <c r="I419" s="63">
        <f t="shared" si="20"/>
        <v>36640</v>
      </c>
      <c r="J419" s="63">
        <v>0</v>
      </c>
      <c r="N419" s="63">
        <f t="shared" si="21"/>
        <v>9.01E-2</v>
      </c>
      <c r="O419" s="63">
        <v>0</v>
      </c>
      <c r="P419" s="63" t="s">
        <v>12</v>
      </c>
      <c r="Q419" s="63" t="str">
        <f>VLOOKUP(E419,mappings!$C$1:$K$22,6,FALSE)&amp;"-"&amp;D419</f>
        <v>EMAAC-clean_capacity_types</v>
      </c>
      <c r="R419" s="63">
        <f t="shared" si="22"/>
        <v>3</v>
      </c>
      <c r="S419" s="34">
        <f>VLOOKUP(E419&amp;F419,RPS_to_clean_capacity!$AC$2:$AM$218,11,FALSE)</f>
        <v>0.57522183064603605</v>
      </c>
      <c r="T419" s="63">
        <f t="shared" si="23"/>
        <v>1</v>
      </c>
    </row>
    <row r="420" spans="1:20" x14ac:dyDescent="0.2">
      <c r="A420" s="63" t="str">
        <f t="shared" si="18"/>
        <v>PJM_PublicServiceEG-clean_capacity_types</v>
      </c>
      <c r="B420" s="63" t="str">
        <f>capacity_zonal_clean_low!B420</f>
        <v>clean_capacity</v>
      </c>
      <c r="C420" s="63" t="str">
        <f>capacity_zonal_clean_low!C420</f>
        <v>PJM_PublicServiceEG</v>
      </c>
      <c r="D420" s="63" t="str">
        <f>capacity_zonal_clean_low!D420</f>
        <v>clean_capacity_types</v>
      </c>
      <c r="E420" s="63" t="str">
        <f t="shared" si="25"/>
        <v>PJM_PublicServiceEG</v>
      </c>
      <c r="F420" s="63">
        <f t="shared" si="25"/>
        <v>2027</v>
      </c>
      <c r="G420" s="7">
        <v>0.5</v>
      </c>
      <c r="H420" s="2">
        <f>IFERROR((1-G420)*VLOOKUP(E420&amp;F420,RPS_to_clean_capacity!$AZ$2:$BF$218,7,FALSE)+G420*VLOOKUP(E420&amp;F420,RPS_to_clean_capacity!$AC$2:$AI$218,7,FALSE),0)</f>
        <v>6923.1533402163022</v>
      </c>
      <c r="I420" s="63">
        <f t="shared" si="20"/>
        <v>36640</v>
      </c>
      <c r="J420" s="63">
        <v>0</v>
      </c>
      <c r="N420" s="63">
        <f t="shared" si="21"/>
        <v>9.01E-2</v>
      </c>
      <c r="O420" s="63">
        <v>0</v>
      </c>
      <c r="P420" s="63" t="s">
        <v>12</v>
      </c>
      <c r="Q420" s="63" t="str">
        <f>VLOOKUP(E420,mappings!$C$1:$K$22,6,FALSE)&amp;"-"&amp;D420</f>
        <v>EMAAC-clean_capacity_types</v>
      </c>
      <c r="R420" s="63">
        <f t="shared" si="22"/>
        <v>3</v>
      </c>
      <c r="S420" s="34">
        <f>VLOOKUP(E420&amp;F420,RPS_to_clean_capacity!$AC$2:$AM$218,11,FALSE)</f>
        <v>0.56996953355323587</v>
      </c>
      <c r="T420" s="63">
        <f t="shared" si="23"/>
        <v>1</v>
      </c>
    </row>
    <row r="421" spans="1:20" x14ac:dyDescent="0.2">
      <c r="A421" s="63" t="str">
        <f t="shared" si="18"/>
        <v>PJM_PublicServiceEG-clean_capacity_types</v>
      </c>
      <c r="B421" s="63" t="str">
        <f>capacity_zonal_clean_low!B421</f>
        <v>clean_capacity</v>
      </c>
      <c r="C421" s="63" t="str">
        <f>capacity_zonal_clean_low!C421</f>
        <v>PJM_PublicServiceEG</v>
      </c>
      <c r="D421" s="63" t="str">
        <f>capacity_zonal_clean_low!D421</f>
        <v>clean_capacity_types</v>
      </c>
      <c r="E421" s="63" t="str">
        <f t="shared" si="25"/>
        <v>PJM_PublicServiceEG</v>
      </c>
      <c r="F421" s="63">
        <f t="shared" si="25"/>
        <v>2028</v>
      </c>
      <c r="G421" s="7">
        <v>0.5</v>
      </c>
      <c r="H421" s="2">
        <f>IFERROR((1-G421)*VLOOKUP(E421&amp;F421,RPS_to_clean_capacity!$AZ$2:$BF$218,7,FALSE)+G421*VLOOKUP(E421&amp;F421,RPS_to_clean_capacity!$AC$2:$AI$218,7,FALSE),0)</f>
        <v>7157.3151197237876</v>
      </c>
      <c r="I421" s="63">
        <f t="shared" si="20"/>
        <v>36640</v>
      </c>
      <c r="J421" s="63">
        <v>0</v>
      </c>
      <c r="N421" s="63">
        <f t="shared" si="21"/>
        <v>9.01E-2</v>
      </c>
      <c r="O421" s="63">
        <v>0</v>
      </c>
      <c r="P421" s="63" t="s">
        <v>12</v>
      </c>
      <c r="Q421" s="63" t="str">
        <f>VLOOKUP(E421,mappings!$C$1:$K$22,6,FALSE)&amp;"-"&amp;D421</f>
        <v>EMAAC-clean_capacity_types</v>
      </c>
      <c r="R421" s="63">
        <f t="shared" si="22"/>
        <v>3</v>
      </c>
      <c r="S421" s="34">
        <f>VLOOKUP(E421&amp;F421,RPS_to_clean_capacity!$AC$2:$AM$218,11,FALSE)</f>
        <v>0.56644338922917326</v>
      </c>
      <c r="T421" s="63">
        <f t="shared" si="23"/>
        <v>1</v>
      </c>
    </row>
    <row r="422" spans="1:20" x14ac:dyDescent="0.2">
      <c r="A422" s="63" t="str">
        <f t="shared" si="18"/>
        <v>PJM_PublicServiceEG-clean_capacity_types</v>
      </c>
      <c r="B422" s="63" t="str">
        <f>capacity_zonal_clean_low!B422</f>
        <v>clean_capacity</v>
      </c>
      <c r="C422" s="63" t="str">
        <f>capacity_zonal_clean_low!C422</f>
        <v>PJM_PublicServiceEG</v>
      </c>
      <c r="D422" s="63" t="str">
        <f>capacity_zonal_clean_low!D422</f>
        <v>clean_capacity_types</v>
      </c>
      <c r="E422" s="63" t="str">
        <f t="shared" ref="E422:F437" si="26">E179</f>
        <v>PJM_PublicServiceEG</v>
      </c>
      <c r="F422" s="63">
        <f t="shared" si="26"/>
        <v>2029</v>
      </c>
      <c r="G422" s="7">
        <v>0.5</v>
      </c>
      <c r="H422" s="2">
        <f>IFERROR((1-G422)*VLOOKUP(E422&amp;F422,RPS_to_clean_capacity!$AZ$2:$BF$218,7,FALSE)+G422*VLOOKUP(E422&amp;F422,RPS_to_clean_capacity!$AC$2:$AI$218,7,FALSE),0)</f>
        <v>7403.6706828073438</v>
      </c>
      <c r="I422" s="63">
        <f t="shared" si="20"/>
        <v>36640</v>
      </c>
      <c r="J422" s="63">
        <v>0</v>
      </c>
      <c r="N422" s="63">
        <f t="shared" si="21"/>
        <v>9.01E-2</v>
      </c>
      <c r="O422" s="63">
        <v>0</v>
      </c>
      <c r="P422" s="63" t="s">
        <v>12</v>
      </c>
      <c r="Q422" s="63" t="str">
        <f>VLOOKUP(E422,mappings!$C$1:$K$22,6,FALSE)&amp;"-"&amp;D422</f>
        <v>EMAAC-clean_capacity_types</v>
      </c>
      <c r="R422" s="63">
        <f t="shared" si="22"/>
        <v>3</v>
      </c>
      <c r="S422" s="34">
        <f>VLOOKUP(E422&amp;F422,RPS_to_clean_capacity!$AC$2:$AM$218,11,FALSE)</f>
        <v>0.56164179751061638</v>
      </c>
      <c r="T422" s="63">
        <f t="shared" si="23"/>
        <v>1</v>
      </c>
    </row>
    <row r="423" spans="1:20" x14ac:dyDescent="0.2">
      <c r="A423" s="63" t="str">
        <f t="shared" si="18"/>
        <v>PJM_PublicServiceEG-clean_capacity_types</v>
      </c>
      <c r="B423" s="63" t="str">
        <f>capacity_zonal_clean_low!B423</f>
        <v>clean_capacity</v>
      </c>
      <c r="C423" s="63" t="str">
        <f>capacity_zonal_clean_low!C423</f>
        <v>PJM_PublicServiceEG</v>
      </c>
      <c r="D423" s="63" t="str">
        <f>capacity_zonal_clean_low!D423</f>
        <v>clean_capacity_types</v>
      </c>
      <c r="E423" s="63" t="str">
        <f t="shared" si="26"/>
        <v>PJM_PublicServiceEG</v>
      </c>
      <c r="F423" s="63">
        <f t="shared" si="26"/>
        <v>2030</v>
      </c>
      <c r="G423" s="7">
        <v>0.5</v>
      </c>
      <c r="H423" s="2">
        <f>IFERROR((1-G423)*VLOOKUP(E423&amp;F423,RPS_to_clean_capacity!$AZ$2:$BF$218,7,FALSE)+G423*VLOOKUP(E423&amp;F423,RPS_to_clean_capacity!$AC$2:$AI$218,7,FALSE),0)</f>
        <v>7627.303882505832</v>
      </c>
      <c r="I423" s="63">
        <f t="shared" si="20"/>
        <v>36640</v>
      </c>
      <c r="J423" s="63">
        <v>0</v>
      </c>
      <c r="N423" s="63">
        <f t="shared" si="21"/>
        <v>9.01E-2</v>
      </c>
      <c r="O423" s="63">
        <v>0</v>
      </c>
      <c r="P423" s="63" t="s">
        <v>12</v>
      </c>
      <c r="Q423" s="63" t="str">
        <f>VLOOKUP(E423,mappings!$C$1:$K$22,6,FALSE)&amp;"-"&amp;D423</f>
        <v>EMAAC-clean_capacity_types</v>
      </c>
      <c r="R423" s="63">
        <f t="shared" si="22"/>
        <v>3</v>
      </c>
      <c r="S423" s="34">
        <f>VLOOKUP(E423&amp;F423,RPS_to_clean_capacity!$AC$2:$AM$218,11,FALSE)</f>
        <v>0.55742035751888686</v>
      </c>
      <c r="T423" s="63">
        <f t="shared" si="23"/>
        <v>1</v>
      </c>
    </row>
    <row r="424" spans="1:20" x14ac:dyDescent="0.2">
      <c r="A424" s="63" t="str">
        <f t="shared" si="18"/>
        <v>PJM_PublicServiceEG-clean_capacity_types</v>
      </c>
      <c r="B424" s="63" t="str">
        <f>capacity_zonal_clean_low!B424</f>
        <v>clean_capacity</v>
      </c>
      <c r="C424" s="63" t="str">
        <f>capacity_zonal_clean_low!C424</f>
        <v>PJM_PublicServiceEG</v>
      </c>
      <c r="D424" s="63" t="str">
        <f>capacity_zonal_clean_low!D424</f>
        <v>clean_capacity_types</v>
      </c>
      <c r="E424" s="63" t="str">
        <f t="shared" si="26"/>
        <v>PJM_PublicServiceEG</v>
      </c>
      <c r="F424" s="63">
        <f t="shared" si="26"/>
        <v>2031</v>
      </c>
      <c r="G424" s="7">
        <v>0.5</v>
      </c>
      <c r="H424" s="2">
        <f>IFERROR((1-G424)*VLOOKUP(E424&amp;F424,RPS_to_clean_capacity!$AZ$2:$BF$218,7,FALSE)+G424*VLOOKUP(E424&amp;F424,RPS_to_clean_capacity!$AC$2:$AI$218,7,FALSE),0)</f>
        <v>0</v>
      </c>
      <c r="I424" s="63">
        <f t="shared" si="20"/>
        <v>36640</v>
      </c>
      <c r="J424" s="63">
        <v>0</v>
      </c>
      <c r="N424" s="63">
        <f t="shared" si="21"/>
        <v>9.01E-2</v>
      </c>
      <c r="O424" s="63">
        <v>0</v>
      </c>
      <c r="P424" s="63" t="s">
        <v>12</v>
      </c>
      <c r="Q424" s="63" t="str">
        <f>VLOOKUP(E424,mappings!$C$1:$K$22,6,FALSE)&amp;"-"&amp;D424</f>
        <v>EMAAC-clean_capacity_types</v>
      </c>
      <c r="R424" s="63">
        <f t="shared" si="22"/>
        <v>3</v>
      </c>
      <c r="S424" s="34"/>
      <c r="T424" s="63">
        <f t="shared" si="23"/>
        <v>1</v>
      </c>
    </row>
    <row r="425" spans="1:20" x14ac:dyDescent="0.2">
      <c r="A425" s="63" t="str">
        <f t="shared" si="18"/>
        <v>PJM_RocklandElec-clean_capacity_types</v>
      </c>
      <c r="B425" s="63" t="str">
        <f>capacity_zonal_clean_low!B425</f>
        <v>clean_capacity</v>
      </c>
      <c r="C425" s="63" t="str">
        <f>capacity_zonal_clean_low!C425</f>
        <v>PJM_RocklandElec</v>
      </c>
      <c r="D425" s="63" t="str">
        <f>capacity_zonal_clean_low!D425</f>
        <v>clean_capacity_types</v>
      </c>
      <c r="E425" s="63" t="str">
        <f t="shared" si="26"/>
        <v>PJM_RocklandElec</v>
      </c>
      <c r="F425" s="63">
        <f t="shared" si="26"/>
        <v>2023</v>
      </c>
      <c r="G425" s="7">
        <v>0.5</v>
      </c>
      <c r="H425" s="2">
        <f>IFERROR((1-G425)*VLOOKUP(E425&amp;F425,RPS_to_clean_capacity!$AZ$2:$BF$218,7,FALSE)+G425*VLOOKUP(E425&amp;F425,RPS_to_clean_capacity!$AC$2:$AI$218,7,FALSE),0)</f>
        <v>64.875100319631599</v>
      </c>
      <c r="I425" s="63">
        <f t="shared" si="20"/>
        <v>9999</v>
      </c>
      <c r="J425" s="63">
        <v>0</v>
      </c>
      <c r="N425" s="63">
        <f t="shared" si="21"/>
        <v>9.01E-2</v>
      </c>
      <c r="O425" s="63">
        <v>0</v>
      </c>
      <c r="P425" s="63" t="s">
        <v>12</v>
      </c>
      <c r="Q425" s="63" t="str">
        <f>VLOOKUP(E425,mappings!$C$1:$K$22,6,FALSE)&amp;"-"&amp;D425</f>
        <v>EMAAC-clean_capacity_types</v>
      </c>
      <c r="R425" s="63">
        <f t="shared" si="22"/>
        <v>3</v>
      </c>
      <c r="S425" s="34">
        <f>VLOOKUP(E425&amp;F425,RPS_to_clean_capacity!$AC$2:$AM$218,11,FALSE)</f>
        <v>9.3932706882133184E-3</v>
      </c>
      <c r="T425" s="63">
        <f t="shared" si="23"/>
        <v>1</v>
      </c>
    </row>
    <row r="426" spans="1:20" x14ac:dyDescent="0.2">
      <c r="A426" s="63" t="str">
        <f t="shared" si="18"/>
        <v>PJM_RocklandElec-clean_capacity_types</v>
      </c>
      <c r="B426" s="63" t="str">
        <f>capacity_zonal_clean_low!B426</f>
        <v>clean_capacity</v>
      </c>
      <c r="C426" s="63" t="str">
        <f>capacity_zonal_clean_low!C426</f>
        <v>PJM_RocklandElec</v>
      </c>
      <c r="D426" s="63" t="str">
        <f>capacity_zonal_clean_low!D426</f>
        <v>clean_capacity_types</v>
      </c>
      <c r="E426" s="63" t="str">
        <f t="shared" si="26"/>
        <v>PJM_RocklandElec</v>
      </c>
      <c r="F426" s="63">
        <f t="shared" si="26"/>
        <v>2024</v>
      </c>
      <c r="G426" s="7">
        <v>0.5</v>
      </c>
      <c r="H426" s="2">
        <f>IFERROR((1-G426)*VLOOKUP(E426&amp;F426,RPS_to_clean_capacity!$AZ$2:$BF$218,7,FALSE)+G426*VLOOKUP(E426&amp;F426,RPS_to_clean_capacity!$AC$2:$AI$218,7,FALSE),0)</f>
        <v>79.20836108172935</v>
      </c>
      <c r="I426" s="63">
        <f t="shared" si="20"/>
        <v>9999</v>
      </c>
      <c r="J426" s="63">
        <v>0</v>
      </c>
      <c r="N426" s="63">
        <f t="shared" si="21"/>
        <v>9.01E-2</v>
      </c>
      <c r="O426" s="63">
        <v>0</v>
      </c>
      <c r="P426" s="63" t="s">
        <v>12</v>
      </c>
      <c r="Q426" s="63" t="str">
        <f>VLOOKUP(E426,mappings!$C$1:$K$22,6,FALSE)&amp;"-"&amp;D426</f>
        <v>EMAAC-clean_capacity_types</v>
      </c>
      <c r="R426" s="63">
        <f t="shared" si="22"/>
        <v>3</v>
      </c>
      <c r="S426" s="34">
        <f>VLOOKUP(E426&amp;F426,RPS_to_clean_capacity!$AC$2:$AM$218,11,FALSE)</f>
        <v>1.0396705940020021E-2</v>
      </c>
      <c r="T426" s="63">
        <f t="shared" si="23"/>
        <v>1</v>
      </c>
    </row>
    <row r="427" spans="1:20" x14ac:dyDescent="0.2">
      <c r="A427" s="63" t="str">
        <f t="shared" si="18"/>
        <v>PJM_RocklandElec-clean_capacity_types</v>
      </c>
      <c r="B427" s="63" t="str">
        <f>capacity_zonal_clean_low!B427</f>
        <v>clean_capacity</v>
      </c>
      <c r="C427" s="63" t="str">
        <f>capacity_zonal_clean_low!C427</f>
        <v>PJM_RocklandElec</v>
      </c>
      <c r="D427" s="63" t="str">
        <f>capacity_zonal_clean_low!D427</f>
        <v>clean_capacity_types</v>
      </c>
      <c r="E427" s="63" t="str">
        <f t="shared" si="26"/>
        <v>PJM_RocklandElec</v>
      </c>
      <c r="F427" s="63">
        <f t="shared" si="26"/>
        <v>2025</v>
      </c>
      <c r="G427" s="7">
        <v>0.5</v>
      </c>
      <c r="H427" s="2">
        <f>IFERROR((1-G427)*VLOOKUP(E427&amp;F427,RPS_to_clean_capacity!$AZ$2:$BF$218,7,FALSE)+G427*VLOOKUP(E427&amp;F427,RPS_to_clean_capacity!$AC$2:$AI$218,7,FALSE),0)</f>
        <v>98.429572459669288</v>
      </c>
      <c r="I427" s="63">
        <f t="shared" si="20"/>
        <v>9999</v>
      </c>
      <c r="J427" s="63">
        <v>0</v>
      </c>
      <c r="N427" s="63">
        <f t="shared" si="21"/>
        <v>9.01E-2</v>
      </c>
      <c r="O427" s="63">
        <v>0</v>
      </c>
      <c r="P427" s="63" t="s">
        <v>12</v>
      </c>
      <c r="Q427" s="63" t="str">
        <f>VLOOKUP(E427,mappings!$C$1:$K$22,6,FALSE)&amp;"-"&amp;D427</f>
        <v>EMAAC-clean_capacity_types</v>
      </c>
      <c r="R427" s="63">
        <f t="shared" si="22"/>
        <v>3</v>
      </c>
      <c r="S427" s="34">
        <f>VLOOKUP(E427&amp;F427,RPS_to_clean_capacity!$AC$2:$AM$218,11,FALSE)</f>
        <v>1.1660590854227992E-2</v>
      </c>
      <c r="T427" s="63">
        <f t="shared" si="23"/>
        <v>1</v>
      </c>
    </row>
    <row r="428" spans="1:20" x14ac:dyDescent="0.2">
      <c r="A428" s="63" t="str">
        <f t="shared" si="18"/>
        <v>PJM_RocklandElec-clean_capacity_types</v>
      </c>
      <c r="B428" s="63" t="str">
        <f>capacity_zonal_clean_low!B428</f>
        <v>clean_capacity</v>
      </c>
      <c r="C428" s="63" t="str">
        <f>capacity_zonal_clean_low!C428</f>
        <v>PJM_RocklandElec</v>
      </c>
      <c r="D428" s="63" t="str">
        <f>capacity_zonal_clean_low!D428</f>
        <v>clean_capacity_types</v>
      </c>
      <c r="E428" s="63" t="str">
        <f t="shared" si="26"/>
        <v>PJM_RocklandElec</v>
      </c>
      <c r="F428" s="63">
        <f t="shared" si="26"/>
        <v>2026</v>
      </c>
      <c r="G428" s="7">
        <v>0.5</v>
      </c>
      <c r="H428" s="2">
        <f>IFERROR((1-G428)*VLOOKUP(E428&amp;F428,RPS_to_clean_capacity!$AZ$2:$BF$218,7,FALSE)+G428*VLOOKUP(E428&amp;F428,RPS_to_clean_capacity!$AC$2:$AI$218,7,FALSE),0)</f>
        <v>107.1500909819114</v>
      </c>
      <c r="I428" s="63">
        <f t="shared" si="20"/>
        <v>9999</v>
      </c>
      <c r="J428" s="63">
        <v>0</v>
      </c>
      <c r="N428" s="63">
        <f t="shared" si="21"/>
        <v>9.01E-2</v>
      </c>
      <c r="O428" s="63">
        <v>0</v>
      </c>
      <c r="P428" s="63" t="s">
        <v>12</v>
      </c>
      <c r="Q428" s="63" t="str">
        <f>VLOOKUP(E428,mappings!$C$1:$K$22,6,FALSE)&amp;"-"&amp;D428</f>
        <v>EMAAC-clean_capacity_types</v>
      </c>
      <c r="R428" s="63">
        <f t="shared" si="22"/>
        <v>3</v>
      </c>
      <c r="S428" s="34">
        <f>VLOOKUP(E428&amp;F428,RPS_to_clean_capacity!$AC$2:$AM$218,11,FALSE)</f>
        <v>1.1971426058699972E-2</v>
      </c>
      <c r="T428" s="63">
        <f t="shared" si="23"/>
        <v>1</v>
      </c>
    </row>
    <row r="429" spans="1:20" x14ac:dyDescent="0.2">
      <c r="A429" s="63" t="str">
        <f t="shared" si="18"/>
        <v>PJM_RocklandElec-clean_capacity_types</v>
      </c>
      <c r="B429" s="63" t="str">
        <f>capacity_zonal_clean_low!B429</f>
        <v>clean_capacity</v>
      </c>
      <c r="C429" s="63" t="str">
        <f>capacity_zonal_clean_low!C429</f>
        <v>PJM_RocklandElec</v>
      </c>
      <c r="D429" s="63" t="str">
        <f>capacity_zonal_clean_low!D429</f>
        <v>clean_capacity_types</v>
      </c>
      <c r="E429" s="63" t="str">
        <f t="shared" si="26"/>
        <v>PJM_RocklandElec</v>
      </c>
      <c r="F429" s="63">
        <f t="shared" si="26"/>
        <v>2027</v>
      </c>
      <c r="G429" s="7">
        <v>0.5</v>
      </c>
      <c r="H429" s="2">
        <f>IFERROR((1-G429)*VLOOKUP(E429&amp;F429,RPS_to_clean_capacity!$AZ$2:$BF$218,7,FALSE)+G429*VLOOKUP(E429&amp;F429,RPS_to_clean_capacity!$AC$2:$AI$218,7,FALSE),0)</f>
        <v>116.14360045814219</v>
      </c>
      <c r="I429" s="63">
        <f t="shared" si="20"/>
        <v>9999</v>
      </c>
      <c r="J429" s="63">
        <v>0</v>
      </c>
      <c r="N429" s="63">
        <f t="shared" si="21"/>
        <v>9.01E-2</v>
      </c>
      <c r="O429" s="63">
        <v>0</v>
      </c>
      <c r="P429" s="63" t="s">
        <v>12</v>
      </c>
      <c r="Q429" s="63" t="str">
        <f>VLOOKUP(E429,mappings!$C$1:$K$22,6,FALSE)&amp;"-"&amp;D429</f>
        <v>EMAAC-clean_capacity_types</v>
      </c>
      <c r="R429" s="63">
        <f t="shared" si="22"/>
        <v>3</v>
      </c>
      <c r="S429" s="34">
        <f>VLOOKUP(E429&amp;F429,RPS_to_clean_capacity!$AC$2:$AM$218,11,FALSE)</f>
        <v>1.2289671270502619E-2</v>
      </c>
      <c r="T429" s="63">
        <f t="shared" si="23"/>
        <v>1</v>
      </c>
    </row>
    <row r="430" spans="1:20" x14ac:dyDescent="0.2">
      <c r="A430" s="63" t="str">
        <f t="shared" si="18"/>
        <v>PJM_RocklandElec-clean_capacity_types</v>
      </c>
      <c r="B430" s="63" t="str">
        <f>capacity_zonal_clean_low!B430</f>
        <v>clean_capacity</v>
      </c>
      <c r="C430" s="63" t="str">
        <f>capacity_zonal_clean_low!C430</f>
        <v>PJM_RocklandElec</v>
      </c>
      <c r="D430" s="63" t="str">
        <f>capacity_zonal_clean_low!D430</f>
        <v>clean_capacity_types</v>
      </c>
      <c r="E430" s="63" t="str">
        <f t="shared" si="26"/>
        <v>PJM_RocklandElec</v>
      </c>
      <c r="F430" s="63">
        <f t="shared" si="26"/>
        <v>2028</v>
      </c>
      <c r="G430" s="7">
        <v>0.5</v>
      </c>
      <c r="H430" s="2">
        <f>IFERROR((1-G430)*VLOOKUP(E430&amp;F430,RPS_to_clean_capacity!$AZ$2:$BF$218,7,FALSE)+G430*VLOOKUP(E430&amp;F430,RPS_to_clean_capacity!$AC$2:$AI$218,7,FALSE),0)</f>
        <v>125.03299244706744</v>
      </c>
      <c r="I430" s="63">
        <f t="shared" si="20"/>
        <v>9999</v>
      </c>
      <c r="J430" s="63">
        <v>0</v>
      </c>
      <c r="N430" s="63">
        <f t="shared" si="21"/>
        <v>9.01E-2</v>
      </c>
      <c r="O430" s="63">
        <v>0</v>
      </c>
      <c r="P430" s="63" t="s">
        <v>12</v>
      </c>
      <c r="Q430" s="63" t="str">
        <f>VLOOKUP(E430,mappings!$C$1:$K$22,6,FALSE)&amp;"-"&amp;D430</f>
        <v>EMAAC-clean_capacity_types</v>
      </c>
      <c r="R430" s="63">
        <f t="shared" si="22"/>
        <v>3</v>
      </c>
      <c r="S430" s="34">
        <f>VLOOKUP(E430&amp;F430,RPS_to_clean_capacity!$AC$2:$AM$218,11,FALSE)</f>
        <v>1.2586076109178909E-2</v>
      </c>
      <c r="T430" s="63">
        <f t="shared" si="23"/>
        <v>1</v>
      </c>
    </row>
    <row r="431" spans="1:20" x14ac:dyDescent="0.2">
      <c r="A431" s="63" t="str">
        <f t="shared" si="18"/>
        <v>PJM_RocklandElec-clean_capacity_types</v>
      </c>
      <c r="B431" s="63" t="str">
        <f>capacity_zonal_clean_low!B431</f>
        <v>clean_capacity</v>
      </c>
      <c r="C431" s="63" t="str">
        <f>capacity_zonal_clean_low!C431</f>
        <v>PJM_RocklandElec</v>
      </c>
      <c r="D431" s="63" t="str">
        <f>capacity_zonal_clean_low!D431</f>
        <v>clean_capacity_types</v>
      </c>
      <c r="E431" s="63" t="str">
        <f t="shared" si="26"/>
        <v>PJM_RocklandElec</v>
      </c>
      <c r="F431" s="63">
        <f t="shared" si="26"/>
        <v>2029</v>
      </c>
      <c r="G431" s="7">
        <v>0.5</v>
      </c>
      <c r="H431" s="2">
        <f>IFERROR((1-G431)*VLOOKUP(E431&amp;F431,RPS_to_clean_capacity!$AZ$2:$BF$218,7,FALSE)+G431*VLOOKUP(E431&amp;F431,RPS_to_clean_capacity!$AC$2:$AI$218,7,FALSE),0)</f>
        <v>134.19945007270525</v>
      </c>
      <c r="I431" s="63">
        <f t="shared" si="20"/>
        <v>9999</v>
      </c>
      <c r="J431" s="63">
        <v>0</v>
      </c>
      <c r="N431" s="63">
        <f t="shared" si="21"/>
        <v>9.01E-2</v>
      </c>
      <c r="O431" s="63">
        <v>0</v>
      </c>
      <c r="P431" s="63" t="s">
        <v>12</v>
      </c>
      <c r="Q431" s="63" t="str">
        <f>VLOOKUP(E431,mappings!$C$1:$K$22,6,FALSE)&amp;"-"&amp;D431</f>
        <v>EMAAC-clean_capacity_types</v>
      </c>
      <c r="R431" s="63">
        <f t="shared" si="22"/>
        <v>3</v>
      </c>
      <c r="S431" s="34">
        <f>VLOOKUP(E431&amp;F431,RPS_to_clean_capacity!$AC$2:$AM$218,11,FALSE)</f>
        <v>1.2827421294846686E-2</v>
      </c>
      <c r="T431" s="63">
        <f t="shared" si="23"/>
        <v>1</v>
      </c>
    </row>
    <row r="432" spans="1:20" x14ac:dyDescent="0.2">
      <c r="A432" s="63" t="str">
        <f t="shared" si="18"/>
        <v>PJM_RocklandElec-clean_capacity_types</v>
      </c>
      <c r="B432" s="63" t="str">
        <f>capacity_zonal_clean_low!B432</f>
        <v>clean_capacity</v>
      </c>
      <c r="C432" s="63" t="str">
        <f>capacity_zonal_clean_low!C432</f>
        <v>PJM_RocklandElec</v>
      </c>
      <c r="D432" s="63" t="str">
        <f>capacity_zonal_clean_low!D432</f>
        <v>clean_capacity_types</v>
      </c>
      <c r="E432" s="63" t="str">
        <f t="shared" si="26"/>
        <v>PJM_RocklandElec</v>
      </c>
      <c r="F432" s="63">
        <f t="shared" si="26"/>
        <v>2030</v>
      </c>
      <c r="G432" s="7">
        <v>0.5</v>
      </c>
      <c r="H432" s="2">
        <f>IFERROR((1-G432)*VLOOKUP(E432&amp;F432,RPS_to_clean_capacity!$AZ$2:$BF$218,7,FALSE)+G432*VLOOKUP(E432&amp;F432,RPS_to_clean_capacity!$AC$2:$AI$218,7,FALSE),0)</f>
        <v>142.52716996881355</v>
      </c>
      <c r="I432" s="63">
        <f t="shared" si="20"/>
        <v>9999</v>
      </c>
      <c r="J432" s="63">
        <v>0</v>
      </c>
      <c r="N432" s="63">
        <f t="shared" si="21"/>
        <v>9.01E-2</v>
      </c>
      <c r="O432" s="63">
        <v>0</v>
      </c>
      <c r="P432" s="63" t="s">
        <v>12</v>
      </c>
      <c r="Q432" s="63" t="str">
        <f>VLOOKUP(E432,mappings!$C$1:$K$22,6,FALSE)&amp;"-"&amp;D432</f>
        <v>EMAAC-clean_capacity_types</v>
      </c>
      <c r="R432" s="63">
        <f t="shared" si="22"/>
        <v>3</v>
      </c>
      <c r="S432" s="34">
        <f>VLOOKUP(E432&amp;F432,RPS_to_clean_capacity!$AC$2:$AM$218,11,FALSE)</f>
        <v>1.3006710614524516E-2</v>
      </c>
      <c r="T432" s="63">
        <f t="shared" si="23"/>
        <v>1</v>
      </c>
    </row>
    <row r="433" spans="1:20" x14ac:dyDescent="0.2">
      <c r="A433" s="63" t="str">
        <f t="shared" si="18"/>
        <v>PJM_RocklandElec-clean_capacity_types</v>
      </c>
      <c r="B433" s="63" t="str">
        <f>capacity_zonal_clean_low!B433</f>
        <v>clean_capacity</v>
      </c>
      <c r="C433" s="63" t="str">
        <f>capacity_zonal_clean_low!C433</f>
        <v>PJM_RocklandElec</v>
      </c>
      <c r="D433" s="63" t="str">
        <f>capacity_zonal_clean_low!D433</f>
        <v>clean_capacity_types</v>
      </c>
      <c r="E433" s="63" t="str">
        <f t="shared" si="26"/>
        <v>PJM_RocklandElec</v>
      </c>
      <c r="F433" s="63">
        <f t="shared" si="26"/>
        <v>2031</v>
      </c>
      <c r="G433" s="7">
        <v>0.5</v>
      </c>
      <c r="H433" s="2">
        <f>IFERROR((1-G433)*VLOOKUP(E433&amp;F433,RPS_to_clean_capacity!$AZ$2:$BF$218,7,FALSE)+G433*VLOOKUP(E433&amp;F433,RPS_to_clean_capacity!$AC$2:$AI$218,7,FALSE),0)</f>
        <v>0</v>
      </c>
      <c r="I433" s="63">
        <f t="shared" si="20"/>
        <v>9999</v>
      </c>
      <c r="J433" s="63">
        <v>0</v>
      </c>
      <c r="N433" s="63">
        <f t="shared" si="21"/>
        <v>9.01E-2</v>
      </c>
      <c r="O433" s="63">
        <v>0</v>
      </c>
      <c r="P433" s="63" t="s">
        <v>12</v>
      </c>
      <c r="Q433" s="63" t="str">
        <f>VLOOKUP(E433,mappings!$C$1:$K$22,6,FALSE)&amp;"-"&amp;D433</f>
        <v>EMAAC-clean_capacity_types</v>
      </c>
      <c r="R433" s="63">
        <f t="shared" si="22"/>
        <v>3</v>
      </c>
      <c r="S433" s="34"/>
      <c r="T433" s="63">
        <f t="shared" si="23"/>
        <v>1</v>
      </c>
    </row>
    <row r="434" spans="1:20" x14ac:dyDescent="0.2">
      <c r="A434" s="63" t="str">
        <f t="shared" si="18"/>
        <v>MISO4-clean_capacity_types</v>
      </c>
      <c r="B434" s="63" t="str">
        <f>capacity_zonal_clean_low!B434</f>
        <v>clean_capacity</v>
      </c>
      <c r="C434" s="63" t="str">
        <f>capacity_zonal_clean_low!C434</f>
        <v>MISO4</v>
      </c>
      <c r="D434" s="63" t="str">
        <f>capacity_zonal_clean_low!D434</f>
        <v>clean_capacity_types</v>
      </c>
      <c r="E434" s="63" t="str">
        <f t="shared" si="26"/>
        <v>MISO4</v>
      </c>
      <c r="F434" s="63">
        <f t="shared" si="26"/>
        <v>2023</v>
      </c>
      <c r="G434" s="7">
        <v>0.5</v>
      </c>
      <c r="H434" s="2">
        <f>IFERROR((1-G434)*VLOOKUP(E434&amp;F434,RPS_to_clean_capacity!$AZ$2:$BF$218,7,FALSE)+G434*VLOOKUP(E434&amp;F434,RPS_to_clean_capacity!$AC$2:$AI$218,7,FALSE),0)</f>
        <v>2734.8879895</v>
      </c>
      <c r="I434" s="63">
        <f t="shared" si="20"/>
        <v>0</v>
      </c>
      <c r="J434" s="63">
        <v>0</v>
      </c>
      <c r="N434" s="63">
        <f t="shared" si="21"/>
        <v>9.01E-2</v>
      </c>
      <c r="O434" s="63">
        <v>0</v>
      </c>
      <c r="P434" s="63" t="s">
        <v>12</v>
      </c>
      <c r="R434" s="63">
        <f t="shared" si="22"/>
        <v>0</v>
      </c>
      <c r="T434" s="63">
        <f t="shared" si="23"/>
        <v>1</v>
      </c>
    </row>
    <row r="435" spans="1:20" x14ac:dyDescent="0.2">
      <c r="A435" s="63" t="str">
        <f t="shared" si="18"/>
        <v>MISO4-clean_capacity_types</v>
      </c>
      <c r="B435" s="63" t="str">
        <f>capacity_zonal_clean_low!B435</f>
        <v>clean_capacity</v>
      </c>
      <c r="C435" s="63" t="str">
        <f>capacity_zonal_clean_low!C435</f>
        <v>MISO4</v>
      </c>
      <c r="D435" s="63" t="str">
        <f>capacity_zonal_clean_low!D435</f>
        <v>clean_capacity_types</v>
      </c>
      <c r="E435" s="63" t="str">
        <f t="shared" si="26"/>
        <v>MISO4</v>
      </c>
      <c r="F435" s="63">
        <f t="shared" si="26"/>
        <v>2024</v>
      </c>
      <c r="G435" s="7">
        <v>0.5</v>
      </c>
      <c r="H435" s="2">
        <f>IFERROR((1-G435)*VLOOKUP(E435&amp;F435,RPS_to_clean_capacity!$AZ$2:$BF$218,7,FALSE)+G435*VLOOKUP(E435&amp;F435,RPS_to_clean_capacity!$AC$2:$AI$218,7,FALSE),0)</f>
        <v>2843.6159395</v>
      </c>
      <c r="I435" s="63">
        <f t="shared" si="20"/>
        <v>0</v>
      </c>
      <c r="J435" s="63">
        <v>0</v>
      </c>
      <c r="N435" s="63">
        <f t="shared" si="21"/>
        <v>9.01E-2</v>
      </c>
      <c r="O435" s="63">
        <v>0</v>
      </c>
      <c r="P435" s="63" t="s">
        <v>12</v>
      </c>
      <c r="R435" s="63">
        <f t="shared" si="22"/>
        <v>0</v>
      </c>
      <c r="T435" s="63">
        <f t="shared" si="23"/>
        <v>1</v>
      </c>
    </row>
    <row r="436" spans="1:20" x14ac:dyDescent="0.2">
      <c r="A436" s="63" t="str">
        <f t="shared" si="18"/>
        <v>MISO4-clean_capacity_types</v>
      </c>
      <c r="B436" s="63" t="str">
        <f>capacity_zonal_clean_low!B436</f>
        <v>clean_capacity</v>
      </c>
      <c r="C436" s="63" t="str">
        <f>capacity_zonal_clean_low!C436</f>
        <v>MISO4</v>
      </c>
      <c r="D436" s="63" t="str">
        <f>capacity_zonal_clean_low!D436</f>
        <v>clean_capacity_types</v>
      </c>
      <c r="E436" s="63" t="str">
        <f t="shared" si="26"/>
        <v>MISO4</v>
      </c>
      <c r="F436" s="63">
        <f t="shared" si="26"/>
        <v>2025</v>
      </c>
      <c r="G436" s="7">
        <v>0.5</v>
      </c>
      <c r="H436" s="2">
        <f>IFERROR((1-G436)*VLOOKUP(E436&amp;F436,RPS_to_clean_capacity!$AZ$2:$BF$218,7,FALSE)+G436*VLOOKUP(E436&amp;F436,RPS_to_clean_capacity!$AC$2:$AI$218,7,FALSE),0)</f>
        <v>3203.8175394999998</v>
      </c>
      <c r="I436" s="63">
        <f t="shared" si="20"/>
        <v>0</v>
      </c>
      <c r="J436" s="63">
        <v>0</v>
      </c>
      <c r="N436" s="63">
        <f t="shared" si="21"/>
        <v>9.01E-2</v>
      </c>
      <c r="O436" s="63">
        <v>0</v>
      </c>
      <c r="P436" s="63" t="s">
        <v>12</v>
      </c>
      <c r="R436" s="63">
        <f t="shared" si="22"/>
        <v>0</v>
      </c>
      <c r="T436" s="63">
        <f t="shared" si="23"/>
        <v>1</v>
      </c>
    </row>
    <row r="437" spans="1:20" x14ac:dyDescent="0.2">
      <c r="A437" s="63" t="str">
        <f t="shared" si="18"/>
        <v>MISO4-clean_capacity_types</v>
      </c>
      <c r="B437" s="63" t="str">
        <f>capacity_zonal_clean_low!B437</f>
        <v>clean_capacity</v>
      </c>
      <c r="C437" s="63" t="str">
        <f>capacity_zonal_clean_low!C437</f>
        <v>MISO4</v>
      </c>
      <c r="D437" s="63" t="str">
        <f>capacity_zonal_clean_low!D437</f>
        <v>clean_capacity_types</v>
      </c>
      <c r="E437" s="63" t="str">
        <f t="shared" si="26"/>
        <v>MISO4</v>
      </c>
      <c r="F437" s="63">
        <f t="shared" si="26"/>
        <v>2026</v>
      </c>
      <c r="G437" s="7">
        <v>0.5</v>
      </c>
      <c r="H437" s="2">
        <f>IFERROR((1-G437)*VLOOKUP(E437&amp;F437,RPS_to_clean_capacity!$AZ$2:$BF$218,7,FALSE)+G437*VLOOKUP(E437&amp;F437,RPS_to_clean_capacity!$AC$2:$AI$218,7,FALSE),0)</f>
        <v>3628.6850394999951</v>
      </c>
      <c r="I437" s="63">
        <f t="shared" si="20"/>
        <v>0</v>
      </c>
      <c r="J437" s="63">
        <v>0</v>
      </c>
      <c r="N437" s="63">
        <f t="shared" si="21"/>
        <v>9.01E-2</v>
      </c>
      <c r="O437" s="63">
        <v>0</v>
      </c>
      <c r="P437" s="63" t="s">
        <v>12</v>
      </c>
      <c r="R437" s="63">
        <f t="shared" si="22"/>
        <v>0</v>
      </c>
      <c r="T437" s="63">
        <f t="shared" si="23"/>
        <v>1</v>
      </c>
    </row>
    <row r="438" spans="1:20" x14ac:dyDescent="0.2">
      <c r="A438" s="63" t="str">
        <f t="shared" ref="A438:A487" si="27">E438&amp;"-"&amp;D438</f>
        <v>MISO4-clean_capacity_types</v>
      </c>
      <c r="B438" s="63" t="str">
        <f>capacity_zonal_clean_low!B438</f>
        <v>clean_capacity</v>
      </c>
      <c r="C438" s="63" t="str">
        <f>capacity_zonal_clean_low!C438</f>
        <v>MISO4</v>
      </c>
      <c r="D438" s="63" t="str">
        <f>capacity_zonal_clean_low!D438</f>
        <v>clean_capacity_types</v>
      </c>
      <c r="E438" s="63" t="str">
        <f t="shared" ref="E438:F453" si="28">E195</f>
        <v>MISO4</v>
      </c>
      <c r="F438" s="63">
        <f t="shared" si="28"/>
        <v>2027</v>
      </c>
      <c r="G438" s="7">
        <v>0.5</v>
      </c>
      <c r="H438" s="2">
        <f>IFERROR((1-G438)*VLOOKUP(E438&amp;F438,RPS_to_clean_capacity!$AZ$2:$BF$218,7,FALSE)+G438*VLOOKUP(E438&amp;F438,RPS_to_clean_capacity!$AC$2:$AI$218,7,FALSE),0)</f>
        <v>4059.565139499995</v>
      </c>
      <c r="I438" s="63">
        <f t="shared" ref="I438:I487" si="29">I195</f>
        <v>0</v>
      </c>
      <c r="J438" s="63">
        <v>0</v>
      </c>
      <c r="N438" s="63">
        <f t="shared" ref="N438:N487" si="30">N195</f>
        <v>9.01E-2</v>
      </c>
      <c r="O438" s="63">
        <v>0</v>
      </c>
      <c r="P438" s="63" t="s">
        <v>12</v>
      </c>
      <c r="R438" s="63">
        <f t="shared" ref="R438:R487" si="31">R195</f>
        <v>0</v>
      </c>
      <c r="T438" s="63">
        <f t="shared" ref="T438:T487" si="32">IF(COUNTIF($Q$245:$Q$487,A438)=0,1,0)</f>
        <v>1</v>
      </c>
    </row>
    <row r="439" spans="1:20" x14ac:dyDescent="0.2">
      <c r="A439" s="63" t="str">
        <f t="shared" si="27"/>
        <v>MISO4-clean_capacity_types</v>
      </c>
      <c r="B439" s="63" t="str">
        <f>capacity_zonal_clean_low!B439</f>
        <v>clean_capacity</v>
      </c>
      <c r="C439" s="63" t="str">
        <f>capacity_zonal_clean_low!C439</f>
        <v>MISO4</v>
      </c>
      <c r="D439" s="63" t="str">
        <f>capacity_zonal_clean_low!D439</f>
        <v>clean_capacity_types</v>
      </c>
      <c r="E439" s="63" t="str">
        <f t="shared" si="28"/>
        <v>MISO4</v>
      </c>
      <c r="F439" s="63">
        <f t="shared" si="28"/>
        <v>2028</v>
      </c>
      <c r="G439" s="7">
        <v>0.5</v>
      </c>
      <c r="H439" s="2">
        <f>IFERROR((1-G439)*VLOOKUP(E439&amp;F439,RPS_to_clean_capacity!$AZ$2:$BF$218,7,FALSE)+G439*VLOOKUP(E439&amp;F439,RPS_to_clean_capacity!$AC$2:$AI$218,7,FALSE),0)</f>
        <v>4255.5618148333306</v>
      </c>
      <c r="I439" s="63">
        <f t="shared" si="29"/>
        <v>0</v>
      </c>
      <c r="J439" s="63">
        <v>0</v>
      </c>
      <c r="N439" s="63">
        <f t="shared" si="30"/>
        <v>9.01E-2</v>
      </c>
      <c r="O439" s="63">
        <v>0</v>
      </c>
      <c r="P439" s="63" t="s">
        <v>12</v>
      </c>
      <c r="R439" s="63">
        <f t="shared" si="31"/>
        <v>0</v>
      </c>
      <c r="T439" s="63">
        <f t="shared" si="32"/>
        <v>1</v>
      </c>
    </row>
    <row r="440" spans="1:20" x14ac:dyDescent="0.2">
      <c r="A440" s="63" t="str">
        <f t="shared" si="27"/>
        <v>MISO4-clean_capacity_types</v>
      </c>
      <c r="B440" s="63" t="str">
        <f>capacity_zonal_clean_low!B440</f>
        <v>clean_capacity</v>
      </c>
      <c r="C440" s="63" t="str">
        <f>capacity_zonal_clean_low!C440</f>
        <v>MISO4</v>
      </c>
      <c r="D440" s="63" t="str">
        <f>capacity_zonal_clean_low!D440</f>
        <v>clean_capacity_types</v>
      </c>
      <c r="E440" s="63" t="str">
        <f t="shared" si="28"/>
        <v>MISO4</v>
      </c>
      <c r="F440" s="63">
        <f t="shared" si="28"/>
        <v>2029</v>
      </c>
      <c r="G440" s="7">
        <v>0.5</v>
      </c>
      <c r="H440" s="2">
        <f>IFERROR((1-G440)*VLOOKUP(E440&amp;F440,RPS_to_clean_capacity!$AZ$2:$BF$218,7,FALSE)+G440*VLOOKUP(E440&amp;F440,RPS_to_clean_capacity!$AC$2:$AI$218,7,FALSE),0)</f>
        <v>4447.9173901666654</v>
      </c>
      <c r="I440" s="63">
        <f t="shared" si="29"/>
        <v>0</v>
      </c>
      <c r="J440" s="63">
        <v>0</v>
      </c>
      <c r="N440" s="63">
        <f t="shared" si="30"/>
        <v>9.01E-2</v>
      </c>
      <c r="O440" s="63">
        <v>0</v>
      </c>
      <c r="P440" s="63" t="s">
        <v>12</v>
      </c>
      <c r="R440" s="63">
        <f t="shared" si="31"/>
        <v>0</v>
      </c>
      <c r="T440" s="63">
        <f t="shared" si="32"/>
        <v>1</v>
      </c>
    </row>
    <row r="441" spans="1:20" x14ac:dyDescent="0.2">
      <c r="A441" s="63" t="str">
        <f t="shared" si="27"/>
        <v>MISO4-clean_capacity_types</v>
      </c>
      <c r="B441" s="63" t="str">
        <f>capacity_zonal_clean_low!B441</f>
        <v>clean_capacity</v>
      </c>
      <c r="C441" s="63" t="str">
        <f>capacity_zonal_clean_low!C441</f>
        <v>MISO4</v>
      </c>
      <c r="D441" s="63" t="str">
        <f>capacity_zonal_clean_low!D441</f>
        <v>clean_capacity_types</v>
      </c>
      <c r="E441" s="63" t="str">
        <f t="shared" si="28"/>
        <v>MISO4</v>
      </c>
      <c r="F441" s="63">
        <f t="shared" si="28"/>
        <v>2030</v>
      </c>
      <c r="G441" s="7">
        <v>0.5</v>
      </c>
      <c r="H441" s="2">
        <f>IFERROR((1-G441)*VLOOKUP(E441&amp;F441,RPS_to_clean_capacity!$AZ$2:$BF$218,7,FALSE)+G441*VLOOKUP(E441&amp;F441,RPS_to_clean_capacity!$AC$2:$AI$218,7,FALSE),0)</f>
        <v>4641.3694654999999</v>
      </c>
      <c r="I441" s="63">
        <f t="shared" si="29"/>
        <v>0</v>
      </c>
      <c r="J441" s="63">
        <v>0</v>
      </c>
      <c r="N441" s="63">
        <f t="shared" si="30"/>
        <v>9.01E-2</v>
      </c>
      <c r="O441" s="63">
        <v>0</v>
      </c>
      <c r="P441" s="63" t="s">
        <v>12</v>
      </c>
      <c r="R441" s="63">
        <f t="shared" si="31"/>
        <v>0</v>
      </c>
      <c r="T441" s="63">
        <f t="shared" si="32"/>
        <v>1</v>
      </c>
    </row>
    <row r="442" spans="1:20" x14ac:dyDescent="0.2">
      <c r="A442" s="63" t="str">
        <f t="shared" si="27"/>
        <v>MISO4-clean_capacity_types</v>
      </c>
      <c r="B442" s="63" t="str">
        <f>capacity_zonal_clean_low!B442</f>
        <v>clean_capacity</v>
      </c>
      <c r="C442" s="63" t="str">
        <f>capacity_zonal_clean_low!C442</f>
        <v>MISO4</v>
      </c>
      <c r="D442" s="63" t="str">
        <f>capacity_zonal_clean_low!D442</f>
        <v>clean_capacity_types</v>
      </c>
      <c r="E442" s="63" t="str">
        <f t="shared" si="28"/>
        <v>MISO4</v>
      </c>
      <c r="F442" s="63">
        <f t="shared" si="28"/>
        <v>2031</v>
      </c>
      <c r="G442" s="7">
        <v>0.5</v>
      </c>
      <c r="H442" s="2">
        <f>IFERROR((1-G442)*VLOOKUP(E442&amp;F442,RPS_to_clean_capacity!$AZ$2:$BF$218,7,FALSE)+G442*VLOOKUP(E442&amp;F442,RPS_to_clean_capacity!$AC$2:$AI$218,7,FALSE),0)</f>
        <v>0</v>
      </c>
      <c r="I442" s="63">
        <f t="shared" si="29"/>
        <v>0</v>
      </c>
      <c r="J442" s="63">
        <v>0</v>
      </c>
      <c r="N442" s="63">
        <f t="shared" si="30"/>
        <v>9.01E-2</v>
      </c>
      <c r="O442" s="63">
        <v>0</v>
      </c>
      <c r="P442" s="63" t="s">
        <v>12</v>
      </c>
      <c r="R442" s="63">
        <f t="shared" si="31"/>
        <v>0</v>
      </c>
      <c r="T442" s="63">
        <f t="shared" si="32"/>
        <v>1</v>
      </c>
    </row>
    <row r="443" spans="1:20" x14ac:dyDescent="0.2">
      <c r="A443" s="63" t="str">
        <f t="shared" si="27"/>
        <v>MAAC-clean_capacity_types</v>
      </c>
      <c r="B443" s="63" t="str">
        <f>capacity_zonal_clean_low!B443</f>
        <v>clean_capacity</v>
      </c>
      <c r="D443" s="63" t="str">
        <f>capacity_zonal_clean_low!D443</f>
        <v>clean_capacity_types</v>
      </c>
      <c r="E443" s="63" t="str">
        <f t="shared" si="28"/>
        <v>MAAC</v>
      </c>
      <c r="F443" s="63">
        <f t="shared" si="28"/>
        <v>2023</v>
      </c>
      <c r="G443" s="7">
        <v>0.5</v>
      </c>
      <c r="H443" s="2">
        <f>IFERROR((1-G443)*VLOOKUP(E443&amp;F443,RPS_to_clean_capacity!$AZ$2:$BF$218,7,FALSE)+G443*VLOOKUP(E443&amp;F443,RPS_to_clean_capacity!$AC$2:$AI$218,7,FALSE),0)</f>
        <v>25133.075506450637</v>
      </c>
      <c r="I443" s="63">
        <f t="shared" si="29"/>
        <v>13676</v>
      </c>
      <c r="J443" s="63">
        <v>0</v>
      </c>
      <c r="N443" s="63">
        <f t="shared" si="30"/>
        <v>9.01E-2</v>
      </c>
      <c r="O443" s="63">
        <v>0</v>
      </c>
      <c r="P443" s="63" t="s">
        <v>12</v>
      </c>
      <c r="Q443" s="63" t="str">
        <f>A245</f>
        <v>RTO-clean_capacity_types</v>
      </c>
      <c r="R443" s="63">
        <f t="shared" si="31"/>
        <v>1</v>
      </c>
      <c r="S443" s="34">
        <f>VLOOKUP(E443&amp;F443,RPS_to_clean_capacity!$AC$2:$AM$218,11,FALSE)</f>
        <v>0.38051897778261873</v>
      </c>
      <c r="T443" s="63">
        <f t="shared" si="32"/>
        <v>0</v>
      </c>
    </row>
    <row r="444" spans="1:20" x14ac:dyDescent="0.2">
      <c r="A444" s="63" t="str">
        <f t="shared" si="27"/>
        <v>MAAC-clean_capacity_types</v>
      </c>
      <c r="B444" s="63" t="str">
        <f>capacity_zonal_clean_low!B444</f>
        <v>clean_capacity</v>
      </c>
      <c r="D444" s="63" t="str">
        <f>capacity_zonal_clean_low!D444</f>
        <v>clean_capacity_types</v>
      </c>
      <c r="E444" s="63" t="str">
        <f t="shared" si="28"/>
        <v>MAAC</v>
      </c>
      <c r="F444" s="63">
        <f t="shared" si="28"/>
        <v>2024</v>
      </c>
      <c r="G444" s="7">
        <v>0.5</v>
      </c>
      <c r="H444" s="2">
        <f>IFERROR((1-G444)*VLOOKUP(E444&amp;F444,RPS_to_clean_capacity!$AZ$2:$BF$218,7,FALSE)+G444*VLOOKUP(E444&amp;F444,RPS_to_clean_capacity!$AC$2:$AI$218,7,FALSE),0)</f>
        <v>26407.705556621706</v>
      </c>
      <c r="I444" s="63">
        <f t="shared" si="29"/>
        <v>13676</v>
      </c>
      <c r="J444" s="63">
        <v>0</v>
      </c>
      <c r="N444" s="63">
        <f t="shared" si="30"/>
        <v>9.01E-2</v>
      </c>
      <c r="O444" s="63">
        <v>0</v>
      </c>
      <c r="P444" s="63" t="s">
        <v>12</v>
      </c>
      <c r="Q444" s="63" t="str">
        <f t="shared" ref="Q444:Q451" si="33">A246</f>
        <v>RTO-clean_capacity_types</v>
      </c>
      <c r="R444" s="63">
        <f t="shared" si="31"/>
        <v>1</v>
      </c>
      <c r="S444" s="34">
        <f>VLOOKUP(E444&amp;F444,RPS_to_clean_capacity!$AC$2:$AM$218,11,FALSE)</f>
        <v>0.3891867607552435</v>
      </c>
      <c r="T444" s="63">
        <f t="shared" si="32"/>
        <v>0</v>
      </c>
    </row>
    <row r="445" spans="1:20" x14ac:dyDescent="0.2">
      <c r="A445" s="63" t="str">
        <f t="shared" si="27"/>
        <v>MAAC-clean_capacity_types</v>
      </c>
      <c r="B445" s="63" t="str">
        <f>capacity_zonal_clean_low!B445</f>
        <v>clean_capacity</v>
      </c>
      <c r="D445" s="63" t="str">
        <f>capacity_zonal_clean_low!D445</f>
        <v>clean_capacity_types</v>
      </c>
      <c r="E445" s="63" t="str">
        <f t="shared" si="28"/>
        <v>MAAC</v>
      </c>
      <c r="F445" s="63">
        <f t="shared" si="28"/>
        <v>2025</v>
      </c>
      <c r="G445" s="7">
        <v>0.5</v>
      </c>
      <c r="H445" s="2">
        <f>IFERROR((1-G445)*VLOOKUP(E445&amp;F445,RPS_to_clean_capacity!$AZ$2:$BF$218,7,FALSE)+G445*VLOOKUP(E445&amp;F445,RPS_to_clean_capacity!$AC$2:$AI$218,7,FALSE),0)</f>
        <v>27867.048326175747</v>
      </c>
      <c r="I445" s="63">
        <f t="shared" si="29"/>
        <v>13676</v>
      </c>
      <c r="J445" s="63">
        <v>0</v>
      </c>
      <c r="N445" s="63">
        <f t="shared" si="30"/>
        <v>9.01E-2</v>
      </c>
      <c r="O445" s="63">
        <v>0</v>
      </c>
      <c r="P445" s="63" t="s">
        <v>12</v>
      </c>
      <c r="Q445" s="63" t="str">
        <f t="shared" si="33"/>
        <v>RTO-clean_capacity_types</v>
      </c>
      <c r="R445" s="63">
        <f t="shared" si="31"/>
        <v>1</v>
      </c>
      <c r="S445" s="34">
        <f>VLOOKUP(E445&amp;F445,RPS_to_clean_capacity!$AC$2:$AM$218,11,FALSE)</f>
        <v>0.40383719715362232</v>
      </c>
      <c r="T445" s="63">
        <f t="shared" si="32"/>
        <v>0</v>
      </c>
    </row>
    <row r="446" spans="1:20" x14ac:dyDescent="0.2">
      <c r="A446" s="63" t="str">
        <f t="shared" si="27"/>
        <v>MAAC-clean_capacity_types</v>
      </c>
      <c r="B446" s="63" t="str">
        <f>capacity_zonal_clean_low!B446</f>
        <v>clean_capacity</v>
      </c>
      <c r="D446" s="63" t="str">
        <f>capacity_zonal_clean_low!D446</f>
        <v>clean_capacity_types</v>
      </c>
      <c r="E446" s="63" t="str">
        <f t="shared" si="28"/>
        <v>MAAC</v>
      </c>
      <c r="F446" s="63">
        <f t="shared" si="28"/>
        <v>2026</v>
      </c>
      <c r="G446" s="7">
        <v>0.5</v>
      </c>
      <c r="H446" s="2">
        <f>IFERROR((1-G446)*VLOOKUP(E446&amp;F446,RPS_to_clean_capacity!$AZ$2:$BF$218,7,FALSE)+G446*VLOOKUP(E446&amp;F446,RPS_to_clean_capacity!$AC$2:$AI$218,7,FALSE),0)</f>
        <v>28788.636251889468</v>
      </c>
      <c r="I446" s="63">
        <f t="shared" si="29"/>
        <v>13676</v>
      </c>
      <c r="J446" s="63">
        <v>0</v>
      </c>
      <c r="N446" s="63">
        <f t="shared" si="30"/>
        <v>9.01E-2</v>
      </c>
      <c r="O446" s="63">
        <v>0</v>
      </c>
      <c r="P446" s="63" t="s">
        <v>12</v>
      </c>
      <c r="Q446" s="63" t="str">
        <f t="shared" si="33"/>
        <v>RTO-clean_capacity_types</v>
      </c>
      <c r="R446" s="63">
        <f t="shared" si="31"/>
        <v>1</v>
      </c>
      <c r="S446" s="34">
        <f>VLOOKUP(E446&amp;F446,RPS_to_clean_capacity!$AC$2:$AM$218,11,FALSE)</f>
        <v>0.40265804787953635</v>
      </c>
      <c r="T446" s="63">
        <f t="shared" si="32"/>
        <v>0</v>
      </c>
    </row>
    <row r="447" spans="1:20" x14ac:dyDescent="0.2">
      <c r="A447" s="63" t="str">
        <f t="shared" si="27"/>
        <v>MAAC-clean_capacity_types</v>
      </c>
      <c r="B447" s="63" t="str">
        <f>capacity_zonal_clean_low!B447</f>
        <v>clean_capacity</v>
      </c>
      <c r="D447" s="63" t="str">
        <f>capacity_zonal_clean_low!D447</f>
        <v>clean_capacity_types</v>
      </c>
      <c r="E447" s="63" t="str">
        <f t="shared" si="28"/>
        <v>MAAC</v>
      </c>
      <c r="F447" s="63">
        <f t="shared" si="28"/>
        <v>2027</v>
      </c>
      <c r="G447" s="7">
        <v>0.5</v>
      </c>
      <c r="H447" s="2">
        <f>IFERROR((1-G447)*VLOOKUP(E447&amp;F447,RPS_to_clean_capacity!$AZ$2:$BF$218,7,FALSE)+G447*VLOOKUP(E447&amp;F447,RPS_to_clean_capacity!$AC$2:$AI$218,7,FALSE),0)</f>
        <v>29741.530585377041</v>
      </c>
      <c r="I447" s="63">
        <f t="shared" si="29"/>
        <v>13676</v>
      </c>
      <c r="J447" s="63">
        <v>0</v>
      </c>
      <c r="N447" s="63">
        <f t="shared" si="30"/>
        <v>9.01E-2</v>
      </c>
      <c r="O447" s="63">
        <v>0</v>
      </c>
      <c r="P447" s="63" t="s">
        <v>12</v>
      </c>
      <c r="Q447" s="63" t="str">
        <f t="shared" si="33"/>
        <v>RTO-clean_capacity_types</v>
      </c>
      <c r="R447" s="63">
        <f t="shared" si="31"/>
        <v>1</v>
      </c>
      <c r="S447" s="34">
        <f>VLOOKUP(E447&amp;F447,RPS_to_clean_capacity!$AC$2:$AM$218,11,FALSE)</f>
        <v>0.42612047044287915</v>
      </c>
      <c r="T447" s="63">
        <f t="shared" si="32"/>
        <v>0</v>
      </c>
    </row>
    <row r="448" spans="1:20" x14ac:dyDescent="0.2">
      <c r="A448" s="63" t="str">
        <f t="shared" si="27"/>
        <v>MAAC-clean_capacity_types</v>
      </c>
      <c r="B448" s="63" t="str">
        <f>capacity_zonal_clean_low!B448</f>
        <v>clean_capacity</v>
      </c>
      <c r="D448" s="63" t="str">
        <f>capacity_zonal_clean_low!D448</f>
        <v>clean_capacity_types</v>
      </c>
      <c r="E448" s="63" t="str">
        <f t="shared" si="28"/>
        <v>MAAC</v>
      </c>
      <c r="F448" s="63">
        <f t="shared" si="28"/>
        <v>2028</v>
      </c>
      <c r="G448" s="7">
        <v>0.5</v>
      </c>
      <c r="H448" s="2">
        <f>IFERROR((1-G448)*VLOOKUP(E448&amp;F448,RPS_to_clean_capacity!$AZ$2:$BF$218,7,FALSE)+G448*VLOOKUP(E448&amp;F448,RPS_to_clean_capacity!$AC$2:$AI$218,7,FALSE),0)</f>
        <v>30457.675328558013</v>
      </c>
      <c r="I448" s="63">
        <f t="shared" si="29"/>
        <v>13676</v>
      </c>
      <c r="J448" s="63">
        <v>0</v>
      </c>
      <c r="N448" s="63">
        <f t="shared" si="30"/>
        <v>9.01E-2</v>
      </c>
      <c r="O448" s="63">
        <v>0</v>
      </c>
      <c r="P448" s="63" t="s">
        <v>12</v>
      </c>
      <c r="Q448" s="63" t="str">
        <f t="shared" si="33"/>
        <v>RTO-clean_capacity_types</v>
      </c>
      <c r="R448" s="63">
        <f t="shared" si="31"/>
        <v>1</v>
      </c>
      <c r="S448" s="34">
        <f>VLOOKUP(E448&amp;F448,RPS_to_clean_capacity!$AC$2:$AM$218,11,FALSE)</f>
        <v>0.42452961928168004</v>
      </c>
      <c r="T448" s="63">
        <f t="shared" si="32"/>
        <v>0</v>
      </c>
    </row>
    <row r="449" spans="1:20" x14ac:dyDescent="0.2">
      <c r="A449" s="63" t="str">
        <f t="shared" si="27"/>
        <v>MAAC-clean_capacity_types</v>
      </c>
      <c r="B449" s="63" t="str">
        <f>capacity_zonal_clean_low!B449</f>
        <v>clean_capacity</v>
      </c>
      <c r="D449" s="63" t="str">
        <f>capacity_zonal_clean_low!D449</f>
        <v>clean_capacity_types</v>
      </c>
      <c r="E449" s="63" t="str">
        <f t="shared" si="28"/>
        <v>MAAC</v>
      </c>
      <c r="F449" s="63">
        <f t="shared" si="28"/>
        <v>2029</v>
      </c>
      <c r="G449" s="7">
        <v>0.5</v>
      </c>
      <c r="H449" s="2">
        <f>IFERROR((1-G449)*VLOOKUP(E449&amp;F449,RPS_to_clean_capacity!$AZ$2:$BF$218,7,FALSE)+G449*VLOOKUP(E449&amp;F449,RPS_to_clean_capacity!$AC$2:$AI$218,7,FALSE),0)</f>
        <v>31309.00955363347</v>
      </c>
      <c r="I449" s="63">
        <f t="shared" si="29"/>
        <v>13676</v>
      </c>
      <c r="J449" s="63">
        <v>0</v>
      </c>
      <c r="N449" s="63">
        <f t="shared" si="30"/>
        <v>9.01E-2</v>
      </c>
      <c r="O449" s="63">
        <v>0</v>
      </c>
      <c r="P449" s="63" t="s">
        <v>12</v>
      </c>
      <c r="Q449" s="63" t="str">
        <f t="shared" si="33"/>
        <v>RTO-clean_capacity_types</v>
      </c>
      <c r="R449" s="63">
        <f t="shared" si="31"/>
        <v>1</v>
      </c>
      <c r="S449" s="34">
        <f>VLOOKUP(E449&amp;F449,RPS_to_clean_capacity!$AC$2:$AM$218,11,FALSE)</f>
        <v>0.4270703148673714</v>
      </c>
      <c r="T449" s="63">
        <f t="shared" si="32"/>
        <v>0</v>
      </c>
    </row>
    <row r="450" spans="1:20" x14ac:dyDescent="0.2">
      <c r="A450" s="63" t="str">
        <f t="shared" si="27"/>
        <v>MAAC-clean_capacity_types</v>
      </c>
      <c r="B450" s="63" t="str">
        <f>capacity_zonal_clean_low!B450</f>
        <v>clean_capacity</v>
      </c>
      <c r="D450" s="63" t="str">
        <f>capacity_zonal_clean_low!D450</f>
        <v>clean_capacity_types</v>
      </c>
      <c r="E450" s="63" t="str">
        <f t="shared" si="28"/>
        <v>MAAC</v>
      </c>
      <c r="F450" s="63">
        <f t="shared" si="28"/>
        <v>2030</v>
      </c>
      <c r="G450" s="7">
        <v>0.5</v>
      </c>
      <c r="H450" s="2">
        <f>IFERROR((1-G450)*VLOOKUP(E450&amp;F450,RPS_to_clean_capacity!$AZ$2:$BF$218,7,FALSE)+G450*VLOOKUP(E450&amp;F450,RPS_to_clean_capacity!$AC$2:$AI$218,7,FALSE),0)</f>
        <v>32108.754870465746</v>
      </c>
      <c r="I450" s="63">
        <f t="shared" si="29"/>
        <v>13676</v>
      </c>
      <c r="J450" s="63">
        <v>0</v>
      </c>
      <c r="N450" s="63">
        <f t="shared" si="30"/>
        <v>9.01E-2</v>
      </c>
      <c r="O450" s="63">
        <v>0</v>
      </c>
      <c r="P450" s="63" t="s">
        <v>12</v>
      </c>
      <c r="Q450" s="63" t="str">
        <f t="shared" si="33"/>
        <v>RTO-clean_capacity_types</v>
      </c>
      <c r="R450" s="63">
        <f t="shared" si="31"/>
        <v>1</v>
      </c>
      <c r="S450" s="34">
        <f>VLOOKUP(E450&amp;F450,RPS_to_clean_capacity!$AC$2:$AM$218,11,FALSE)</f>
        <v>0.4269359792848183</v>
      </c>
      <c r="T450" s="63">
        <f t="shared" si="32"/>
        <v>0</v>
      </c>
    </row>
    <row r="451" spans="1:20" x14ac:dyDescent="0.2">
      <c r="A451" s="63" t="str">
        <f t="shared" si="27"/>
        <v>MAAC-clean_capacity_types</v>
      </c>
      <c r="B451" s="63" t="str">
        <f>capacity_zonal_clean_low!B451</f>
        <v>clean_capacity</v>
      </c>
      <c r="D451" s="63" t="str">
        <f>capacity_zonal_clean_low!D451</f>
        <v>clean_capacity_types</v>
      </c>
      <c r="E451" s="63" t="str">
        <f t="shared" si="28"/>
        <v>MAAC</v>
      </c>
      <c r="F451" s="63">
        <f t="shared" si="28"/>
        <v>2031</v>
      </c>
      <c r="G451" s="7">
        <v>0.5</v>
      </c>
      <c r="H451" s="2">
        <f>IFERROR((1-G451)*VLOOKUP(E451&amp;F451,RPS_to_clean_capacity!$AZ$2:$BF$218,7,FALSE)+G451*VLOOKUP(E451&amp;F451,RPS_to_clean_capacity!$AC$2:$AI$218,7,FALSE),0)</f>
        <v>0</v>
      </c>
      <c r="I451" s="63">
        <f t="shared" si="29"/>
        <v>13676</v>
      </c>
      <c r="J451" s="63">
        <v>0</v>
      </c>
      <c r="N451" s="63">
        <f t="shared" si="30"/>
        <v>9.01E-2</v>
      </c>
      <c r="O451" s="63">
        <v>0</v>
      </c>
      <c r="P451" s="63" t="s">
        <v>12</v>
      </c>
      <c r="Q451" s="63" t="str">
        <f t="shared" si="33"/>
        <v>RTO-clean_capacity_types</v>
      </c>
      <c r="R451" s="63">
        <f t="shared" si="31"/>
        <v>1</v>
      </c>
      <c r="S451" s="34"/>
      <c r="T451" s="63">
        <f t="shared" si="32"/>
        <v>0</v>
      </c>
    </row>
    <row r="452" spans="1:20" x14ac:dyDescent="0.2">
      <c r="A452" s="63" t="str">
        <f t="shared" si="27"/>
        <v>EMAAC-clean_capacity_types</v>
      </c>
      <c r="B452" s="63" t="str">
        <f>capacity_zonal_clean_low!B452</f>
        <v>clean_capacity</v>
      </c>
      <c r="D452" s="63" t="str">
        <f>capacity_zonal_clean_low!D452</f>
        <v>clean_capacity_types</v>
      </c>
      <c r="E452" s="63" t="str">
        <f t="shared" si="28"/>
        <v>EMAAC</v>
      </c>
      <c r="F452" s="63">
        <f t="shared" si="28"/>
        <v>2023</v>
      </c>
      <c r="G452" s="7">
        <v>0.5</v>
      </c>
      <c r="H452" s="2">
        <f>IFERROR((1-G452)*VLOOKUP(E452&amp;F452,RPS_to_clean_capacity!$AZ$2:$BF$218,7,FALSE)+G452*VLOOKUP(E452&amp;F452,RPS_to_clean_capacity!$AC$2:$AI$218,7,FALSE),0)</f>
        <v>15289.878761943499</v>
      </c>
      <c r="I452" s="63">
        <f t="shared" si="29"/>
        <v>10180</v>
      </c>
      <c r="J452" s="63">
        <v>0</v>
      </c>
      <c r="N452" s="63">
        <f t="shared" si="30"/>
        <v>9.01E-2</v>
      </c>
      <c r="O452" s="63">
        <v>0</v>
      </c>
      <c r="P452" s="63" t="s">
        <v>12</v>
      </c>
      <c r="Q452" s="63" t="str">
        <f>A443</f>
        <v>MAAC-clean_capacity_types</v>
      </c>
      <c r="R452" s="63">
        <f t="shared" si="31"/>
        <v>2</v>
      </c>
      <c r="S452" s="34">
        <f>VLOOKUP(E452&amp;F452,RPS_to_clean_capacity!$AC$2:$AM$218,11,FALSE)</f>
        <v>0.64263729651715229</v>
      </c>
      <c r="T452" s="63">
        <f t="shared" si="32"/>
        <v>0</v>
      </c>
    </row>
    <row r="453" spans="1:20" x14ac:dyDescent="0.2">
      <c r="A453" s="63" t="str">
        <f t="shared" si="27"/>
        <v>EMAAC-clean_capacity_types</v>
      </c>
      <c r="B453" s="63" t="str">
        <f>capacity_zonal_clean_low!B453</f>
        <v>clean_capacity</v>
      </c>
      <c r="D453" s="63" t="str">
        <f>capacity_zonal_clean_low!D453</f>
        <v>clean_capacity_types</v>
      </c>
      <c r="E453" s="63" t="str">
        <f t="shared" si="28"/>
        <v>EMAAC</v>
      </c>
      <c r="F453" s="63">
        <f t="shared" si="28"/>
        <v>2024</v>
      </c>
      <c r="G453" s="7">
        <v>0.5</v>
      </c>
      <c r="H453" s="2">
        <f>IFERROR((1-G453)*VLOOKUP(E453&amp;F453,RPS_to_clean_capacity!$AZ$2:$BF$218,7,FALSE)+G453*VLOOKUP(E453&amp;F453,RPS_to_clean_capacity!$AC$2:$AI$218,7,FALSE),0)</f>
        <v>16389.267946617219</v>
      </c>
      <c r="I453" s="63">
        <f t="shared" si="29"/>
        <v>10180</v>
      </c>
      <c r="J453" s="63">
        <v>0</v>
      </c>
      <c r="N453" s="63">
        <f t="shared" si="30"/>
        <v>9.01E-2</v>
      </c>
      <c r="O453" s="63">
        <v>0</v>
      </c>
      <c r="P453" s="63" t="s">
        <v>12</v>
      </c>
      <c r="Q453" s="63" t="str">
        <f>Q452</f>
        <v>MAAC-clean_capacity_types</v>
      </c>
      <c r="R453" s="63">
        <f t="shared" si="31"/>
        <v>2</v>
      </c>
      <c r="S453" s="34">
        <f>VLOOKUP(E453&amp;F453,RPS_to_clean_capacity!$AC$2:$AM$218,11,FALSE)</f>
        <v>0.65288494974574762</v>
      </c>
      <c r="T453" s="63">
        <f t="shared" si="32"/>
        <v>0</v>
      </c>
    </row>
    <row r="454" spans="1:20" x14ac:dyDescent="0.2">
      <c r="A454" s="63" t="str">
        <f t="shared" si="27"/>
        <v>EMAAC-clean_capacity_types</v>
      </c>
      <c r="B454" s="63" t="str">
        <f>capacity_zonal_clean_low!B454</f>
        <v>clean_capacity</v>
      </c>
      <c r="D454" s="63" t="str">
        <f>capacity_zonal_clean_low!D454</f>
        <v>clean_capacity_types</v>
      </c>
      <c r="E454" s="63" t="str">
        <f t="shared" ref="E454:F469" si="34">E211</f>
        <v>EMAAC</v>
      </c>
      <c r="F454" s="63">
        <f t="shared" si="34"/>
        <v>2025</v>
      </c>
      <c r="G454" s="7">
        <v>0.5</v>
      </c>
      <c r="H454" s="2">
        <f>IFERROR((1-G454)*VLOOKUP(E454&amp;F454,RPS_to_clean_capacity!$AZ$2:$BF$218,7,FALSE)+G454*VLOOKUP(E454&amp;F454,RPS_to_clean_capacity!$AC$2:$AI$218,7,FALSE),0)</f>
        <v>17614.646513008545</v>
      </c>
      <c r="I454" s="63">
        <f t="shared" si="29"/>
        <v>10180</v>
      </c>
      <c r="J454" s="63">
        <v>0</v>
      </c>
      <c r="N454" s="63">
        <f t="shared" si="30"/>
        <v>9.01E-2</v>
      </c>
      <c r="O454" s="63">
        <v>0</v>
      </c>
      <c r="P454" s="63" t="s">
        <v>12</v>
      </c>
      <c r="Q454" s="63" t="str">
        <f t="shared" ref="Q454:Q460" si="35">Q453</f>
        <v>MAAC-clean_capacity_types</v>
      </c>
      <c r="R454" s="63">
        <f t="shared" si="31"/>
        <v>2</v>
      </c>
      <c r="S454" s="34">
        <f>VLOOKUP(E454&amp;F454,RPS_to_clean_capacity!$AC$2:$AM$218,11,FALSE)</f>
        <v>0.67182225208257673</v>
      </c>
      <c r="T454" s="63">
        <f t="shared" si="32"/>
        <v>0</v>
      </c>
    </row>
    <row r="455" spans="1:20" x14ac:dyDescent="0.2">
      <c r="A455" s="63" t="str">
        <f t="shared" si="27"/>
        <v>EMAAC-clean_capacity_types</v>
      </c>
      <c r="B455" s="63" t="str">
        <f>capacity_zonal_clean_low!B455</f>
        <v>clean_capacity</v>
      </c>
      <c r="D455" s="63" t="str">
        <f>capacity_zonal_clean_low!D455</f>
        <v>clean_capacity_types</v>
      </c>
      <c r="E455" s="63" t="str">
        <f t="shared" si="34"/>
        <v>EMAAC</v>
      </c>
      <c r="F455" s="63">
        <f t="shared" si="34"/>
        <v>2026</v>
      </c>
      <c r="G455" s="7">
        <v>0.5</v>
      </c>
      <c r="H455" s="2">
        <f>IFERROR((1-G455)*VLOOKUP(E455&amp;F455,RPS_to_clean_capacity!$AZ$2:$BF$218,7,FALSE)+G455*VLOOKUP(E455&amp;F455,RPS_to_clean_capacity!$AC$2:$AI$218,7,FALSE),0)</f>
        <v>18234.747819050164</v>
      </c>
      <c r="I455" s="63">
        <f t="shared" si="29"/>
        <v>10180</v>
      </c>
      <c r="J455" s="63">
        <v>0</v>
      </c>
      <c r="N455" s="63">
        <f t="shared" si="30"/>
        <v>9.01E-2</v>
      </c>
      <c r="O455" s="63">
        <v>0</v>
      </c>
      <c r="P455" s="63" t="s">
        <v>12</v>
      </c>
      <c r="Q455" s="63" t="str">
        <f t="shared" si="35"/>
        <v>MAAC-clean_capacity_types</v>
      </c>
      <c r="R455" s="63">
        <f t="shared" si="31"/>
        <v>2</v>
      </c>
      <c r="S455" s="34">
        <f>VLOOKUP(E455&amp;F455,RPS_to_clean_capacity!$AC$2:$AM$218,11,FALSE)</f>
        <v>0.66905601800563796</v>
      </c>
      <c r="T455" s="63">
        <f t="shared" si="32"/>
        <v>0</v>
      </c>
    </row>
    <row r="456" spans="1:20" x14ac:dyDescent="0.2">
      <c r="A456" s="63" t="str">
        <f t="shared" si="27"/>
        <v>EMAAC-clean_capacity_types</v>
      </c>
      <c r="B456" s="63" t="str">
        <f>capacity_zonal_clean_low!B456</f>
        <v>clean_capacity</v>
      </c>
      <c r="D456" s="63" t="str">
        <f>capacity_zonal_clean_low!D456</f>
        <v>clean_capacity_types</v>
      </c>
      <c r="E456" s="63" t="str">
        <f t="shared" si="34"/>
        <v>EMAAC</v>
      </c>
      <c r="F456" s="63">
        <f t="shared" si="34"/>
        <v>2027</v>
      </c>
      <c r="G456" s="7">
        <v>0.5</v>
      </c>
      <c r="H456" s="2">
        <f>IFERROR((1-G456)*VLOOKUP(E456&amp;F456,RPS_to_clean_capacity!$AZ$2:$BF$218,7,FALSE)+G456*VLOOKUP(E456&amp;F456,RPS_to_clean_capacity!$AC$2:$AI$218,7,FALSE),0)</f>
        <v>18789.192569185449</v>
      </c>
      <c r="I456" s="63">
        <f t="shared" si="29"/>
        <v>10180</v>
      </c>
      <c r="J456" s="63">
        <v>0</v>
      </c>
      <c r="N456" s="63">
        <f t="shared" si="30"/>
        <v>9.01E-2</v>
      </c>
      <c r="O456" s="63">
        <v>0</v>
      </c>
      <c r="P456" s="63" t="s">
        <v>12</v>
      </c>
      <c r="Q456" s="63" t="str">
        <f t="shared" si="35"/>
        <v>MAAC-clean_capacity_types</v>
      </c>
      <c r="R456" s="63">
        <f t="shared" si="31"/>
        <v>2</v>
      </c>
      <c r="S456" s="34">
        <f>VLOOKUP(E456&amp;F456,RPS_to_clean_capacity!$AC$2:$AM$218,11,FALSE)</f>
        <v>0.66299180142308956</v>
      </c>
      <c r="T456" s="63">
        <f t="shared" si="32"/>
        <v>0</v>
      </c>
    </row>
    <row r="457" spans="1:20" x14ac:dyDescent="0.2">
      <c r="A457" s="63" t="str">
        <f t="shared" si="27"/>
        <v>EMAAC-clean_capacity_types</v>
      </c>
      <c r="B457" s="63" t="str">
        <f>capacity_zonal_clean_low!B457</f>
        <v>clean_capacity</v>
      </c>
      <c r="D457" s="63" t="str">
        <f>capacity_zonal_clean_low!D457</f>
        <v>clean_capacity_types</v>
      </c>
      <c r="E457" s="63" t="str">
        <f t="shared" si="34"/>
        <v>EMAAC</v>
      </c>
      <c r="F457" s="63">
        <f t="shared" si="34"/>
        <v>2028</v>
      </c>
      <c r="G457" s="7">
        <v>0.5</v>
      </c>
      <c r="H457" s="2">
        <f>IFERROR((1-G457)*VLOOKUP(E457&amp;F457,RPS_to_clean_capacity!$AZ$2:$BF$218,7,FALSE)+G457*VLOOKUP(E457&amp;F457,RPS_to_clean_capacity!$AC$2:$AI$218,7,FALSE),0)</f>
        <v>19364.046685678601</v>
      </c>
      <c r="I457" s="63">
        <f t="shared" si="29"/>
        <v>10180</v>
      </c>
      <c r="J457" s="63">
        <v>0</v>
      </c>
      <c r="N457" s="63">
        <f t="shared" si="30"/>
        <v>9.01E-2</v>
      </c>
      <c r="O457" s="63">
        <v>0</v>
      </c>
      <c r="P457" s="63" t="s">
        <v>12</v>
      </c>
      <c r="Q457" s="63" t="str">
        <f t="shared" si="35"/>
        <v>MAAC-clean_capacity_types</v>
      </c>
      <c r="R457" s="63">
        <f t="shared" si="31"/>
        <v>2</v>
      </c>
      <c r="S457" s="34">
        <f>VLOOKUP(E457&amp;F457,RPS_to_clean_capacity!$AC$2:$AM$218,11,FALSE)</f>
        <v>0.66398953193510779</v>
      </c>
      <c r="T457" s="63">
        <f t="shared" si="32"/>
        <v>0</v>
      </c>
    </row>
    <row r="458" spans="1:20" x14ac:dyDescent="0.2">
      <c r="A458" s="63" t="str">
        <f t="shared" si="27"/>
        <v>EMAAC-clean_capacity_types</v>
      </c>
      <c r="B458" s="63" t="str">
        <f>capacity_zonal_clean_low!B458</f>
        <v>clean_capacity</v>
      </c>
      <c r="D458" s="63" t="str">
        <f>capacity_zonal_clean_low!D458</f>
        <v>clean_capacity_types</v>
      </c>
      <c r="E458" s="63" t="str">
        <f t="shared" si="34"/>
        <v>EMAAC</v>
      </c>
      <c r="F458" s="63">
        <f t="shared" si="34"/>
        <v>2029</v>
      </c>
      <c r="G458" s="7">
        <v>0.5</v>
      </c>
      <c r="H458" s="2">
        <f>IFERROR((1-G458)*VLOOKUP(E458&amp;F458,RPS_to_clean_capacity!$AZ$2:$BF$218,7,FALSE)+G458*VLOOKUP(E458&amp;F458,RPS_to_clean_capacity!$AC$2:$AI$218,7,FALSE),0)</f>
        <v>19875.739107912181</v>
      </c>
      <c r="I458" s="63">
        <f t="shared" si="29"/>
        <v>10180</v>
      </c>
      <c r="J458" s="63">
        <v>0</v>
      </c>
      <c r="N458" s="63">
        <f t="shared" si="30"/>
        <v>9.01E-2</v>
      </c>
      <c r="O458" s="63">
        <v>0</v>
      </c>
      <c r="P458" s="63" t="s">
        <v>12</v>
      </c>
      <c r="Q458" s="63" t="str">
        <f t="shared" si="35"/>
        <v>MAAC-clean_capacity_types</v>
      </c>
      <c r="R458" s="63">
        <f t="shared" si="31"/>
        <v>2</v>
      </c>
      <c r="S458" s="34">
        <f>VLOOKUP(E458&amp;F458,RPS_to_clean_capacity!$AC$2:$AM$218,11,FALSE)</f>
        <v>0.65604072472645725</v>
      </c>
      <c r="T458" s="63">
        <f t="shared" si="32"/>
        <v>0</v>
      </c>
    </row>
    <row r="459" spans="1:20" x14ac:dyDescent="0.2">
      <c r="A459" s="63" t="str">
        <f t="shared" si="27"/>
        <v>EMAAC-clean_capacity_types</v>
      </c>
      <c r="B459" s="63" t="str">
        <f>capacity_zonal_clean_low!B459</f>
        <v>clean_capacity</v>
      </c>
      <c r="D459" s="63" t="str">
        <f>capacity_zonal_clean_low!D459</f>
        <v>clean_capacity_types</v>
      </c>
      <c r="E459" s="63" t="str">
        <f t="shared" si="34"/>
        <v>EMAAC</v>
      </c>
      <c r="F459" s="63">
        <f t="shared" si="34"/>
        <v>2030</v>
      </c>
      <c r="G459" s="7">
        <v>0.5</v>
      </c>
      <c r="H459" s="2">
        <f>IFERROR((1-G459)*VLOOKUP(E459&amp;F459,RPS_to_clean_capacity!$AZ$2:$BF$218,7,FALSE)+G459*VLOOKUP(E459&amp;F459,RPS_to_clean_capacity!$AC$2:$AI$218,7,FALSE),0)</f>
        <v>20381.777369946067</v>
      </c>
      <c r="I459" s="63">
        <f t="shared" si="29"/>
        <v>10180</v>
      </c>
      <c r="J459" s="63">
        <v>0</v>
      </c>
      <c r="N459" s="63">
        <f t="shared" si="30"/>
        <v>9.01E-2</v>
      </c>
      <c r="O459" s="63">
        <v>0</v>
      </c>
      <c r="P459" s="63" t="s">
        <v>12</v>
      </c>
      <c r="Q459" s="63" t="str">
        <f t="shared" si="35"/>
        <v>MAAC-clean_capacity_types</v>
      </c>
      <c r="R459" s="63">
        <f t="shared" si="31"/>
        <v>2</v>
      </c>
      <c r="S459" s="34">
        <f>VLOOKUP(E459&amp;F459,RPS_to_clean_capacity!$AC$2:$AM$218,11,FALSE)</f>
        <v>0.65501260424016372</v>
      </c>
      <c r="T459" s="63">
        <f t="shared" si="32"/>
        <v>0</v>
      </c>
    </row>
    <row r="460" spans="1:20" x14ac:dyDescent="0.2">
      <c r="A460" s="63" t="str">
        <f t="shared" si="27"/>
        <v>EMAAC-clean_capacity_types</v>
      </c>
      <c r="B460" s="63" t="str">
        <f>capacity_zonal_clean_low!B460</f>
        <v>clean_capacity</v>
      </c>
      <c r="D460" s="63" t="str">
        <f>capacity_zonal_clean_low!D460</f>
        <v>clean_capacity_types</v>
      </c>
      <c r="E460" s="63" t="str">
        <f t="shared" si="34"/>
        <v>EMAAC</v>
      </c>
      <c r="F460" s="63">
        <f t="shared" si="34"/>
        <v>2031</v>
      </c>
      <c r="G460" s="7">
        <v>0.5</v>
      </c>
      <c r="H460" s="2">
        <f>IFERROR((1-G460)*VLOOKUP(E460&amp;F460,RPS_to_clean_capacity!$AZ$2:$BF$218,7,FALSE)+G460*VLOOKUP(E460&amp;F460,RPS_to_clean_capacity!$AC$2:$AI$218,7,FALSE),0)</f>
        <v>0</v>
      </c>
      <c r="I460" s="63">
        <f t="shared" si="29"/>
        <v>10180</v>
      </c>
      <c r="J460" s="63">
        <v>0</v>
      </c>
      <c r="N460" s="63">
        <f t="shared" si="30"/>
        <v>9.01E-2</v>
      </c>
      <c r="O460" s="63">
        <v>0</v>
      </c>
      <c r="P460" s="63" t="s">
        <v>12</v>
      </c>
      <c r="Q460" s="63" t="str">
        <f t="shared" si="35"/>
        <v>MAAC-clean_capacity_types</v>
      </c>
      <c r="R460" s="63">
        <f t="shared" si="31"/>
        <v>2</v>
      </c>
      <c r="S460" s="34"/>
      <c r="T460" s="63">
        <f t="shared" si="32"/>
        <v>0</v>
      </c>
    </row>
    <row r="461" spans="1:20" x14ac:dyDescent="0.2">
      <c r="A461" s="63" t="str">
        <f t="shared" si="27"/>
        <v>WMAAC-clean_capacity_types</v>
      </c>
      <c r="B461" s="63" t="str">
        <f>capacity_zonal_clean_low!B461</f>
        <v>clean_capacity</v>
      </c>
      <c r="D461" s="63" t="str">
        <f>capacity_zonal_clean_low!D461</f>
        <v>clean_capacity_types</v>
      </c>
      <c r="E461" s="63" t="str">
        <f t="shared" si="34"/>
        <v>WMAAC</v>
      </c>
      <c r="F461" s="63">
        <f t="shared" si="34"/>
        <v>2023</v>
      </c>
      <c r="G461" s="7">
        <v>0.5</v>
      </c>
      <c r="H461" s="2">
        <f>IFERROR((1-G461)*VLOOKUP(E461&amp;F461,RPS_to_clean_capacity!$AZ$2:$BF$218,7,FALSE)+G461*VLOOKUP(E461&amp;F461,RPS_to_clean_capacity!$AC$2:$AI$218,7,FALSE),0)</f>
        <v>5313.6996508162629</v>
      </c>
      <c r="I461" s="63">
        <f t="shared" si="29"/>
        <v>18570</v>
      </c>
      <c r="J461" s="63">
        <v>0</v>
      </c>
      <c r="N461" s="63">
        <f t="shared" si="30"/>
        <v>9.01E-2</v>
      </c>
      <c r="O461" s="63">
        <v>0</v>
      </c>
      <c r="P461" s="63" t="s">
        <v>12</v>
      </c>
      <c r="Q461" s="63" t="str">
        <f>A443</f>
        <v>MAAC-clean_capacity_types</v>
      </c>
      <c r="R461" s="63">
        <f t="shared" si="31"/>
        <v>2</v>
      </c>
      <c r="S461" s="34">
        <f>VLOOKUP(E461&amp;F461,RPS_to_clean_capacity!$AC$2:$AM$218,11,FALSE)</f>
        <v>7.1315542876014298E-2</v>
      </c>
      <c r="T461" s="63">
        <f t="shared" si="32"/>
        <v>0</v>
      </c>
    </row>
    <row r="462" spans="1:20" x14ac:dyDescent="0.2">
      <c r="A462" s="63" t="str">
        <f t="shared" si="27"/>
        <v>WMAAC-clean_capacity_types</v>
      </c>
      <c r="B462" s="63" t="str">
        <f>capacity_zonal_clean_low!B462</f>
        <v>clean_capacity</v>
      </c>
      <c r="D462" s="63" t="str">
        <f>capacity_zonal_clean_low!D462</f>
        <v>clean_capacity_types</v>
      </c>
      <c r="E462" s="63" t="str">
        <f t="shared" si="34"/>
        <v>WMAAC</v>
      </c>
      <c r="F462" s="63">
        <f t="shared" si="34"/>
        <v>2024</v>
      </c>
      <c r="G462" s="7">
        <v>0.5</v>
      </c>
      <c r="H462" s="2">
        <f>IFERROR((1-G462)*VLOOKUP(E462&amp;F462,RPS_to_clean_capacity!$AZ$2:$BF$218,7,FALSE)+G462*VLOOKUP(E462&amp;F462,RPS_to_clean_capacity!$AC$2:$AI$218,7,FALSE),0)</f>
        <v>5321.4041508162627</v>
      </c>
      <c r="I462" s="63">
        <f t="shared" si="29"/>
        <v>18570</v>
      </c>
      <c r="J462" s="63">
        <v>0</v>
      </c>
      <c r="N462" s="63">
        <f t="shared" si="30"/>
        <v>9.01E-2</v>
      </c>
      <c r="O462" s="63">
        <v>0</v>
      </c>
      <c r="P462" s="63" t="s">
        <v>12</v>
      </c>
      <c r="Q462" s="63" t="str">
        <f>Q461</f>
        <v>MAAC-clean_capacity_types</v>
      </c>
      <c r="R462" s="63">
        <f t="shared" si="31"/>
        <v>2</v>
      </c>
      <c r="S462" s="34">
        <f>VLOOKUP(E462&amp;F462,RPS_to_clean_capacity!$AC$2:$AM$218,11,FALSE)</f>
        <v>6.5319704473987869E-2</v>
      </c>
      <c r="T462" s="63">
        <f t="shared" si="32"/>
        <v>0</v>
      </c>
    </row>
    <row r="463" spans="1:20" x14ac:dyDescent="0.2">
      <c r="A463" s="63" t="str">
        <f t="shared" si="27"/>
        <v>WMAAC-clean_capacity_types</v>
      </c>
      <c r="B463" s="63" t="str">
        <f>capacity_zonal_clean_low!B463</f>
        <v>clean_capacity</v>
      </c>
      <c r="D463" s="63" t="str">
        <f>capacity_zonal_clean_low!D463</f>
        <v>clean_capacity_types</v>
      </c>
      <c r="E463" s="63" t="str">
        <f t="shared" si="34"/>
        <v>WMAAC</v>
      </c>
      <c r="F463" s="63">
        <f t="shared" si="34"/>
        <v>2025</v>
      </c>
      <c r="G463" s="7">
        <v>0.5</v>
      </c>
      <c r="H463" s="2">
        <f>IFERROR((1-G463)*VLOOKUP(E463&amp;F463,RPS_to_clean_capacity!$AZ$2:$BF$218,7,FALSE)+G463*VLOOKUP(E463&amp;F463,RPS_to_clean_capacity!$AC$2:$AI$218,7,FALSE),0)</f>
        <v>5307.7988174375814</v>
      </c>
      <c r="I463" s="63">
        <f t="shared" si="29"/>
        <v>18570</v>
      </c>
      <c r="J463" s="63">
        <v>0</v>
      </c>
      <c r="N463" s="63">
        <f t="shared" si="30"/>
        <v>9.01E-2</v>
      </c>
      <c r="O463" s="63">
        <v>0</v>
      </c>
      <c r="P463" s="63" t="s">
        <v>12</v>
      </c>
      <c r="Q463" s="63" t="str">
        <f t="shared" ref="Q463:Q469" si="36">Q462</f>
        <v>MAAC-clean_capacity_types</v>
      </c>
      <c r="R463" s="63">
        <f t="shared" si="31"/>
        <v>2</v>
      </c>
      <c r="S463" s="34">
        <f>VLOOKUP(E463&amp;F463,RPS_to_clean_capacity!$AC$2:$AM$218,11,FALSE)</f>
        <v>5.8402584310145174E-2</v>
      </c>
      <c r="T463" s="63">
        <f t="shared" si="32"/>
        <v>0</v>
      </c>
    </row>
    <row r="464" spans="1:20" x14ac:dyDescent="0.2">
      <c r="A464" s="63" t="str">
        <f t="shared" si="27"/>
        <v>WMAAC-clean_capacity_types</v>
      </c>
      <c r="B464" s="63" t="str">
        <f>capacity_zonal_clean_low!B464</f>
        <v>clean_capacity</v>
      </c>
      <c r="D464" s="63" t="str">
        <f>capacity_zonal_clean_low!D464</f>
        <v>clean_capacity_types</v>
      </c>
      <c r="E464" s="63" t="str">
        <f t="shared" si="34"/>
        <v>WMAAC</v>
      </c>
      <c r="F464" s="63">
        <f t="shared" si="34"/>
        <v>2026</v>
      </c>
      <c r="G464" s="7">
        <v>0.5</v>
      </c>
      <c r="H464" s="2">
        <f>IFERROR((1-G464)*VLOOKUP(E464&amp;F464,RPS_to_clean_capacity!$AZ$2:$BF$218,7,FALSE)+G464*VLOOKUP(E464&amp;F464,RPS_to_clean_capacity!$AC$2:$AI$218,7,FALSE),0)</f>
        <v>5308.1311333376325</v>
      </c>
      <c r="I464" s="63">
        <f t="shared" si="29"/>
        <v>18570</v>
      </c>
      <c r="J464" s="63">
        <v>0</v>
      </c>
      <c r="N464" s="63">
        <f t="shared" si="30"/>
        <v>9.01E-2</v>
      </c>
      <c r="O464" s="63">
        <v>0</v>
      </c>
      <c r="P464" s="63" t="s">
        <v>12</v>
      </c>
      <c r="Q464" s="63" t="str">
        <f t="shared" si="36"/>
        <v>MAAC-clean_capacity_types</v>
      </c>
      <c r="R464" s="63">
        <f t="shared" si="31"/>
        <v>2</v>
      </c>
      <c r="S464" s="34">
        <f>VLOOKUP(E464&amp;F464,RPS_to_clean_capacity!$AC$2:$AM$218,11,FALSE)</f>
        <v>5.5281303914533758E-2</v>
      </c>
      <c r="T464" s="63">
        <f t="shared" si="32"/>
        <v>0</v>
      </c>
    </row>
    <row r="465" spans="1:20" x14ac:dyDescent="0.2">
      <c r="A465" s="63" t="str">
        <f t="shared" si="27"/>
        <v>WMAAC-clean_capacity_types</v>
      </c>
      <c r="B465" s="63" t="str">
        <f>capacity_zonal_clean_low!B465</f>
        <v>clean_capacity</v>
      </c>
      <c r="D465" s="63" t="str">
        <f>capacity_zonal_clean_low!D465</f>
        <v>clean_capacity_types</v>
      </c>
      <c r="E465" s="63" t="str">
        <f t="shared" si="34"/>
        <v>WMAAC</v>
      </c>
      <c r="F465" s="63">
        <f t="shared" si="34"/>
        <v>2027</v>
      </c>
      <c r="G465" s="7">
        <v>0.5</v>
      </c>
      <c r="H465" s="2">
        <f>IFERROR((1-G465)*VLOOKUP(E465&amp;F465,RPS_to_clean_capacity!$AZ$2:$BF$218,7,FALSE)+G465*VLOOKUP(E465&amp;F465,RPS_to_clean_capacity!$AC$2:$AI$218,7,FALSE),0)</f>
        <v>5311.786888563367</v>
      </c>
      <c r="I465" s="63">
        <f t="shared" si="29"/>
        <v>18570</v>
      </c>
      <c r="J465" s="63">
        <v>0</v>
      </c>
      <c r="N465" s="63">
        <f t="shared" si="30"/>
        <v>9.01E-2</v>
      </c>
      <c r="O465" s="63">
        <v>0</v>
      </c>
      <c r="P465" s="63" t="s">
        <v>12</v>
      </c>
      <c r="Q465" s="63" t="str">
        <f t="shared" si="36"/>
        <v>MAAC-clean_capacity_types</v>
      </c>
      <c r="R465" s="63">
        <f t="shared" si="31"/>
        <v>2</v>
      </c>
      <c r="S465" s="34">
        <f>VLOOKUP(E465&amp;F465,RPS_to_clean_capacity!$AC$2:$AM$218,11,FALSE)</f>
        <v>5.2173648038084428E-2</v>
      </c>
      <c r="T465" s="63">
        <f t="shared" si="32"/>
        <v>0</v>
      </c>
    </row>
    <row r="466" spans="1:20" x14ac:dyDescent="0.2">
      <c r="A466" s="63" t="str">
        <f t="shared" si="27"/>
        <v>WMAAC-clean_capacity_types</v>
      </c>
      <c r="B466" s="63" t="str">
        <f>capacity_zonal_clean_low!B466</f>
        <v>clean_capacity</v>
      </c>
      <c r="D466" s="63" t="str">
        <f>capacity_zonal_clean_low!D466</f>
        <v>clean_capacity_types</v>
      </c>
      <c r="E466" s="63" t="str">
        <f t="shared" si="34"/>
        <v>WMAAC</v>
      </c>
      <c r="F466" s="63">
        <f t="shared" si="34"/>
        <v>2028</v>
      </c>
      <c r="G466" s="7">
        <v>0.5</v>
      </c>
      <c r="H466" s="2">
        <f>IFERROR((1-G466)*VLOOKUP(E466&amp;F466,RPS_to_clean_capacity!$AZ$2:$BF$218,7,FALSE)+G466*VLOOKUP(E466&amp;F466,RPS_to_clean_capacity!$AC$2:$AI$218,7,FALSE),0)</f>
        <v>5300.568865929532</v>
      </c>
      <c r="I466" s="63">
        <f t="shared" si="29"/>
        <v>18570</v>
      </c>
      <c r="J466" s="63">
        <v>0</v>
      </c>
      <c r="N466" s="63">
        <f t="shared" si="30"/>
        <v>9.01E-2</v>
      </c>
      <c r="O466" s="63">
        <v>0</v>
      </c>
      <c r="P466" s="63" t="s">
        <v>12</v>
      </c>
      <c r="Q466" s="63" t="str">
        <f t="shared" si="36"/>
        <v>MAAC-clean_capacity_types</v>
      </c>
      <c r="R466" s="63">
        <f t="shared" si="31"/>
        <v>2</v>
      </c>
      <c r="S466" s="34">
        <f>VLOOKUP(E466&amp;F466,RPS_to_clean_capacity!$AC$2:$AM$218,11,FALSE)</f>
        <v>4.9860755469260234E-2</v>
      </c>
      <c r="T466" s="63">
        <f t="shared" si="32"/>
        <v>0</v>
      </c>
    </row>
    <row r="467" spans="1:20" x14ac:dyDescent="0.2">
      <c r="A467" s="63" t="str">
        <f t="shared" si="27"/>
        <v>WMAAC-clean_capacity_types</v>
      </c>
      <c r="B467" s="63" t="str">
        <f>capacity_zonal_clean_low!B467</f>
        <v>clean_capacity</v>
      </c>
      <c r="D467" s="63" t="str">
        <f>capacity_zonal_clean_low!D467</f>
        <v>clean_capacity_types</v>
      </c>
      <c r="E467" s="63" t="str">
        <f t="shared" si="34"/>
        <v>WMAAC</v>
      </c>
      <c r="F467" s="63">
        <f t="shared" si="34"/>
        <v>2029</v>
      </c>
      <c r="G467" s="7">
        <v>0.5</v>
      </c>
      <c r="H467" s="2">
        <f>IFERROR((1-G467)*VLOOKUP(E467&amp;F467,RPS_to_clean_capacity!$AZ$2:$BF$218,7,FALSE)+G467*VLOOKUP(E467&amp;F467,RPS_to_clean_capacity!$AC$2:$AI$218,7,FALSE),0)</f>
        <v>5308.648857740005</v>
      </c>
      <c r="I467" s="63">
        <f t="shared" si="29"/>
        <v>18570</v>
      </c>
      <c r="J467" s="63">
        <v>0</v>
      </c>
      <c r="N467" s="63">
        <f t="shared" si="30"/>
        <v>9.01E-2</v>
      </c>
      <c r="O467" s="63">
        <v>0</v>
      </c>
      <c r="P467" s="63" t="s">
        <v>12</v>
      </c>
      <c r="Q467" s="63" t="str">
        <f t="shared" si="36"/>
        <v>MAAC-clean_capacity_types</v>
      </c>
      <c r="R467" s="63">
        <f t="shared" si="31"/>
        <v>2</v>
      </c>
      <c r="S467" s="34">
        <f>VLOOKUP(E467&amp;F467,RPS_to_clean_capacity!$AC$2:$AM$218,11,FALSE)</f>
        <v>4.693815657540578E-2</v>
      </c>
      <c r="T467" s="63">
        <f t="shared" si="32"/>
        <v>0</v>
      </c>
    </row>
    <row r="468" spans="1:20" x14ac:dyDescent="0.2">
      <c r="A468" s="63" t="str">
        <f t="shared" si="27"/>
        <v>WMAAC-clean_capacity_types</v>
      </c>
      <c r="B468" s="63" t="str">
        <f>capacity_zonal_clean_low!B468</f>
        <v>clean_capacity</v>
      </c>
      <c r="D468" s="63" t="str">
        <f>capacity_zonal_clean_low!D468</f>
        <v>clean_capacity_types</v>
      </c>
      <c r="E468" s="63" t="str">
        <f t="shared" si="34"/>
        <v>WMAAC</v>
      </c>
      <c r="F468" s="63">
        <f t="shared" si="34"/>
        <v>2030</v>
      </c>
      <c r="G468" s="7">
        <v>0.5</v>
      </c>
      <c r="H468" s="2">
        <f>IFERROR((1-G468)*VLOOKUP(E468&amp;F468,RPS_to_clean_capacity!$AZ$2:$BF$218,7,FALSE)+G468*VLOOKUP(E468&amp;F468,RPS_to_clean_capacity!$AC$2:$AI$218,7,FALSE),0)</f>
        <v>5319.3371354422034</v>
      </c>
      <c r="I468" s="63">
        <f t="shared" si="29"/>
        <v>18570</v>
      </c>
      <c r="J468" s="63">
        <v>0</v>
      </c>
      <c r="N468" s="63">
        <f t="shared" si="30"/>
        <v>9.01E-2</v>
      </c>
      <c r="O468" s="63">
        <v>0</v>
      </c>
      <c r="P468" s="63" t="s">
        <v>12</v>
      </c>
      <c r="Q468" s="63" t="str">
        <f t="shared" si="36"/>
        <v>MAAC-clean_capacity_types</v>
      </c>
      <c r="R468" s="63">
        <f t="shared" si="31"/>
        <v>2</v>
      </c>
      <c r="S468" s="34">
        <f>VLOOKUP(E468&amp;F468,RPS_to_clean_capacity!$AC$2:$AM$218,11,FALSE)</f>
        <v>4.4949781465535611E-2</v>
      </c>
      <c r="T468" s="63">
        <f t="shared" si="32"/>
        <v>0</v>
      </c>
    </row>
    <row r="469" spans="1:20" x14ac:dyDescent="0.2">
      <c r="A469" s="63" t="str">
        <f t="shared" si="27"/>
        <v>WMAAC-clean_capacity_types</v>
      </c>
      <c r="B469" s="63" t="str">
        <f>capacity_zonal_clean_low!B469</f>
        <v>clean_capacity</v>
      </c>
      <c r="D469" s="63" t="str">
        <f>capacity_zonal_clean_low!D469</f>
        <v>clean_capacity_types</v>
      </c>
      <c r="E469" s="63" t="str">
        <f t="shared" si="34"/>
        <v>WMAAC</v>
      </c>
      <c r="F469" s="63">
        <f t="shared" si="34"/>
        <v>2031</v>
      </c>
      <c r="G469" s="7">
        <v>0.5</v>
      </c>
      <c r="H469" s="2">
        <f>IFERROR((1-G469)*VLOOKUP(E469&amp;F469,RPS_to_clean_capacity!$AZ$2:$BF$218,7,FALSE)+G469*VLOOKUP(E469&amp;F469,RPS_to_clean_capacity!$AC$2:$AI$218,7,FALSE),0)</f>
        <v>0</v>
      </c>
      <c r="I469" s="63">
        <f t="shared" si="29"/>
        <v>18570</v>
      </c>
      <c r="J469" s="63">
        <v>0</v>
      </c>
      <c r="N469" s="63">
        <f t="shared" si="30"/>
        <v>9.01E-2</v>
      </c>
      <c r="O469" s="63">
        <v>0</v>
      </c>
      <c r="P469" s="63" t="s">
        <v>12</v>
      </c>
      <c r="Q469" s="63" t="str">
        <f t="shared" si="36"/>
        <v>MAAC-clean_capacity_types</v>
      </c>
      <c r="R469" s="63">
        <f t="shared" si="31"/>
        <v>2</v>
      </c>
      <c r="S469" s="34"/>
      <c r="T469" s="63">
        <f t="shared" si="32"/>
        <v>0</v>
      </c>
    </row>
    <row r="470" spans="1:20" x14ac:dyDescent="0.2">
      <c r="A470" s="63" t="str">
        <f t="shared" si="27"/>
        <v>SWMAAC-clean_capacity_types</v>
      </c>
      <c r="B470" s="63" t="str">
        <f>capacity_zonal_clean_low!B470</f>
        <v>clean_capacity</v>
      </c>
      <c r="D470" s="63" t="str">
        <f>capacity_zonal_clean_low!D470</f>
        <v>clean_capacity_types</v>
      </c>
      <c r="E470" s="63" t="str">
        <f t="shared" ref="E470:F485" si="37">E227</f>
        <v>SWMAAC</v>
      </c>
      <c r="F470" s="63">
        <f t="shared" si="37"/>
        <v>2023</v>
      </c>
      <c r="G470" s="7">
        <v>0.5</v>
      </c>
      <c r="H470" s="2">
        <f>IFERROR((1-G470)*VLOOKUP(E470&amp;F470,RPS_to_clean_capacity!$AZ$2:$BF$218,7,FALSE)+G470*VLOOKUP(E470&amp;F470,RPS_to_clean_capacity!$AC$2:$AI$218,7,FALSE),0)</f>
        <v>4529.4970936908803</v>
      </c>
      <c r="I470" s="63">
        <f t="shared" si="29"/>
        <v>12262</v>
      </c>
      <c r="J470" s="63">
        <v>0</v>
      </c>
      <c r="N470" s="63">
        <f t="shared" si="30"/>
        <v>9.01E-2</v>
      </c>
      <c r="O470" s="63">
        <v>0</v>
      </c>
      <c r="P470" s="63" t="s">
        <v>12</v>
      </c>
      <c r="Q470" s="63" t="str">
        <f>A443</f>
        <v>MAAC-clean_capacity_types</v>
      </c>
      <c r="R470" s="63">
        <f t="shared" si="31"/>
        <v>2</v>
      </c>
      <c r="S470" s="34">
        <f>VLOOKUP(E470&amp;F470,RPS_to_clean_capacity!$AC$2:$AM$218,11,FALSE)</f>
        <v>0.28604716060683338</v>
      </c>
      <c r="T470" s="63">
        <f t="shared" si="32"/>
        <v>0</v>
      </c>
    </row>
    <row r="471" spans="1:20" x14ac:dyDescent="0.2">
      <c r="A471" s="63" t="str">
        <f t="shared" si="27"/>
        <v>SWMAAC-clean_capacity_types</v>
      </c>
      <c r="B471" s="63" t="str">
        <f>capacity_zonal_clean_low!B471</f>
        <v>clean_capacity</v>
      </c>
      <c r="D471" s="63" t="str">
        <f>capacity_zonal_clean_low!D471</f>
        <v>clean_capacity_types</v>
      </c>
      <c r="E471" s="63" t="str">
        <f t="shared" si="37"/>
        <v>SWMAAC</v>
      </c>
      <c r="F471" s="63">
        <f t="shared" si="37"/>
        <v>2024</v>
      </c>
      <c r="G471" s="7">
        <v>0.5</v>
      </c>
      <c r="H471" s="2">
        <f>IFERROR((1-G471)*VLOOKUP(E471&amp;F471,RPS_to_clean_capacity!$AZ$2:$BF$218,7,FALSE)+G471*VLOOKUP(E471&amp;F471,RPS_to_clean_capacity!$AC$2:$AI$218,7,FALSE),0)</f>
        <v>4697.0334591882238</v>
      </c>
      <c r="I471" s="63">
        <f t="shared" si="29"/>
        <v>12262</v>
      </c>
      <c r="J471" s="63">
        <v>0</v>
      </c>
      <c r="N471" s="63">
        <f t="shared" si="30"/>
        <v>9.01E-2</v>
      </c>
      <c r="O471" s="63">
        <v>0</v>
      </c>
      <c r="P471" s="63" t="s">
        <v>12</v>
      </c>
      <c r="Q471" s="63" t="str">
        <f>Q470</f>
        <v>MAAC-clean_capacity_types</v>
      </c>
      <c r="R471" s="63">
        <f t="shared" si="31"/>
        <v>2</v>
      </c>
      <c r="S471" s="34">
        <f>VLOOKUP(E471&amp;F471,RPS_to_clean_capacity!$AC$2:$AM$218,11,FALSE)</f>
        <v>0.28179534578026455</v>
      </c>
      <c r="T471" s="63">
        <f t="shared" si="32"/>
        <v>0</v>
      </c>
    </row>
    <row r="472" spans="1:20" x14ac:dyDescent="0.2">
      <c r="A472" s="63" t="str">
        <f t="shared" si="27"/>
        <v>SWMAAC-clean_capacity_types</v>
      </c>
      <c r="B472" s="63" t="str">
        <f>capacity_zonal_clean_low!B472</f>
        <v>clean_capacity</v>
      </c>
      <c r="D472" s="63" t="str">
        <f>capacity_zonal_clean_low!D472</f>
        <v>clean_capacity_types</v>
      </c>
      <c r="E472" s="63" t="str">
        <f t="shared" si="37"/>
        <v>SWMAAC</v>
      </c>
      <c r="F472" s="63">
        <f t="shared" si="37"/>
        <v>2025</v>
      </c>
      <c r="G472" s="7">
        <v>0.5</v>
      </c>
      <c r="H472" s="2">
        <f>IFERROR((1-G472)*VLOOKUP(E472&amp;F472,RPS_to_clean_capacity!$AZ$2:$BF$218,7,FALSE)+G472*VLOOKUP(E472&amp;F472,RPS_to_clean_capacity!$AC$2:$AI$218,7,FALSE),0)</f>
        <v>4944.602995729625</v>
      </c>
      <c r="I472" s="63">
        <f t="shared" si="29"/>
        <v>12262</v>
      </c>
      <c r="J472" s="63">
        <v>0</v>
      </c>
      <c r="N472" s="63">
        <f t="shared" si="30"/>
        <v>9.01E-2</v>
      </c>
      <c r="O472" s="63">
        <v>0</v>
      </c>
      <c r="P472" s="63" t="s">
        <v>12</v>
      </c>
      <c r="Q472" s="63" t="str">
        <f t="shared" ref="Q472:Q478" si="38">Q471</f>
        <v>MAAC-clean_capacity_types</v>
      </c>
      <c r="R472" s="63">
        <f t="shared" si="31"/>
        <v>2</v>
      </c>
      <c r="S472" s="34">
        <f>VLOOKUP(E472&amp;F472,RPS_to_clean_capacity!$AC$2:$AM$218,11,FALSE)</f>
        <v>0.26977516360727816</v>
      </c>
      <c r="T472" s="63">
        <f t="shared" si="32"/>
        <v>0</v>
      </c>
    </row>
    <row r="473" spans="1:20" x14ac:dyDescent="0.2">
      <c r="A473" s="63" t="str">
        <f t="shared" si="27"/>
        <v>SWMAAC-clean_capacity_types</v>
      </c>
      <c r="B473" s="63" t="str">
        <f>capacity_zonal_clean_low!B473</f>
        <v>clean_capacity</v>
      </c>
      <c r="D473" s="63" t="str">
        <f>capacity_zonal_clean_low!D473</f>
        <v>clean_capacity_types</v>
      </c>
      <c r="E473" s="63" t="str">
        <f t="shared" si="37"/>
        <v>SWMAAC</v>
      </c>
      <c r="F473" s="63">
        <f t="shared" si="37"/>
        <v>2026</v>
      </c>
      <c r="G473" s="7">
        <v>0.5</v>
      </c>
      <c r="H473" s="2">
        <f>IFERROR((1-G473)*VLOOKUP(E473&amp;F473,RPS_to_clean_capacity!$AZ$2:$BF$218,7,FALSE)+G473*VLOOKUP(E473&amp;F473,RPS_to_clean_capacity!$AC$2:$AI$218,7,FALSE),0)</f>
        <v>5245.7572995016762</v>
      </c>
      <c r="I473" s="63">
        <f t="shared" si="29"/>
        <v>12262</v>
      </c>
      <c r="J473" s="63">
        <v>0</v>
      </c>
      <c r="N473" s="63">
        <f t="shared" si="30"/>
        <v>9.01E-2</v>
      </c>
      <c r="O473" s="63">
        <v>0</v>
      </c>
      <c r="P473" s="63" t="s">
        <v>12</v>
      </c>
      <c r="Q473" s="63" t="str">
        <f t="shared" si="38"/>
        <v>MAAC-clean_capacity_types</v>
      </c>
      <c r="R473" s="63">
        <f t="shared" si="31"/>
        <v>2</v>
      </c>
      <c r="S473" s="34">
        <f>VLOOKUP(E473&amp;F473,RPS_to_clean_capacity!$AC$2:$AM$218,11,FALSE)</f>
        <v>0.27566267807982847</v>
      </c>
      <c r="T473" s="63">
        <f t="shared" si="32"/>
        <v>0</v>
      </c>
    </row>
    <row r="474" spans="1:20" x14ac:dyDescent="0.2">
      <c r="A474" s="63" t="str">
        <f t="shared" si="27"/>
        <v>SWMAAC-clean_capacity_types</v>
      </c>
      <c r="B474" s="63" t="str">
        <f>capacity_zonal_clean_low!B474</f>
        <v>clean_capacity</v>
      </c>
      <c r="D474" s="63" t="str">
        <f>capacity_zonal_clean_low!D474</f>
        <v>clean_capacity_types</v>
      </c>
      <c r="E474" s="63" t="str">
        <f t="shared" si="37"/>
        <v>SWMAAC</v>
      </c>
      <c r="F474" s="63">
        <f t="shared" si="37"/>
        <v>2027</v>
      </c>
      <c r="G474" s="7">
        <v>0.5</v>
      </c>
      <c r="H474" s="2">
        <f>IFERROR((1-G474)*VLOOKUP(E474&amp;F474,RPS_to_clean_capacity!$AZ$2:$BF$218,7,FALSE)+G474*VLOOKUP(E474&amp;F474,RPS_to_clean_capacity!$AC$2:$AI$218,7,FALSE),0)</f>
        <v>5640.5511276282286</v>
      </c>
      <c r="I474" s="63">
        <f t="shared" si="29"/>
        <v>12262</v>
      </c>
      <c r="J474" s="63">
        <v>0</v>
      </c>
      <c r="N474" s="63">
        <f t="shared" si="30"/>
        <v>9.01E-2</v>
      </c>
      <c r="O474" s="63">
        <v>0</v>
      </c>
      <c r="P474" s="63" t="s">
        <v>12</v>
      </c>
      <c r="Q474" s="63" t="str">
        <f t="shared" si="38"/>
        <v>MAAC-clean_capacity_types</v>
      </c>
      <c r="R474" s="63">
        <f t="shared" si="31"/>
        <v>2</v>
      </c>
      <c r="S474" s="34">
        <f>VLOOKUP(E474&amp;F474,RPS_to_clean_capacity!$AC$2:$AM$218,11,FALSE)</f>
        <v>0.28483455053882617</v>
      </c>
      <c r="T474" s="63">
        <f t="shared" si="32"/>
        <v>0</v>
      </c>
    </row>
    <row r="475" spans="1:20" x14ac:dyDescent="0.2">
      <c r="A475" s="63" t="str">
        <f t="shared" si="27"/>
        <v>SWMAAC-clean_capacity_types</v>
      </c>
      <c r="B475" s="63" t="str">
        <f>capacity_zonal_clean_low!B475</f>
        <v>clean_capacity</v>
      </c>
      <c r="D475" s="63" t="str">
        <f>capacity_zonal_clean_low!D475</f>
        <v>clean_capacity_types</v>
      </c>
      <c r="E475" s="63" t="str">
        <f t="shared" si="37"/>
        <v>SWMAAC</v>
      </c>
      <c r="F475" s="63">
        <f t="shared" si="37"/>
        <v>2028</v>
      </c>
      <c r="G475" s="7">
        <v>0.5</v>
      </c>
      <c r="H475" s="2">
        <f>IFERROR((1-G475)*VLOOKUP(E475&amp;F475,RPS_to_clean_capacity!$AZ$2:$BF$218,7,FALSE)+G475*VLOOKUP(E475&amp;F475,RPS_to_clean_capacity!$AC$2:$AI$218,7,FALSE),0)</f>
        <v>5793.0597769498818</v>
      </c>
      <c r="I475" s="63">
        <f t="shared" si="29"/>
        <v>12262</v>
      </c>
      <c r="J475" s="63">
        <v>0</v>
      </c>
      <c r="N475" s="63">
        <f t="shared" si="30"/>
        <v>9.01E-2</v>
      </c>
      <c r="O475" s="63">
        <v>0</v>
      </c>
      <c r="P475" s="63" t="s">
        <v>12</v>
      </c>
      <c r="Q475" s="63" t="str">
        <f t="shared" si="38"/>
        <v>MAAC-clean_capacity_types</v>
      </c>
      <c r="R475" s="63">
        <f t="shared" si="31"/>
        <v>2</v>
      </c>
      <c r="S475" s="34">
        <f>VLOOKUP(E475&amp;F475,RPS_to_clean_capacity!$AC$2:$AM$218,11,FALSE)</f>
        <v>0.28614971259563188</v>
      </c>
      <c r="T475" s="63">
        <f t="shared" si="32"/>
        <v>0</v>
      </c>
    </row>
    <row r="476" spans="1:20" x14ac:dyDescent="0.2">
      <c r="A476" s="63" t="str">
        <f t="shared" si="27"/>
        <v>SWMAAC-clean_capacity_types</v>
      </c>
      <c r="B476" s="63" t="str">
        <f>capacity_zonal_clean_low!B476</f>
        <v>clean_capacity</v>
      </c>
      <c r="D476" s="63" t="str">
        <f>capacity_zonal_clean_low!D476</f>
        <v>clean_capacity_types</v>
      </c>
      <c r="E476" s="63" t="str">
        <f t="shared" si="37"/>
        <v>SWMAAC</v>
      </c>
      <c r="F476" s="63">
        <f t="shared" si="37"/>
        <v>2029</v>
      </c>
      <c r="G476" s="7">
        <v>0.5</v>
      </c>
      <c r="H476" s="2">
        <f>IFERROR((1-G476)*VLOOKUP(E476&amp;F476,RPS_to_clean_capacity!$AZ$2:$BF$218,7,FALSE)+G476*VLOOKUP(E476&amp;F476,RPS_to_clean_capacity!$AC$2:$AI$218,7,FALSE),0)</f>
        <v>6124.6215879812844</v>
      </c>
      <c r="I476" s="63">
        <f t="shared" si="29"/>
        <v>12262</v>
      </c>
      <c r="J476" s="63">
        <v>0</v>
      </c>
      <c r="N476" s="63">
        <f t="shared" si="30"/>
        <v>9.01E-2</v>
      </c>
      <c r="O476" s="63">
        <v>0</v>
      </c>
      <c r="P476" s="63" t="s">
        <v>12</v>
      </c>
      <c r="Q476" s="63" t="str">
        <f t="shared" si="38"/>
        <v>MAAC-clean_capacity_types</v>
      </c>
      <c r="R476" s="63">
        <f t="shared" si="31"/>
        <v>2</v>
      </c>
      <c r="S476" s="34">
        <f>VLOOKUP(E476&amp;F476,RPS_to_clean_capacity!$AC$2:$AM$218,11,FALSE)</f>
        <v>0.29702111869813691</v>
      </c>
      <c r="T476" s="63">
        <f t="shared" si="32"/>
        <v>0</v>
      </c>
    </row>
    <row r="477" spans="1:20" x14ac:dyDescent="0.2">
      <c r="A477" s="63" t="str">
        <f t="shared" si="27"/>
        <v>SWMAAC-clean_capacity_types</v>
      </c>
      <c r="B477" s="63" t="str">
        <f>capacity_zonal_clean_low!B477</f>
        <v>clean_capacity</v>
      </c>
      <c r="D477" s="63" t="str">
        <f>capacity_zonal_clean_low!D477</f>
        <v>clean_capacity_types</v>
      </c>
      <c r="E477" s="63" t="str">
        <f t="shared" si="37"/>
        <v>SWMAAC</v>
      </c>
      <c r="F477" s="63">
        <f t="shared" si="37"/>
        <v>2030</v>
      </c>
      <c r="G477" s="7">
        <v>0.5</v>
      </c>
      <c r="H477" s="2">
        <f>IFERROR((1-G477)*VLOOKUP(E477&amp;F477,RPS_to_clean_capacity!$AZ$2:$BF$218,7,FALSE)+G477*VLOOKUP(E477&amp;F477,RPS_to_clean_capacity!$AC$2:$AI$218,7,FALSE),0)</f>
        <v>6407.640365077471</v>
      </c>
      <c r="I477" s="63">
        <f t="shared" si="29"/>
        <v>12262</v>
      </c>
      <c r="J477" s="63">
        <v>0</v>
      </c>
      <c r="N477" s="63">
        <f t="shared" si="30"/>
        <v>9.01E-2</v>
      </c>
      <c r="O477" s="63">
        <v>0</v>
      </c>
      <c r="P477" s="63" t="s">
        <v>12</v>
      </c>
      <c r="Q477" s="63" t="str">
        <f t="shared" si="38"/>
        <v>MAAC-clean_capacity_types</v>
      </c>
      <c r="R477" s="63">
        <f t="shared" si="31"/>
        <v>2</v>
      </c>
      <c r="S477" s="34">
        <f>VLOOKUP(E477&amp;F477,RPS_to_clean_capacity!$AC$2:$AM$218,11,FALSE)</f>
        <v>0.30003761429430081</v>
      </c>
      <c r="T477" s="63">
        <f t="shared" si="32"/>
        <v>0</v>
      </c>
    </row>
    <row r="478" spans="1:20" x14ac:dyDescent="0.2">
      <c r="A478" s="63" t="str">
        <f t="shared" si="27"/>
        <v>SWMAAC-clean_capacity_types</v>
      </c>
      <c r="B478" s="63" t="str">
        <f>capacity_zonal_clean_low!B478</f>
        <v>clean_capacity</v>
      </c>
      <c r="D478" s="63" t="str">
        <f>capacity_zonal_clean_low!D478</f>
        <v>clean_capacity_types</v>
      </c>
      <c r="E478" s="63" t="str">
        <f t="shared" si="37"/>
        <v>SWMAAC</v>
      </c>
      <c r="F478" s="63">
        <f t="shared" si="37"/>
        <v>2031</v>
      </c>
      <c r="G478" s="7">
        <v>0.5</v>
      </c>
      <c r="H478" s="2">
        <f>IFERROR((1-G478)*VLOOKUP(E478&amp;F478,RPS_to_clean_capacity!$AZ$2:$BF$218,7,FALSE)+G478*VLOOKUP(E478&amp;F478,RPS_to_clean_capacity!$AC$2:$AI$218,7,FALSE),0)</f>
        <v>0</v>
      </c>
      <c r="I478" s="63">
        <f t="shared" si="29"/>
        <v>12262</v>
      </c>
      <c r="J478" s="63">
        <v>0</v>
      </c>
      <c r="N478" s="63">
        <f t="shared" si="30"/>
        <v>9.01E-2</v>
      </c>
      <c r="O478" s="63">
        <v>0</v>
      </c>
      <c r="P478" s="63" t="s">
        <v>12</v>
      </c>
      <c r="Q478" s="63" t="str">
        <f t="shared" si="38"/>
        <v>MAAC-clean_capacity_types</v>
      </c>
      <c r="R478" s="63">
        <f t="shared" si="31"/>
        <v>2</v>
      </c>
      <c r="S478" s="34"/>
      <c r="T478" s="63">
        <f t="shared" si="32"/>
        <v>0</v>
      </c>
    </row>
    <row r="479" spans="1:20" x14ac:dyDescent="0.2">
      <c r="A479" s="63" t="str">
        <f t="shared" si="27"/>
        <v>WEST-clean_capacity_types</v>
      </c>
      <c r="B479" s="63" t="str">
        <f>capacity_zonal_clean_low!B479</f>
        <v>clean_capacity</v>
      </c>
      <c r="D479" s="63" t="str">
        <f>capacity_zonal_clean_low!D479</f>
        <v>clean_capacity_types</v>
      </c>
      <c r="E479" s="63" t="str">
        <f t="shared" si="37"/>
        <v>WEST</v>
      </c>
      <c r="F479" s="63">
        <f t="shared" si="37"/>
        <v>2023</v>
      </c>
      <c r="G479" s="7">
        <v>0.5</v>
      </c>
      <c r="H479" s="2">
        <f>IFERROR((1-G479)*VLOOKUP(E479&amp;F479,RPS_to_clean_capacity!$AZ$2:$BF$218,7,FALSE)+G479*VLOOKUP(E479&amp;F479,RPS_to_clean_capacity!$AC$2:$AI$218,7,FALSE),0)</f>
        <v>26783.170928026069</v>
      </c>
      <c r="I479" s="63">
        <f t="shared" si="29"/>
        <v>15090</v>
      </c>
      <c r="J479" s="63">
        <v>0</v>
      </c>
      <c r="N479" s="63">
        <f t="shared" si="30"/>
        <v>9.01E-2</v>
      </c>
      <c r="O479" s="63">
        <v>0</v>
      </c>
      <c r="P479" s="63" t="s">
        <v>12</v>
      </c>
      <c r="Q479" s="63" t="str">
        <f>A245</f>
        <v>RTO-clean_capacity_types</v>
      </c>
      <c r="R479" s="63">
        <f t="shared" si="31"/>
        <v>1</v>
      </c>
      <c r="S479" s="34">
        <f>VLOOKUP(E479&amp;F479,RPS_to_clean_capacity!$AC$2:$AM$218,11,FALSE)</f>
        <v>0.51307152710392456</v>
      </c>
      <c r="T479" s="63">
        <f t="shared" si="32"/>
        <v>0</v>
      </c>
    </row>
    <row r="480" spans="1:20" x14ac:dyDescent="0.2">
      <c r="A480" s="63" t="str">
        <f t="shared" si="27"/>
        <v>WEST-clean_capacity_types</v>
      </c>
      <c r="B480" s="63" t="str">
        <f>capacity_zonal_clean_low!B480</f>
        <v>clean_capacity</v>
      </c>
      <c r="D480" s="63" t="str">
        <f>capacity_zonal_clean_low!D480</f>
        <v>clean_capacity_types</v>
      </c>
      <c r="E480" s="63" t="str">
        <f t="shared" si="37"/>
        <v>WEST</v>
      </c>
      <c r="F480" s="63">
        <f t="shared" si="37"/>
        <v>2024</v>
      </c>
      <c r="G480" s="7">
        <v>0.5</v>
      </c>
      <c r="H480" s="2">
        <f>IFERROR((1-G480)*VLOOKUP(E480&amp;F480,RPS_to_clean_capacity!$AZ$2:$BF$218,7,FALSE)+G480*VLOOKUP(E480&amp;F480,RPS_to_clean_capacity!$AC$2:$AI$218,7,FALSE),0)</f>
        <v>27344.428675425199</v>
      </c>
      <c r="I480" s="63">
        <f t="shared" si="29"/>
        <v>15090</v>
      </c>
      <c r="J480" s="63">
        <v>0</v>
      </c>
      <c r="N480" s="63">
        <f t="shared" si="30"/>
        <v>9.01E-2</v>
      </c>
      <c r="O480" s="63">
        <v>0</v>
      </c>
      <c r="P480" s="63" t="s">
        <v>12</v>
      </c>
      <c r="Q480" s="63" t="str">
        <f>Q479</f>
        <v>RTO-clean_capacity_types</v>
      </c>
      <c r="R480" s="63">
        <f t="shared" si="31"/>
        <v>1</v>
      </c>
      <c r="S480" s="34">
        <f>VLOOKUP(E480&amp;F480,RPS_to_clean_capacity!$AC$2:$AM$218,11,FALSE)</f>
        <v>0.49240573112163954</v>
      </c>
      <c r="T480" s="63">
        <f t="shared" si="32"/>
        <v>0</v>
      </c>
    </row>
    <row r="481" spans="1:20" x14ac:dyDescent="0.2">
      <c r="A481" s="63" t="str">
        <f t="shared" si="27"/>
        <v>WEST-clean_capacity_types</v>
      </c>
      <c r="B481" s="63" t="str">
        <f>capacity_zonal_clean_low!B481</f>
        <v>clean_capacity</v>
      </c>
      <c r="D481" s="63" t="str">
        <f>capacity_zonal_clean_low!D481</f>
        <v>clean_capacity_types</v>
      </c>
      <c r="E481" s="63" t="str">
        <f t="shared" si="37"/>
        <v>WEST</v>
      </c>
      <c r="F481" s="63">
        <f t="shared" si="37"/>
        <v>2025</v>
      </c>
      <c r="G481" s="7">
        <v>0.5</v>
      </c>
      <c r="H481" s="2">
        <f>IFERROR((1-G481)*VLOOKUP(E481&amp;F481,RPS_to_clean_capacity!$AZ$2:$BF$218,7,FALSE)+G481*VLOOKUP(E481&amp;F481,RPS_to_clean_capacity!$AC$2:$AI$218,7,FALSE),0)</f>
        <v>27945.860398428995</v>
      </c>
      <c r="I481" s="63">
        <f t="shared" si="29"/>
        <v>15090</v>
      </c>
      <c r="J481" s="63">
        <v>0</v>
      </c>
      <c r="N481" s="63">
        <f t="shared" si="30"/>
        <v>9.01E-2</v>
      </c>
      <c r="O481" s="63">
        <v>0</v>
      </c>
      <c r="P481" s="63" t="s">
        <v>12</v>
      </c>
      <c r="Q481" s="63" t="str">
        <f t="shared" ref="Q481:Q487" si="39">Q480</f>
        <v>RTO-clean_capacity_types</v>
      </c>
      <c r="R481" s="63">
        <f t="shared" si="31"/>
        <v>1</v>
      </c>
      <c r="S481" s="34">
        <f>VLOOKUP(E481&amp;F481,RPS_to_clean_capacity!$AC$2:$AM$218,11,FALSE)</f>
        <v>0.46778852481443256</v>
      </c>
      <c r="T481" s="63">
        <f t="shared" si="32"/>
        <v>0</v>
      </c>
    </row>
    <row r="482" spans="1:20" x14ac:dyDescent="0.2">
      <c r="A482" s="63" t="str">
        <f t="shared" si="27"/>
        <v>WEST-clean_capacity_types</v>
      </c>
      <c r="B482" s="63" t="str">
        <f>capacity_zonal_clean_low!B482</f>
        <v>clean_capacity</v>
      </c>
      <c r="D482" s="63" t="str">
        <f>capacity_zonal_clean_low!D482</f>
        <v>clean_capacity_types</v>
      </c>
      <c r="E482" s="63" t="str">
        <f t="shared" si="37"/>
        <v>WEST</v>
      </c>
      <c r="F482" s="63">
        <f t="shared" si="37"/>
        <v>2026</v>
      </c>
      <c r="G482" s="7">
        <v>0.5</v>
      </c>
      <c r="H482" s="2">
        <f>IFERROR((1-G482)*VLOOKUP(E482&amp;F482,RPS_to_clean_capacity!$AZ$2:$BF$218,7,FALSE)+G482*VLOOKUP(E482&amp;F482,RPS_to_clean_capacity!$AC$2:$AI$218,7,FALSE),0)</f>
        <v>28375.507033105881</v>
      </c>
      <c r="I482" s="63">
        <f t="shared" si="29"/>
        <v>15090</v>
      </c>
      <c r="J482" s="63">
        <v>0</v>
      </c>
      <c r="N482" s="63">
        <f t="shared" si="30"/>
        <v>9.01E-2</v>
      </c>
      <c r="O482" s="63">
        <v>0</v>
      </c>
      <c r="P482" s="63" t="s">
        <v>12</v>
      </c>
      <c r="Q482" s="63" t="str">
        <f t="shared" si="39"/>
        <v>RTO-clean_capacity_types</v>
      </c>
      <c r="R482" s="63">
        <f t="shared" si="31"/>
        <v>1</v>
      </c>
      <c r="S482" s="34">
        <f>VLOOKUP(E482&amp;F482,RPS_to_clean_capacity!$AC$2:$AM$218,11,FALSE)</f>
        <v>0.45776904379531824</v>
      </c>
      <c r="T482" s="63">
        <f t="shared" si="32"/>
        <v>0</v>
      </c>
    </row>
    <row r="483" spans="1:20" x14ac:dyDescent="0.2">
      <c r="A483" s="63" t="str">
        <f t="shared" si="27"/>
        <v>WEST-clean_capacity_types</v>
      </c>
      <c r="B483" s="63" t="str">
        <f>capacity_zonal_clean_low!B483</f>
        <v>clean_capacity</v>
      </c>
      <c r="D483" s="63" t="str">
        <f>capacity_zonal_clean_low!D483</f>
        <v>clean_capacity_types</v>
      </c>
      <c r="E483" s="63" t="str">
        <f t="shared" si="37"/>
        <v>WEST</v>
      </c>
      <c r="F483" s="63">
        <f t="shared" si="37"/>
        <v>2027</v>
      </c>
      <c r="G483" s="7">
        <v>0.5</v>
      </c>
      <c r="H483" s="2">
        <f>IFERROR((1-G483)*VLOOKUP(E483&amp;F483,RPS_to_clean_capacity!$AZ$2:$BF$218,7,FALSE)+G483*VLOOKUP(E483&amp;F483,RPS_to_clean_capacity!$AC$2:$AI$218,7,FALSE),0)</f>
        <v>27404.459166043813</v>
      </c>
      <c r="I483" s="63">
        <f t="shared" si="29"/>
        <v>15090</v>
      </c>
      <c r="J483" s="63">
        <v>0</v>
      </c>
      <c r="N483" s="63">
        <f t="shared" si="30"/>
        <v>9.01E-2</v>
      </c>
      <c r="O483" s="63">
        <v>0</v>
      </c>
      <c r="P483" s="63" t="s">
        <v>12</v>
      </c>
      <c r="Q483" s="63" t="str">
        <f t="shared" si="39"/>
        <v>RTO-clean_capacity_types</v>
      </c>
      <c r="R483" s="63">
        <f t="shared" si="31"/>
        <v>1</v>
      </c>
      <c r="S483" s="34">
        <f>VLOOKUP(E483&amp;F483,RPS_to_clean_capacity!$AC$2:$AM$218,11,FALSE)</f>
        <v>0.41833420433778901</v>
      </c>
      <c r="T483" s="63">
        <f t="shared" si="32"/>
        <v>0</v>
      </c>
    </row>
    <row r="484" spans="1:20" x14ac:dyDescent="0.2">
      <c r="A484" s="63" t="str">
        <f t="shared" si="27"/>
        <v>WEST-clean_capacity_types</v>
      </c>
      <c r="B484" s="63" t="str">
        <f>capacity_zonal_clean_low!B484</f>
        <v>clean_capacity</v>
      </c>
      <c r="D484" s="63" t="str">
        <f>capacity_zonal_clean_low!D484</f>
        <v>clean_capacity_types</v>
      </c>
      <c r="E484" s="63" t="str">
        <f t="shared" si="37"/>
        <v>WEST</v>
      </c>
      <c r="F484" s="63">
        <f t="shared" si="37"/>
        <v>2028</v>
      </c>
      <c r="G484" s="7">
        <v>0.5</v>
      </c>
      <c r="H484" s="2">
        <f>IFERROR((1-G484)*VLOOKUP(E484&amp;F484,RPS_to_clean_capacity!$AZ$2:$BF$218,7,FALSE)+G484*VLOOKUP(E484&amp;F484,RPS_to_clean_capacity!$AC$2:$AI$218,7,FALSE),0)</f>
        <v>27693.949782608353</v>
      </c>
      <c r="I484" s="63">
        <f t="shared" si="29"/>
        <v>15090</v>
      </c>
      <c r="J484" s="63">
        <v>0</v>
      </c>
      <c r="N484" s="63">
        <f t="shared" si="30"/>
        <v>9.01E-2</v>
      </c>
      <c r="O484" s="63">
        <v>0</v>
      </c>
      <c r="P484" s="63" t="s">
        <v>12</v>
      </c>
      <c r="Q484" s="63" t="str">
        <f t="shared" si="39"/>
        <v>RTO-clean_capacity_types</v>
      </c>
      <c r="R484" s="63">
        <f t="shared" si="31"/>
        <v>1</v>
      </c>
      <c r="S484" s="34">
        <f>VLOOKUP(E484&amp;F484,RPS_to_clean_capacity!$AC$2:$AM$218,11,FALSE)</f>
        <v>0.41124026780163597</v>
      </c>
      <c r="T484" s="63">
        <f t="shared" si="32"/>
        <v>0</v>
      </c>
    </row>
    <row r="485" spans="1:20" x14ac:dyDescent="0.2">
      <c r="A485" s="63" t="str">
        <f t="shared" si="27"/>
        <v>WEST-clean_capacity_types</v>
      </c>
      <c r="B485" s="63" t="str">
        <f>capacity_zonal_clean_low!B485</f>
        <v>clean_capacity</v>
      </c>
      <c r="D485" s="63" t="str">
        <f>capacity_zonal_clean_low!D485</f>
        <v>clean_capacity_types</v>
      </c>
      <c r="E485" s="63" t="str">
        <f t="shared" si="37"/>
        <v>WEST</v>
      </c>
      <c r="F485" s="63">
        <f t="shared" si="37"/>
        <v>2029</v>
      </c>
      <c r="G485" s="7">
        <v>0.5</v>
      </c>
      <c r="H485" s="2">
        <f>IFERROR((1-G485)*VLOOKUP(E485&amp;F485,RPS_to_clean_capacity!$AZ$2:$BF$218,7,FALSE)+G485*VLOOKUP(E485&amp;F485,RPS_to_clean_capacity!$AC$2:$AI$218,7,FALSE),0)</f>
        <v>28326.64235263515</v>
      </c>
      <c r="I485" s="63">
        <f t="shared" si="29"/>
        <v>15090</v>
      </c>
      <c r="J485" s="63">
        <v>0</v>
      </c>
      <c r="N485" s="63">
        <f t="shared" si="30"/>
        <v>9.01E-2</v>
      </c>
      <c r="O485" s="63">
        <v>0</v>
      </c>
      <c r="P485" s="63" t="s">
        <v>12</v>
      </c>
      <c r="Q485" s="63" t="str">
        <f t="shared" si="39"/>
        <v>RTO-clean_capacity_types</v>
      </c>
      <c r="R485" s="63">
        <f t="shared" si="31"/>
        <v>1</v>
      </c>
      <c r="S485" s="34">
        <f>VLOOKUP(E485&amp;F485,RPS_to_clean_capacity!$AC$2:$AM$218,11,FALSE)</f>
        <v>0.40189747938139458</v>
      </c>
      <c r="T485" s="63">
        <f t="shared" si="32"/>
        <v>0</v>
      </c>
    </row>
    <row r="486" spans="1:20" x14ac:dyDescent="0.2">
      <c r="A486" s="63" t="str">
        <f t="shared" si="27"/>
        <v>WEST-clean_capacity_types</v>
      </c>
      <c r="B486" s="63" t="str">
        <f>capacity_zonal_clean_low!B486</f>
        <v>clean_capacity</v>
      </c>
      <c r="D486" s="63" t="str">
        <f>capacity_zonal_clean_low!D486</f>
        <v>clean_capacity_types</v>
      </c>
      <c r="E486" s="63" t="str">
        <f t="shared" ref="E486:F487" si="40">E243</f>
        <v>WEST</v>
      </c>
      <c r="F486" s="63">
        <f t="shared" si="40"/>
        <v>2030</v>
      </c>
      <c r="G486" s="7">
        <v>0.5</v>
      </c>
      <c r="H486" s="2">
        <f>IFERROR((1-G486)*VLOOKUP(E486&amp;F486,RPS_to_clean_capacity!$AZ$2:$BF$218,7,FALSE)+G486*VLOOKUP(E486&amp;F486,RPS_to_clean_capacity!$AC$2:$AI$218,7,FALSE),0)</f>
        <v>29013.215180392282</v>
      </c>
      <c r="I486" s="63">
        <f t="shared" si="29"/>
        <v>15090</v>
      </c>
      <c r="J486" s="63">
        <v>0</v>
      </c>
      <c r="N486" s="63">
        <f t="shared" si="30"/>
        <v>9.01E-2</v>
      </c>
      <c r="O486" s="63">
        <v>0</v>
      </c>
      <c r="P486" s="63" t="s">
        <v>12</v>
      </c>
      <c r="Q486" s="63" t="str">
        <f t="shared" si="39"/>
        <v>RTO-clean_capacity_types</v>
      </c>
      <c r="R486" s="63">
        <f t="shared" si="31"/>
        <v>1</v>
      </c>
      <c r="S486" s="34">
        <f>VLOOKUP(E486&amp;F486,RPS_to_clean_capacity!$AC$2:$AM$218,11,FALSE)</f>
        <v>0.39485529130506219</v>
      </c>
      <c r="T486" s="63">
        <f t="shared" si="32"/>
        <v>0</v>
      </c>
    </row>
    <row r="487" spans="1:20" x14ac:dyDescent="0.2">
      <c r="A487" s="63" t="str">
        <f t="shared" si="27"/>
        <v>WEST-clean_capacity_types</v>
      </c>
      <c r="B487" s="63" t="str">
        <f>capacity_zonal_clean_low!B487</f>
        <v>clean_capacity</v>
      </c>
      <c r="D487" s="63" t="str">
        <f>capacity_zonal_clean_low!D487</f>
        <v>clean_capacity_types</v>
      </c>
      <c r="E487" s="63" t="str">
        <f t="shared" si="40"/>
        <v>WEST</v>
      </c>
      <c r="F487" s="63">
        <f t="shared" si="40"/>
        <v>2031</v>
      </c>
      <c r="G487" s="7">
        <v>0.5</v>
      </c>
      <c r="H487" s="2">
        <f>IFERROR((1-G487)*VLOOKUP(E487&amp;F487,RPS_to_clean_capacity!$AZ$2:$BF$218,7,FALSE)+G487*VLOOKUP(E487&amp;F487,RPS_to_clean_capacity!$AC$2:$AI$218,7,FALSE),0)</f>
        <v>0</v>
      </c>
      <c r="I487" s="63">
        <f t="shared" si="29"/>
        <v>15090</v>
      </c>
      <c r="J487" s="63">
        <v>0</v>
      </c>
      <c r="N487" s="63">
        <f t="shared" si="30"/>
        <v>9.01E-2</v>
      </c>
      <c r="O487" s="63">
        <v>0</v>
      </c>
      <c r="P487" s="63" t="s">
        <v>12</v>
      </c>
      <c r="Q487" s="63" t="str">
        <f t="shared" si="39"/>
        <v>RTO-clean_capacity_types</v>
      </c>
      <c r="R487" s="63">
        <f t="shared" si="31"/>
        <v>1</v>
      </c>
      <c r="T487" s="63">
        <f t="shared" si="32"/>
        <v>0</v>
      </c>
    </row>
  </sheetData>
  <autoFilter ref="A1:R487"/>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487"/>
  <sheetViews>
    <sheetView zoomScale="115" zoomScaleNormal="115" workbookViewId="0">
      <pane xSplit="1" ySplit="1" topLeftCell="B2" activePane="bottomRight" state="frozen"/>
      <selection pane="topRight" activeCell="B1" sqref="B1"/>
      <selection pane="bottomLeft" activeCell="A2" sqref="A2"/>
      <selection pane="bottomRight"/>
    </sheetView>
  </sheetViews>
  <sheetFormatPr defaultRowHeight="14.25" x14ac:dyDescent="0.2"/>
  <cols>
    <col min="1" max="1" width="28.875" style="63" bestFit="1" customWidth="1"/>
    <col min="2" max="3" width="28.875" style="63" customWidth="1"/>
    <col min="4" max="4" width="19.5" style="63" bestFit="1" customWidth="1"/>
    <col min="5" max="5" width="21.375" style="63" bestFit="1" customWidth="1"/>
    <col min="6" max="6" width="6.375" style="63" customWidth="1"/>
    <col min="7" max="7" width="10.125" style="63" bestFit="1" customWidth="1"/>
    <col min="8" max="8" width="11.125" style="63" bestFit="1" customWidth="1"/>
    <col min="9" max="9" width="6" style="63" bestFit="1" customWidth="1"/>
    <col min="10" max="10" width="5" style="63" bestFit="1" customWidth="1"/>
    <col min="11" max="12" width="7.875" style="63" bestFit="1" customWidth="1"/>
    <col min="13" max="13" width="6" style="63" bestFit="1" customWidth="1"/>
    <col min="14" max="14" width="7" style="63" bestFit="1" customWidth="1"/>
    <col min="15" max="15" width="13.875" style="63" bestFit="1" customWidth="1"/>
    <col min="16" max="16" width="10.875" style="63" bestFit="1" customWidth="1"/>
    <col min="17" max="17" width="16.5" style="63" bestFit="1" customWidth="1"/>
    <col min="18" max="18" width="6.5" style="63" bestFit="1" customWidth="1"/>
    <col min="19" max="19" width="18.875" style="63" bestFit="1" customWidth="1"/>
    <col min="20" max="20" width="6.125" style="63" bestFit="1" customWidth="1"/>
    <col min="21" max="16384" width="9" style="63"/>
  </cols>
  <sheetData>
    <row r="1" spans="1:20" x14ac:dyDescent="0.2">
      <c r="A1" s="63" t="str">
        <f>capacity_zonal!A1</f>
        <v>product_id</v>
      </c>
      <c r="B1" s="63" t="str">
        <f>capacity_zonal_clean_low!B1</f>
        <v>product_type</v>
      </c>
      <c r="C1" s="63" t="str">
        <f>capacity_zonal_clean_low!C1</f>
        <v>cost_owner</v>
      </c>
      <c r="D1" s="63" t="str">
        <f>capacity_zonal_clean_low!D1</f>
        <v>technology_eligibility</v>
      </c>
      <c r="E1" s="63" t="str">
        <f>capacity_zonal!E1</f>
        <v>geographic_eligibility</v>
      </c>
      <c r="F1" s="63" t="str">
        <f>capacity_zonal!F1</f>
        <v>year</v>
      </c>
      <c r="G1" s="63" t="s">
        <v>591</v>
      </c>
      <c r="H1" s="63" t="str">
        <f>capacity_zonal!G1</f>
        <v>peak_load</v>
      </c>
      <c r="I1" s="63" t="str">
        <f>capacity_zonal!H1</f>
        <v>cetl</v>
      </c>
      <c r="J1" s="63" t="str">
        <f>capacity_zonal!I1</f>
        <v>ee</v>
      </c>
      <c r="K1" s="63" t="str">
        <f>capacity_zonal!J1</f>
        <v>gcone</v>
      </c>
      <c r="L1" s="63" t="str">
        <f>capacity_zonal!K1</f>
        <v>ncone</v>
      </c>
      <c r="M1" s="63" t="str">
        <f>capacity_zonal!L1</f>
        <v>irm</v>
      </c>
      <c r="N1" s="63" t="str">
        <f>capacity_zonal!M1</f>
        <v>fpr</v>
      </c>
      <c r="O1" s="63" t="str">
        <f>capacity_zonal!N1</f>
        <v>frr_peak_load</v>
      </c>
      <c r="P1" s="63" t="str">
        <f>capacity_zonal!O1</f>
        <v>constraint</v>
      </c>
      <c r="Q1" s="63" t="str">
        <f>capacity_zonal!P1</f>
        <v>parent</v>
      </c>
      <c r="R1" s="63" t="str">
        <f>capacity_zonal!Q1</f>
        <v>level</v>
      </c>
      <c r="S1" s="63" t="str">
        <f>capacity_zonal!R1</f>
        <v>share_of_parent_cost</v>
      </c>
      <c r="T1" s="63" t="str">
        <f>capacity_zonal!S1</f>
        <v>is_leaf</v>
      </c>
    </row>
    <row r="2" spans="1:20" x14ac:dyDescent="0.2">
      <c r="A2" s="63" t="str">
        <f>capacity_zonal!A2</f>
        <v>RTO-capacity_types</v>
      </c>
      <c r="B2" s="63" t="str">
        <f>capacity_zonal_clean_low!B2</f>
        <v>capacity</v>
      </c>
      <c r="D2" s="63" t="str">
        <f>capacity_zonal_clean_low!D2</f>
        <v>capacity_types</v>
      </c>
      <c r="E2" s="63" t="str">
        <f>capacity_zonal!E2</f>
        <v>RTO</v>
      </c>
      <c r="F2" s="63">
        <f>capacity_zonal!F2</f>
        <v>2023</v>
      </c>
      <c r="H2" s="2">
        <f>capacity_zonal!G2</f>
        <v>152966.6622094296</v>
      </c>
      <c r="I2" s="63">
        <f>capacity_zonal!H2</f>
        <v>0</v>
      </c>
      <c r="J2" s="63">
        <f>capacity_zonal!I2</f>
        <v>5000</v>
      </c>
      <c r="K2" s="1"/>
      <c r="M2" s="63">
        <f>capacity_zonal!L2</f>
        <v>0.14799999999999999</v>
      </c>
      <c r="N2" s="63">
        <f>capacity_zonal!M2</f>
        <v>9.01E-2</v>
      </c>
      <c r="O2" s="2">
        <f>capacity_zonal!N2</f>
        <v>0</v>
      </c>
      <c r="P2" s="63" t="str">
        <f>capacity_zonal!O2</f>
        <v>soft</v>
      </c>
      <c r="R2" s="63">
        <f>capacity_zonal!Q2</f>
        <v>0</v>
      </c>
      <c r="T2" s="63">
        <f>capacity_zonal!S2</f>
        <v>0</v>
      </c>
    </row>
    <row r="3" spans="1:20" x14ac:dyDescent="0.2">
      <c r="A3" s="63" t="str">
        <f>capacity_zonal!A3</f>
        <v>RTO-capacity_types</v>
      </c>
      <c r="B3" s="63" t="str">
        <f>capacity_zonal_clean_low!B3</f>
        <v>capacity</v>
      </c>
      <c r="D3" s="63" t="str">
        <f>capacity_zonal_clean_low!D3</f>
        <v>capacity_types</v>
      </c>
      <c r="E3" s="63" t="str">
        <f>capacity_zonal!E3</f>
        <v>RTO</v>
      </c>
      <c r="F3" s="63">
        <f>capacity_zonal!F3</f>
        <v>2024</v>
      </c>
      <c r="H3" s="2">
        <f>capacity_zonal!G3</f>
        <v>154291.92763246462</v>
      </c>
      <c r="I3" s="63">
        <f>capacity_zonal!H3</f>
        <v>0</v>
      </c>
      <c r="J3" s="63">
        <f>capacity_zonal!I3</f>
        <v>5000</v>
      </c>
      <c r="K3" s="1"/>
      <c r="M3" s="63">
        <f>capacity_zonal!L3</f>
        <v>0.14799999999999999</v>
      </c>
      <c r="N3" s="63">
        <f>capacity_zonal!M3</f>
        <v>9.01E-2</v>
      </c>
      <c r="O3" s="63">
        <f>capacity_zonal!N3</f>
        <v>0</v>
      </c>
      <c r="P3" s="63" t="str">
        <f>capacity_zonal!O3</f>
        <v>soft</v>
      </c>
      <c r="R3" s="63">
        <f>capacity_zonal!Q3</f>
        <v>0</v>
      </c>
      <c r="T3" s="63">
        <f>capacity_zonal!S3</f>
        <v>0</v>
      </c>
    </row>
    <row r="4" spans="1:20" x14ac:dyDescent="0.2">
      <c r="A4" s="63" t="str">
        <f>capacity_zonal!A4</f>
        <v>RTO-capacity_types</v>
      </c>
      <c r="B4" s="63" t="str">
        <f>capacity_zonal_clean_low!B4</f>
        <v>capacity</v>
      </c>
      <c r="D4" s="63" t="str">
        <f>capacity_zonal_clean_low!D4</f>
        <v>capacity_types</v>
      </c>
      <c r="E4" s="63" t="str">
        <f>capacity_zonal!E4</f>
        <v>RTO</v>
      </c>
      <c r="F4" s="63">
        <f>capacity_zonal!F4</f>
        <v>2025</v>
      </c>
      <c r="H4" s="2">
        <f>capacity_zonal!G4</f>
        <v>155433.90661757579</v>
      </c>
      <c r="I4" s="63">
        <f>capacity_zonal!H4</f>
        <v>0</v>
      </c>
      <c r="J4" s="63">
        <f>capacity_zonal!I4</f>
        <v>5000</v>
      </c>
      <c r="K4" s="1"/>
      <c r="M4" s="63">
        <f>capacity_zonal!L4</f>
        <v>0.14799999999999999</v>
      </c>
      <c r="N4" s="63">
        <f>capacity_zonal!M4</f>
        <v>9.01E-2</v>
      </c>
      <c r="O4" s="63">
        <f>capacity_zonal!N4</f>
        <v>0</v>
      </c>
      <c r="P4" s="63" t="str">
        <f>capacity_zonal!O4</f>
        <v>soft</v>
      </c>
      <c r="R4" s="63">
        <f>capacity_zonal!Q4</f>
        <v>0</v>
      </c>
      <c r="T4" s="63">
        <f>capacity_zonal!S4</f>
        <v>0</v>
      </c>
    </row>
    <row r="5" spans="1:20" x14ac:dyDescent="0.2">
      <c r="A5" s="63" t="str">
        <f>capacity_zonal!A5</f>
        <v>RTO-capacity_types</v>
      </c>
      <c r="B5" s="63" t="str">
        <f>capacity_zonal_clean_low!B5</f>
        <v>capacity</v>
      </c>
      <c r="D5" s="63" t="str">
        <f>capacity_zonal_clean_low!D5</f>
        <v>capacity_types</v>
      </c>
      <c r="E5" s="63" t="str">
        <f>capacity_zonal!E5</f>
        <v>RTO</v>
      </c>
      <c r="F5" s="63">
        <f>capacity_zonal!F5</f>
        <v>2026</v>
      </c>
      <c r="H5" s="2">
        <f>capacity_zonal!G5</f>
        <v>156483.93929184851</v>
      </c>
      <c r="I5" s="63">
        <f>capacity_zonal!H5</f>
        <v>0</v>
      </c>
      <c r="J5" s="63">
        <f>capacity_zonal!I5</f>
        <v>5000</v>
      </c>
      <c r="K5" s="1"/>
      <c r="M5" s="63">
        <f>capacity_zonal!L5</f>
        <v>0.14799999999999999</v>
      </c>
      <c r="N5" s="63">
        <f>capacity_zonal!M5</f>
        <v>9.01E-2</v>
      </c>
      <c r="O5" s="63">
        <f>capacity_zonal!N5</f>
        <v>0</v>
      </c>
      <c r="P5" s="63" t="str">
        <f>capacity_zonal!O5</f>
        <v>soft</v>
      </c>
      <c r="R5" s="63">
        <f>capacity_zonal!Q5</f>
        <v>0</v>
      </c>
      <c r="T5" s="63">
        <f>capacity_zonal!S5</f>
        <v>0</v>
      </c>
    </row>
    <row r="6" spans="1:20" x14ac:dyDescent="0.2">
      <c r="A6" s="63" t="str">
        <f>capacity_zonal!A6</f>
        <v>RTO-capacity_types</v>
      </c>
      <c r="B6" s="63" t="str">
        <f>capacity_zonal_clean_low!B6</f>
        <v>capacity</v>
      </c>
      <c r="D6" s="63" t="str">
        <f>capacity_zonal_clean_low!D6</f>
        <v>capacity_types</v>
      </c>
      <c r="E6" s="63" t="str">
        <f>capacity_zonal!E6</f>
        <v>RTO</v>
      </c>
      <c r="F6" s="63">
        <f>capacity_zonal!F6</f>
        <v>2027</v>
      </c>
      <c r="H6" s="2">
        <f>capacity_zonal!G6</f>
        <v>157061.12853480989</v>
      </c>
      <c r="I6" s="63">
        <f>capacity_zonal!H6</f>
        <v>0</v>
      </c>
      <c r="J6" s="63">
        <f>capacity_zonal!I6</f>
        <v>5000</v>
      </c>
      <c r="K6" s="1"/>
      <c r="M6" s="63">
        <f>capacity_zonal!L6</f>
        <v>0.14799999999999999</v>
      </c>
      <c r="N6" s="63">
        <f>capacity_zonal!M6</f>
        <v>9.01E-2</v>
      </c>
      <c r="O6" s="63">
        <f>capacity_zonal!N6</f>
        <v>0</v>
      </c>
      <c r="P6" s="63" t="str">
        <f>capacity_zonal!O6</f>
        <v>soft</v>
      </c>
      <c r="R6" s="63">
        <f>capacity_zonal!Q6</f>
        <v>0</v>
      </c>
      <c r="T6" s="63">
        <f>capacity_zonal!S6</f>
        <v>0</v>
      </c>
    </row>
    <row r="7" spans="1:20" x14ac:dyDescent="0.2">
      <c r="A7" s="63" t="str">
        <f>capacity_zonal!A7</f>
        <v>RTO-capacity_types</v>
      </c>
      <c r="B7" s="63" t="str">
        <f>capacity_zonal_clean_low!B7</f>
        <v>capacity</v>
      </c>
      <c r="D7" s="63" t="str">
        <f>capacity_zonal_clean_low!D7</f>
        <v>capacity_types</v>
      </c>
      <c r="E7" s="63" t="str">
        <f>capacity_zonal!E7</f>
        <v>RTO</v>
      </c>
      <c r="F7" s="63">
        <f>capacity_zonal!F7</f>
        <v>2028</v>
      </c>
      <c r="H7" s="2">
        <f>capacity_zonal!G7</f>
        <v>157770.50551967116</v>
      </c>
      <c r="I7" s="63">
        <f>capacity_zonal!H7</f>
        <v>0</v>
      </c>
      <c r="J7" s="63">
        <f>capacity_zonal!I7</f>
        <v>5000</v>
      </c>
      <c r="K7" s="1"/>
      <c r="M7" s="63">
        <f>capacity_zonal!L7</f>
        <v>0.14799999999999999</v>
      </c>
      <c r="N7" s="63">
        <f>capacity_zonal!M7</f>
        <v>9.01E-2</v>
      </c>
      <c r="O7" s="63">
        <f>capacity_zonal!N7</f>
        <v>0</v>
      </c>
      <c r="P7" s="63" t="str">
        <f>capacity_zonal!O7</f>
        <v>soft</v>
      </c>
      <c r="R7" s="63">
        <f>capacity_zonal!Q7</f>
        <v>0</v>
      </c>
      <c r="T7" s="63">
        <f>capacity_zonal!S7</f>
        <v>0</v>
      </c>
    </row>
    <row r="8" spans="1:20" x14ac:dyDescent="0.2">
      <c r="A8" s="63" t="str">
        <f>capacity_zonal!A8</f>
        <v>RTO-capacity_types</v>
      </c>
      <c r="B8" s="63" t="str">
        <f>capacity_zonal_clean_low!B8</f>
        <v>capacity</v>
      </c>
      <c r="D8" s="63" t="str">
        <f>capacity_zonal_clean_low!D8</f>
        <v>capacity_types</v>
      </c>
      <c r="E8" s="63" t="str">
        <f>capacity_zonal!E8</f>
        <v>RTO</v>
      </c>
      <c r="F8" s="63">
        <f>capacity_zonal!F8</f>
        <v>2029</v>
      </c>
      <c r="H8" s="2">
        <f>capacity_zonal!G8</f>
        <v>158690.05899396742</v>
      </c>
      <c r="I8" s="63">
        <f>capacity_zonal!H8</f>
        <v>0</v>
      </c>
      <c r="J8" s="63">
        <f>capacity_zonal!I8</f>
        <v>5000</v>
      </c>
      <c r="K8" s="1"/>
      <c r="M8" s="63">
        <f>capacity_zonal!L8</f>
        <v>0.14799999999999999</v>
      </c>
      <c r="N8" s="63">
        <f>capacity_zonal!M8</f>
        <v>9.01E-2</v>
      </c>
      <c r="O8" s="63">
        <f>capacity_zonal!N8</f>
        <v>0</v>
      </c>
      <c r="P8" s="63" t="str">
        <f>capacity_zonal!O8</f>
        <v>soft</v>
      </c>
      <c r="R8" s="63">
        <f>capacity_zonal!Q8</f>
        <v>0</v>
      </c>
      <c r="T8" s="63">
        <f>capacity_zonal!S8</f>
        <v>0</v>
      </c>
    </row>
    <row r="9" spans="1:20" x14ac:dyDescent="0.2">
      <c r="A9" s="63" t="str">
        <f>capacity_zonal!A9</f>
        <v>RTO-capacity_types</v>
      </c>
      <c r="B9" s="63" t="str">
        <f>capacity_zonal_clean_low!B9</f>
        <v>capacity</v>
      </c>
      <c r="D9" s="63" t="str">
        <f>capacity_zonal_clean_low!D9</f>
        <v>capacity_types</v>
      </c>
      <c r="E9" s="63" t="str">
        <f>capacity_zonal!E9</f>
        <v>RTO</v>
      </c>
      <c r="F9" s="63">
        <f>capacity_zonal!F9</f>
        <v>2030</v>
      </c>
      <c r="H9" s="2">
        <f>capacity_zonal!G9</f>
        <v>159622.16178757956</v>
      </c>
      <c r="I9" s="63">
        <f>capacity_zonal!H9</f>
        <v>0</v>
      </c>
      <c r="J9" s="63">
        <f>capacity_zonal!I9</f>
        <v>5000</v>
      </c>
      <c r="K9" s="1"/>
      <c r="M9" s="63">
        <f>capacity_zonal!L9</f>
        <v>0.14799999999999999</v>
      </c>
      <c r="N9" s="63">
        <f>capacity_zonal!M9</f>
        <v>9.01E-2</v>
      </c>
      <c r="O9" s="63">
        <f>capacity_zonal!N9</f>
        <v>0</v>
      </c>
      <c r="P9" s="63" t="str">
        <f>capacity_zonal!O9</f>
        <v>soft</v>
      </c>
      <c r="R9" s="63">
        <f>capacity_zonal!Q9</f>
        <v>0</v>
      </c>
      <c r="T9" s="63">
        <f>capacity_zonal!S9</f>
        <v>0</v>
      </c>
    </row>
    <row r="10" spans="1:20" x14ac:dyDescent="0.2">
      <c r="A10" s="63" t="str">
        <f>capacity_zonal!A10</f>
        <v>RTO-capacity_types</v>
      </c>
      <c r="B10" s="63" t="str">
        <f>capacity_zonal_clean_low!B10</f>
        <v>capacity</v>
      </c>
      <c r="D10" s="63" t="str">
        <f>capacity_zonal_clean_low!D10</f>
        <v>capacity_types</v>
      </c>
      <c r="E10" s="63" t="str">
        <f>capacity_zonal!E10</f>
        <v>RTO</v>
      </c>
      <c r="F10" s="63">
        <f>capacity_zonal!F10</f>
        <v>2031</v>
      </c>
      <c r="H10" s="2">
        <f>capacity_zonal!G10</f>
        <v>160512.9049283551</v>
      </c>
      <c r="I10" s="63">
        <f>capacity_zonal!H10</f>
        <v>0</v>
      </c>
      <c r="J10" s="63">
        <f>capacity_zonal!I10</f>
        <v>5000</v>
      </c>
      <c r="K10" s="1"/>
      <c r="M10" s="63">
        <f>capacity_zonal!L10</f>
        <v>0.14799999999999999</v>
      </c>
      <c r="N10" s="63">
        <f>capacity_zonal!M10</f>
        <v>9.01E-2</v>
      </c>
      <c r="O10" s="63">
        <f>capacity_zonal!N10</f>
        <v>0</v>
      </c>
      <c r="P10" s="63" t="str">
        <f>capacity_zonal!O10</f>
        <v>soft</v>
      </c>
      <c r="R10" s="63">
        <f>capacity_zonal!Q10</f>
        <v>0</v>
      </c>
      <c r="T10" s="63">
        <f>capacity_zonal!S10</f>
        <v>0</v>
      </c>
    </row>
    <row r="11" spans="1:20" x14ac:dyDescent="0.2">
      <c r="A11" s="63" t="str">
        <f>capacity_zonal!A11</f>
        <v>PJM_AEP-capacity_types</v>
      </c>
      <c r="B11" s="63" t="str">
        <f>capacity_zonal_clean_low!B11</f>
        <v>capacity</v>
      </c>
      <c r="C11" s="63" t="str">
        <f>capacity_zonal_clean_low!C11</f>
        <v>PJM_AEP</v>
      </c>
      <c r="D11" s="63" t="str">
        <f>capacity_zonal_clean_low!D11</f>
        <v>capacity_types</v>
      </c>
      <c r="E11" s="63" t="str">
        <f>capacity_zonal!E11</f>
        <v>PJM_AEP</v>
      </c>
      <c r="F11" s="63">
        <f>capacity_zonal!F11</f>
        <v>2023</v>
      </c>
      <c r="H11" s="2">
        <f>capacity_zonal!G11</f>
        <v>22475</v>
      </c>
      <c r="I11" s="42">
        <f>capacity_zonal!H11</f>
        <v>12275</v>
      </c>
      <c r="J11" s="63">
        <f>capacity_zonal!I11</f>
        <v>0</v>
      </c>
      <c r="K11" s="1"/>
      <c r="M11" s="63">
        <f>capacity_zonal!L11</f>
        <v>0.14799999999999999</v>
      </c>
      <c r="N11" s="63">
        <f>capacity_zonal!M11</f>
        <v>9.01E-2</v>
      </c>
      <c r="O11" s="63">
        <f>capacity_zonal!N11</f>
        <v>0</v>
      </c>
      <c r="P11" s="63" t="str">
        <f>capacity_zonal!O11</f>
        <v>hard</v>
      </c>
      <c r="Q11" s="63" t="str">
        <f>capacity_zonal!P11</f>
        <v>WEST-capacity_types</v>
      </c>
      <c r="R11" s="63">
        <f>capacity_zonal!Q11</f>
        <v>2</v>
      </c>
      <c r="S11" s="34">
        <f>capacity_zonal!R11</f>
        <v>0.28691611453665761</v>
      </c>
      <c r="T11" s="63">
        <f>capacity_zonal!S11</f>
        <v>1</v>
      </c>
    </row>
    <row r="12" spans="1:20" x14ac:dyDescent="0.2">
      <c r="A12" s="63" t="str">
        <f>capacity_zonal!A12</f>
        <v>PJM_AEP-capacity_types</v>
      </c>
      <c r="B12" s="63" t="str">
        <f>capacity_zonal_clean_low!B12</f>
        <v>capacity</v>
      </c>
      <c r="C12" s="63" t="str">
        <f>capacity_zonal_clean_low!C12</f>
        <v>PJM_AEP</v>
      </c>
      <c r="D12" s="63" t="str">
        <f>capacity_zonal_clean_low!D12</f>
        <v>capacity_types</v>
      </c>
      <c r="E12" s="63" t="str">
        <f>capacity_zonal!E12</f>
        <v>PJM_AEP</v>
      </c>
      <c r="F12" s="63">
        <f>capacity_zonal!F12</f>
        <v>2024</v>
      </c>
      <c r="H12" s="2">
        <f>capacity_zonal!G12</f>
        <v>22611</v>
      </c>
      <c r="I12" s="63">
        <f>capacity_zonal!H12</f>
        <v>12275</v>
      </c>
      <c r="J12" s="63">
        <f>capacity_zonal!I12</f>
        <v>0</v>
      </c>
      <c r="K12" s="1"/>
      <c r="M12" s="63">
        <f>capacity_zonal!L12</f>
        <v>0.14799999999999999</v>
      </c>
      <c r="N12" s="63">
        <f>capacity_zonal!M12</f>
        <v>9.01E-2</v>
      </c>
      <c r="O12" s="63">
        <f>capacity_zonal!N12</f>
        <v>0</v>
      </c>
      <c r="P12" s="63" t="str">
        <f>capacity_zonal!O12</f>
        <v>hard</v>
      </c>
      <c r="Q12" s="63" t="str">
        <f>capacity_zonal!P12</f>
        <v>WEST-capacity_types</v>
      </c>
      <c r="R12" s="63">
        <f>capacity_zonal!Q12</f>
        <v>2</v>
      </c>
      <c r="S12" s="34">
        <f>capacity_zonal!R12</f>
        <v>0.2872222857360619</v>
      </c>
      <c r="T12" s="63">
        <f>capacity_zonal!S12</f>
        <v>1</v>
      </c>
    </row>
    <row r="13" spans="1:20" x14ac:dyDescent="0.2">
      <c r="A13" s="63" t="str">
        <f>capacity_zonal!A13</f>
        <v>PJM_AEP-capacity_types</v>
      </c>
      <c r="B13" s="63" t="str">
        <f>capacity_zonal_clean_low!B13</f>
        <v>capacity</v>
      </c>
      <c r="C13" s="63" t="str">
        <f>capacity_zonal_clean_low!C13</f>
        <v>PJM_AEP</v>
      </c>
      <c r="D13" s="63" t="str">
        <f>capacity_zonal_clean_low!D13</f>
        <v>capacity_types</v>
      </c>
      <c r="E13" s="63" t="str">
        <f>capacity_zonal!E13</f>
        <v>PJM_AEP</v>
      </c>
      <c r="F13" s="63">
        <f>capacity_zonal!F13</f>
        <v>2025</v>
      </c>
      <c r="H13" s="2">
        <f>capacity_zonal!G13</f>
        <v>22663</v>
      </c>
      <c r="I13" s="63">
        <f>capacity_zonal!H13</f>
        <v>12275</v>
      </c>
      <c r="J13" s="63">
        <f>capacity_zonal!I13</f>
        <v>0</v>
      </c>
      <c r="K13" s="1"/>
      <c r="M13" s="63">
        <f>capacity_zonal!L13</f>
        <v>0.14799999999999999</v>
      </c>
      <c r="N13" s="63">
        <f>capacity_zonal!M13</f>
        <v>9.01E-2</v>
      </c>
      <c r="O13" s="63">
        <f>capacity_zonal!N13</f>
        <v>0</v>
      </c>
      <c r="P13" s="63" t="str">
        <f>capacity_zonal!O13</f>
        <v>hard</v>
      </c>
      <c r="Q13" s="63" t="str">
        <f>capacity_zonal!P13</f>
        <v>WEST-capacity_types</v>
      </c>
      <c r="R13" s="63">
        <f>capacity_zonal!Q13</f>
        <v>2</v>
      </c>
      <c r="S13" s="34">
        <f>capacity_zonal!R13</f>
        <v>0.28731348014046831</v>
      </c>
      <c r="T13" s="63">
        <f>capacity_zonal!S13</f>
        <v>1</v>
      </c>
    </row>
    <row r="14" spans="1:20" x14ac:dyDescent="0.2">
      <c r="A14" s="63" t="str">
        <f>capacity_zonal!A14</f>
        <v>PJM_AEP-capacity_types</v>
      </c>
      <c r="B14" s="63" t="str">
        <f>capacity_zonal_clean_low!B14</f>
        <v>capacity</v>
      </c>
      <c r="C14" s="63" t="str">
        <f>capacity_zonal_clean_low!C14</f>
        <v>PJM_AEP</v>
      </c>
      <c r="D14" s="63" t="str">
        <f>capacity_zonal_clean_low!D14</f>
        <v>capacity_types</v>
      </c>
      <c r="E14" s="63" t="str">
        <f>capacity_zonal!E14</f>
        <v>PJM_AEP</v>
      </c>
      <c r="F14" s="63">
        <f>capacity_zonal!F14</f>
        <v>2026</v>
      </c>
      <c r="H14" s="2">
        <f>capacity_zonal!G14</f>
        <v>22685</v>
      </c>
      <c r="I14" s="63">
        <f>capacity_zonal!H14</f>
        <v>12275</v>
      </c>
      <c r="J14" s="63">
        <f>capacity_zonal!I14</f>
        <v>0</v>
      </c>
      <c r="K14" s="1"/>
      <c r="M14" s="63">
        <f>capacity_zonal!L14</f>
        <v>0.14799999999999999</v>
      </c>
      <c r="N14" s="63">
        <f>capacity_zonal!M14</f>
        <v>9.01E-2</v>
      </c>
      <c r="O14" s="63">
        <f>capacity_zonal!N14</f>
        <v>0</v>
      </c>
      <c r="P14" s="63" t="str">
        <f>capacity_zonal!O14</f>
        <v>hard</v>
      </c>
      <c r="Q14" s="63" t="str">
        <f>capacity_zonal!P14</f>
        <v>WEST-capacity_types</v>
      </c>
      <c r="R14" s="63">
        <f>capacity_zonal!Q14</f>
        <v>2</v>
      </c>
      <c r="S14" s="34">
        <f>capacity_zonal!R14</f>
        <v>0.2870501594371615</v>
      </c>
      <c r="T14" s="63">
        <f>capacity_zonal!S14</f>
        <v>1</v>
      </c>
    </row>
    <row r="15" spans="1:20" x14ac:dyDescent="0.2">
      <c r="A15" s="63" t="str">
        <f>capacity_zonal!A15</f>
        <v>PJM_AEP-capacity_types</v>
      </c>
      <c r="B15" s="63" t="str">
        <f>capacity_zonal_clean_low!B15</f>
        <v>capacity</v>
      </c>
      <c r="C15" s="63" t="str">
        <f>capacity_zonal_clean_low!C15</f>
        <v>PJM_AEP</v>
      </c>
      <c r="D15" s="63" t="str">
        <f>capacity_zonal_clean_low!D15</f>
        <v>capacity_types</v>
      </c>
      <c r="E15" s="63" t="str">
        <f>capacity_zonal!E15</f>
        <v>PJM_AEP</v>
      </c>
      <c r="F15" s="63">
        <f>capacity_zonal!F15</f>
        <v>2027</v>
      </c>
      <c r="H15" s="2">
        <f>capacity_zonal!G15</f>
        <v>22721</v>
      </c>
      <c r="I15" s="63">
        <f>capacity_zonal!H15</f>
        <v>12275</v>
      </c>
      <c r="J15" s="63">
        <f>capacity_zonal!I15</f>
        <v>0</v>
      </c>
      <c r="K15" s="1"/>
      <c r="M15" s="63">
        <f>capacity_zonal!L15</f>
        <v>0.14799999999999999</v>
      </c>
      <c r="N15" s="63">
        <f>capacity_zonal!M15</f>
        <v>9.01E-2</v>
      </c>
      <c r="O15" s="63">
        <f>capacity_zonal!N15</f>
        <v>0</v>
      </c>
      <c r="P15" s="63" t="str">
        <f>capacity_zonal!O15</f>
        <v>hard</v>
      </c>
      <c r="Q15" s="63" t="str">
        <f>capacity_zonal!P15</f>
        <v>WEST-capacity_types</v>
      </c>
      <c r="R15" s="63">
        <f>capacity_zonal!Q15</f>
        <v>2</v>
      </c>
      <c r="S15" s="34">
        <f>capacity_zonal!R15</f>
        <v>0.28711695204397547</v>
      </c>
      <c r="T15" s="63">
        <f>capacity_zonal!S15</f>
        <v>1</v>
      </c>
    </row>
    <row r="16" spans="1:20" x14ac:dyDescent="0.2">
      <c r="A16" s="63" t="str">
        <f>capacity_zonal!A16</f>
        <v>PJM_AEP-capacity_types</v>
      </c>
      <c r="B16" s="63" t="str">
        <f>capacity_zonal_clean_low!B16</f>
        <v>capacity</v>
      </c>
      <c r="C16" s="63" t="str">
        <f>capacity_zonal_clean_low!C16</f>
        <v>PJM_AEP</v>
      </c>
      <c r="D16" s="63" t="str">
        <f>capacity_zonal_clean_low!D16</f>
        <v>capacity_types</v>
      </c>
      <c r="E16" s="63" t="str">
        <f>capacity_zonal!E16</f>
        <v>PJM_AEP</v>
      </c>
      <c r="F16" s="63">
        <f>capacity_zonal!F16</f>
        <v>2028</v>
      </c>
      <c r="H16" s="2">
        <f>capacity_zonal!G16</f>
        <v>22796</v>
      </c>
      <c r="I16" s="63">
        <f>capacity_zonal!H16</f>
        <v>12275</v>
      </c>
      <c r="J16" s="63">
        <f>capacity_zonal!I16</f>
        <v>0</v>
      </c>
      <c r="K16" s="1"/>
      <c r="M16" s="63">
        <f>capacity_zonal!L16</f>
        <v>0.14799999999999999</v>
      </c>
      <c r="N16" s="63">
        <f>capacity_zonal!M16</f>
        <v>9.01E-2</v>
      </c>
      <c r="O16" s="63">
        <f>capacity_zonal!N16</f>
        <v>0</v>
      </c>
      <c r="P16" s="63" t="str">
        <f>capacity_zonal!O16</f>
        <v>hard</v>
      </c>
      <c r="Q16" s="63" t="str">
        <f>capacity_zonal!P16</f>
        <v>WEST-capacity_types</v>
      </c>
      <c r="R16" s="63">
        <f>capacity_zonal!Q16</f>
        <v>2</v>
      </c>
      <c r="S16" s="34">
        <f>capacity_zonal!R16</f>
        <v>0.28759225383208226</v>
      </c>
      <c r="T16" s="63">
        <f>capacity_zonal!S16</f>
        <v>1</v>
      </c>
    </row>
    <row r="17" spans="1:20" x14ac:dyDescent="0.2">
      <c r="A17" s="63" t="str">
        <f>capacity_zonal!A17</f>
        <v>PJM_AEP-capacity_types</v>
      </c>
      <c r="B17" s="63" t="str">
        <f>capacity_zonal_clean_low!B17</f>
        <v>capacity</v>
      </c>
      <c r="C17" s="63" t="str">
        <f>capacity_zonal_clean_low!C17</f>
        <v>PJM_AEP</v>
      </c>
      <c r="D17" s="63" t="str">
        <f>capacity_zonal_clean_low!D17</f>
        <v>capacity_types</v>
      </c>
      <c r="E17" s="63" t="str">
        <f>capacity_zonal!E17</f>
        <v>PJM_AEP</v>
      </c>
      <c r="F17" s="63">
        <f>capacity_zonal!F17</f>
        <v>2029</v>
      </c>
      <c r="H17" s="2">
        <f>capacity_zonal!G17</f>
        <v>22872</v>
      </c>
      <c r="I17" s="63">
        <f>capacity_zonal!H17</f>
        <v>12275</v>
      </c>
      <c r="J17" s="63">
        <f>capacity_zonal!I17</f>
        <v>0</v>
      </c>
      <c r="K17" s="1"/>
      <c r="M17" s="63">
        <f>capacity_zonal!L17</f>
        <v>0.14799999999999999</v>
      </c>
      <c r="N17" s="63">
        <f>capacity_zonal!M17</f>
        <v>9.01E-2</v>
      </c>
      <c r="O17" s="63">
        <f>capacity_zonal!N17</f>
        <v>0</v>
      </c>
      <c r="P17" s="63" t="str">
        <f>capacity_zonal!O17</f>
        <v>hard</v>
      </c>
      <c r="Q17" s="63" t="str">
        <f>capacity_zonal!P17</f>
        <v>WEST-capacity_types</v>
      </c>
      <c r="R17" s="63">
        <f>capacity_zonal!Q17</f>
        <v>2</v>
      </c>
      <c r="S17" s="34">
        <f>capacity_zonal!R17</f>
        <v>0.28767640178099768</v>
      </c>
      <c r="T17" s="63">
        <f>capacity_zonal!S17</f>
        <v>1</v>
      </c>
    </row>
    <row r="18" spans="1:20" x14ac:dyDescent="0.2">
      <c r="A18" s="63" t="str">
        <f>capacity_zonal!A18</f>
        <v>PJM_AEP-capacity_types</v>
      </c>
      <c r="B18" s="63" t="str">
        <f>capacity_zonal_clean_low!B18</f>
        <v>capacity</v>
      </c>
      <c r="C18" s="63" t="str">
        <f>capacity_zonal_clean_low!C18</f>
        <v>PJM_AEP</v>
      </c>
      <c r="D18" s="63" t="str">
        <f>capacity_zonal_clean_low!D18</f>
        <v>capacity_types</v>
      </c>
      <c r="E18" s="63" t="str">
        <f>capacity_zonal!E18</f>
        <v>PJM_AEP</v>
      </c>
      <c r="F18" s="63">
        <f>capacity_zonal!F18</f>
        <v>2030</v>
      </c>
      <c r="H18" s="2">
        <f>capacity_zonal!G18</f>
        <v>22967</v>
      </c>
      <c r="I18" s="63">
        <f>capacity_zonal!H18</f>
        <v>12275</v>
      </c>
      <c r="J18" s="63">
        <f>capacity_zonal!I18</f>
        <v>0</v>
      </c>
      <c r="K18" s="1"/>
      <c r="M18" s="63">
        <f>capacity_zonal!L18</f>
        <v>0.14799999999999999</v>
      </c>
      <c r="N18" s="63">
        <f>capacity_zonal!M18</f>
        <v>9.01E-2</v>
      </c>
      <c r="O18" s="63">
        <f>capacity_zonal!N18</f>
        <v>0</v>
      </c>
      <c r="P18" s="63" t="str">
        <f>capacity_zonal!O18</f>
        <v>hard</v>
      </c>
      <c r="Q18" s="63" t="str">
        <f>capacity_zonal!P18</f>
        <v>WEST-capacity_types</v>
      </c>
      <c r="R18" s="63">
        <f>capacity_zonal!Q18</f>
        <v>2</v>
      </c>
      <c r="S18" s="34">
        <f>capacity_zonal!R18</f>
        <v>0.28783226598824457</v>
      </c>
      <c r="T18" s="63">
        <f>capacity_zonal!S18</f>
        <v>1</v>
      </c>
    </row>
    <row r="19" spans="1:20" x14ac:dyDescent="0.2">
      <c r="A19" s="63" t="str">
        <f>capacity_zonal!A19</f>
        <v>PJM_AEP-capacity_types</v>
      </c>
      <c r="B19" s="63" t="str">
        <f>capacity_zonal_clean_low!B19</f>
        <v>capacity</v>
      </c>
      <c r="C19" s="63" t="str">
        <f>capacity_zonal_clean_low!C19</f>
        <v>PJM_AEP</v>
      </c>
      <c r="D19" s="63" t="str">
        <f>capacity_zonal_clean_low!D19</f>
        <v>capacity_types</v>
      </c>
      <c r="E19" s="63" t="str">
        <f>capacity_zonal!E19</f>
        <v>PJM_AEP</v>
      </c>
      <c r="F19" s="63">
        <f>capacity_zonal!F19</f>
        <v>2031</v>
      </c>
      <c r="H19" s="2">
        <f>capacity_zonal!G19</f>
        <v>23025</v>
      </c>
      <c r="I19" s="63">
        <f>capacity_zonal!H19</f>
        <v>12275</v>
      </c>
      <c r="J19" s="63">
        <f>capacity_zonal!I19</f>
        <v>0</v>
      </c>
      <c r="K19" s="1"/>
      <c r="M19" s="63">
        <f>capacity_zonal!L19</f>
        <v>0.14799999999999999</v>
      </c>
      <c r="N19" s="63">
        <f>capacity_zonal!M19</f>
        <v>9.01E-2</v>
      </c>
      <c r="O19" s="63">
        <f>capacity_zonal!N19</f>
        <v>0</v>
      </c>
      <c r="P19" s="63" t="str">
        <f>capacity_zonal!O19</f>
        <v>hard</v>
      </c>
      <c r="Q19" s="63" t="str">
        <f>capacity_zonal!P19</f>
        <v>WEST-capacity_types</v>
      </c>
      <c r="R19" s="63">
        <f>capacity_zonal!Q19</f>
        <v>2</v>
      </c>
      <c r="S19" s="34">
        <f>capacity_zonal!R19</f>
        <v>0.28795647823911957</v>
      </c>
      <c r="T19" s="63">
        <f>capacity_zonal!S19</f>
        <v>1</v>
      </c>
    </row>
    <row r="20" spans="1:20" x14ac:dyDescent="0.2">
      <c r="A20" s="63" t="str">
        <f>capacity_zonal!A20</f>
        <v>PJM_AlleghenyPower-capacity_types</v>
      </c>
      <c r="B20" s="63" t="str">
        <f>capacity_zonal_clean_low!B20</f>
        <v>capacity</v>
      </c>
      <c r="C20" s="63" t="str">
        <f>capacity_zonal_clean_low!C20</f>
        <v>PJM_AlleghenyPower</v>
      </c>
      <c r="D20" s="63" t="str">
        <f>capacity_zonal_clean_low!D20</f>
        <v>capacity_types</v>
      </c>
      <c r="E20" s="63" t="str">
        <f>capacity_zonal!E20</f>
        <v>PJM_AlleghenyPower</v>
      </c>
      <c r="F20" s="63">
        <f>capacity_zonal!F20</f>
        <v>2023</v>
      </c>
      <c r="H20" s="2">
        <f>capacity_zonal!G20</f>
        <v>8831</v>
      </c>
      <c r="I20" s="42">
        <f>capacity_zonal!H20</f>
        <v>9658</v>
      </c>
      <c r="J20" s="63">
        <f>capacity_zonal!I20</f>
        <v>0</v>
      </c>
      <c r="K20" s="1"/>
      <c r="M20" s="63">
        <f>capacity_zonal!L20</f>
        <v>0.14799999999999999</v>
      </c>
      <c r="N20" s="63">
        <f>capacity_zonal!M20</f>
        <v>9.01E-2</v>
      </c>
      <c r="O20" s="63">
        <f>capacity_zonal!N20</f>
        <v>0</v>
      </c>
      <c r="P20" s="63" t="str">
        <f>capacity_zonal!O20</f>
        <v>hard</v>
      </c>
      <c r="Q20" s="63" t="str">
        <f>capacity_zonal!P20</f>
        <v>WEST-capacity_types</v>
      </c>
      <c r="R20" s="63">
        <f>capacity_zonal!Q20</f>
        <v>2</v>
      </c>
      <c r="S20" s="34">
        <f>capacity_zonal!R20</f>
        <v>0.11273664994319124</v>
      </c>
      <c r="T20" s="63">
        <f>capacity_zonal!S20</f>
        <v>1</v>
      </c>
    </row>
    <row r="21" spans="1:20" x14ac:dyDescent="0.2">
      <c r="A21" s="63" t="str">
        <f>capacity_zonal!A21</f>
        <v>PJM_AlleghenyPower-capacity_types</v>
      </c>
      <c r="B21" s="63" t="str">
        <f>capacity_zonal_clean_low!B21</f>
        <v>capacity</v>
      </c>
      <c r="C21" s="63" t="str">
        <f>capacity_zonal_clean_low!C21</f>
        <v>PJM_AlleghenyPower</v>
      </c>
      <c r="D21" s="63" t="str">
        <f>capacity_zonal_clean_low!D21</f>
        <v>capacity_types</v>
      </c>
      <c r="E21" s="63" t="str">
        <f>capacity_zonal!E21</f>
        <v>PJM_AlleghenyPower</v>
      </c>
      <c r="F21" s="63">
        <f>capacity_zonal!F21</f>
        <v>2024</v>
      </c>
      <c r="H21" s="2">
        <f>capacity_zonal!G21</f>
        <v>8890</v>
      </c>
      <c r="I21" s="63">
        <f>capacity_zonal!H21</f>
        <v>9658</v>
      </c>
      <c r="J21" s="63">
        <f>capacity_zonal!I21</f>
        <v>0</v>
      </c>
      <c r="K21" s="1"/>
      <c r="M21" s="63">
        <f>capacity_zonal!L21</f>
        <v>0.14799999999999999</v>
      </c>
      <c r="N21" s="63">
        <f>capacity_zonal!M21</f>
        <v>9.01E-2</v>
      </c>
      <c r="O21" s="63">
        <f>capacity_zonal!N21</f>
        <v>0</v>
      </c>
      <c r="P21" s="63" t="str">
        <f>capacity_zonal!O21</f>
        <v>hard</v>
      </c>
      <c r="Q21" s="63" t="str">
        <f>capacity_zonal!P21</f>
        <v>WEST-capacity_types</v>
      </c>
      <c r="R21" s="63">
        <f>capacity_zonal!Q21</f>
        <v>2</v>
      </c>
      <c r="S21" s="34">
        <f>capacity_zonal!R21</f>
        <v>0.11292760692554908</v>
      </c>
      <c r="T21" s="63">
        <f>capacity_zonal!S21</f>
        <v>1</v>
      </c>
    </row>
    <row r="22" spans="1:20" x14ac:dyDescent="0.2">
      <c r="A22" s="63" t="str">
        <f>capacity_zonal!A22</f>
        <v>PJM_AlleghenyPower-capacity_types</v>
      </c>
      <c r="B22" s="63" t="str">
        <f>capacity_zonal_clean_low!B22</f>
        <v>capacity</v>
      </c>
      <c r="C22" s="63" t="str">
        <f>capacity_zonal_clean_low!C22</f>
        <v>PJM_AlleghenyPower</v>
      </c>
      <c r="D22" s="63" t="str">
        <f>capacity_zonal_clean_low!D22</f>
        <v>capacity_types</v>
      </c>
      <c r="E22" s="63" t="str">
        <f>capacity_zonal!E22</f>
        <v>PJM_AlleghenyPower</v>
      </c>
      <c r="F22" s="63">
        <f>capacity_zonal!F22</f>
        <v>2025</v>
      </c>
      <c r="H22" s="2">
        <f>capacity_zonal!G22</f>
        <v>8935</v>
      </c>
      <c r="I22" s="63">
        <f>capacity_zonal!H22</f>
        <v>9658</v>
      </c>
      <c r="J22" s="63">
        <f>capacity_zonal!I22</f>
        <v>0</v>
      </c>
      <c r="K22" s="1"/>
      <c r="M22" s="63">
        <f>capacity_zonal!L22</f>
        <v>0.14799999999999999</v>
      </c>
      <c r="N22" s="63">
        <f>capacity_zonal!M22</f>
        <v>9.01E-2</v>
      </c>
      <c r="O22" s="63">
        <f>capacity_zonal!N22</f>
        <v>0</v>
      </c>
      <c r="P22" s="63" t="str">
        <f>capacity_zonal!O22</f>
        <v>hard</v>
      </c>
      <c r="Q22" s="63" t="str">
        <f>capacity_zonal!P22</f>
        <v>WEST-capacity_types</v>
      </c>
      <c r="R22" s="63">
        <f>capacity_zonal!Q22</f>
        <v>2</v>
      </c>
      <c r="S22" s="34">
        <f>capacity_zonal!R22</f>
        <v>0.11327476261108786</v>
      </c>
      <c r="T22" s="63">
        <f>capacity_zonal!S22</f>
        <v>1</v>
      </c>
    </row>
    <row r="23" spans="1:20" x14ac:dyDescent="0.2">
      <c r="A23" s="63" t="str">
        <f>capacity_zonal!A23</f>
        <v>PJM_AlleghenyPower-capacity_types</v>
      </c>
      <c r="B23" s="63" t="str">
        <f>capacity_zonal_clean_low!B23</f>
        <v>capacity</v>
      </c>
      <c r="C23" s="63" t="str">
        <f>capacity_zonal_clean_low!C23</f>
        <v>PJM_AlleghenyPower</v>
      </c>
      <c r="D23" s="63" t="str">
        <f>capacity_zonal_clean_low!D23</f>
        <v>capacity_types</v>
      </c>
      <c r="E23" s="63" t="str">
        <f>capacity_zonal!E23</f>
        <v>PJM_AlleghenyPower</v>
      </c>
      <c r="F23" s="63">
        <f>capacity_zonal!F23</f>
        <v>2026</v>
      </c>
      <c r="H23" s="2">
        <f>capacity_zonal!G23</f>
        <v>8951</v>
      </c>
      <c r="I23" s="63">
        <f>capacity_zonal!H23</f>
        <v>9658</v>
      </c>
      <c r="J23" s="63">
        <f>capacity_zonal!I23</f>
        <v>0</v>
      </c>
      <c r="K23" s="1"/>
      <c r="M23" s="63">
        <f>capacity_zonal!L23</f>
        <v>0.14799999999999999</v>
      </c>
      <c r="N23" s="63">
        <f>capacity_zonal!M23</f>
        <v>9.01E-2</v>
      </c>
      <c r="O23" s="63">
        <f>capacity_zonal!N23</f>
        <v>0</v>
      </c>
      <c r="P23" s="63" t="str">
        <f>capacity_zonal!O23</f>
        <v>hard</v>
      </c>
      <c r="Q23" s="63" t="str">
        <f>capacity_zonal!P23</f>
        <v>WEST-capacity_types</v>
      </c>
      <c r="R23" s="63">
        <f>capacity_zonal!Q23</f>
        <v>2</v>
      </c>
      <c r="S23" s="34">
        <f>capacity_zonal!R23</f>
        <v>0.11326365338867236</v>
      </c>
      <c r="T23" s="63">
        <f>capacity_zonal!S23</f>
        <v>1</v>
      </c>
    </row>
    <row r="24" spans="1:20" x14ac:dyDescent="0.2">
      <c r="A24" s="63" t="str">
        <f>capacity_zonal!A24</f>
        <v>PJM_AlleghenyPower-capacity_types</v>
      </c>
      <c r="B24" s="63" t="str">
        <f>capacity_zonal_clean_low!B24</f>
        <v>capacity</v>
      </c>
      <c r="C24" s="63" t="str">
        <f>capacity_zonal_clean_low!C24</f>
        <v>PJM_AlleghenyPower</v>
      </c>
      <c r="D24" s="63" t="str">
        <f>capacity_zonal_clean_low!D24</f>
        <v>capacity_types</v>
      </c>
      <c r="E24" s="63" t="str">
        <f>capacity_zonal!E24</f>
        <v>PJM_AlleghenyPower</v>
      </c>
      <c r="F24" s="63">
        <f>capacity_zonal!F24</f>
        <v>2027</v>
      </c>
      <c r="H24" s="2">
        <f>capacity_zonal!G24</f>
        <v>8979</v>
      </c>
      <c r="I24" s="63">
        <f>capacity_zonal!H24</f>
        <v>9658</v>
      </c>
      <c r="J24" s="63">
        <f>capacity_zonal!I24</f>
        <v>0</v>
      </c>
      <c r="K24" s="1"/>
      <c r="M24" s="63">
        <f>capacity_zonal!L24</f>
        <v>0.14799999999999999</v>
      </c>
      <c r="N24" s="63">
        <f>capacity_zonal!M24</f>
        <v>9.01E-2</v>
      </c>
      <c r="O24" s="63">
        <f>capacity_zonal!N24</f>
        <v>0</v>
      </c>
      <c r="P24" s="63" t="str">
        <f>capacity_zonal!O24</f>
        <v>hard</v>
      </c>
      <c r="Q24" s="63" t="str">
        <f>capacity_zonal!P24</f>
        <v>WEST-capacity_types</v>
      </c>
      <c r="R24" s="63">
        <f>capacity_zonal!Q24</f>
        <v>2</v>
      </c>
      <c r="S24" s="34">
        <f>capacity_zonal!R24</f>
        <v>0.11346433310166172</v>
      </c>
      <c r="T24" s="63">
        <f>capacity_zonal!S24</f>
        <v>1</v>
      </c>
    </row>
    <row r="25" spans="1:20" x14ac:dyDescent="0.2">
      <c r="A25" s="63" t="str">
        <f>capacity_zonal!A25</f>
        <v>PJM_AlleghenyPower-capacity_types</v>
      </c>
      <c r="B25" s="63" t="str">
        <f>capacity_zonal_clean_low!B25</f>
        <v>capacity</v>
      </c>
      <c r="C25" s="63" t="str">
        <f>capacity_zonal_clean_low!C25</f>
        <v>PJM_AlleghenyPower</v>
      </c>
      <c r="D25" s="63" t="str">
        <f>capacity_zonal_clean_low!D25</f>
        <v>capacity_types</v>
      </c>
      <c r="E25" s="63" t="str">
        <f>capacity_zonal!E25</f>
        <v>PJM_AlleghenyPower</v>
      </c>
      <c r="F25" s="63">
        <f>capacity_zonal!F25</f>
        <v>2028</v>
      </c>
      <c r="H25" s="2">
        <f>capacity_zonal!G25</f>
        <v>9005</v>
      </c>
      <c r="I25" s="63">
        <f>capacity_zonal!H25</f>
        <v>9658</v>
      </c>
      <c r="J25" s="63">
        <f>capacity_zonal!I25</f>
        <v>0</v>
      </c>
      <c r="K25" s="1"/>
      <c r="M25" s="63">
        <f>capacity_zonal!L25</f>
        <v>0.14799999999999999</v>
      </c>
      <c r="N25" s="63">
        <f>capacity_zonal!M25</f>
        <v>9.01E-2</v>
      </c>
      <c r="O25" s="63">
        <f>capacity_zonal!N25</f>
        <v>0</v>
      </c>
      <c r="P25" s="63" t="str">
        <f>capacity_zonal!O25</f>
        <v>hard</v>
      </c>
      <c r="Q25" s="63" t="str">
        <f>capacity_zonal!P25</f>
        <v>WEST-capacity_types</v>
      </c>
      <c r="R25" s="63">
        <f>capacity_zonal!Q25</f>
        <v>2</v>
      </c>
      <c r="S25" s="34">
        <f>capacity_zonal!R25</f>
        <v>0.11360625749069576</v>
      </c>
      <c r="T25" s="63">
        <f>capacity_zonal!S25</f>
        <v>1</v>
      </c>
    </row>
    <row r="26" spans="1:20" x14ac:dyDescent="0.2">
      <c r="A26" s="63" t="str">
        <f>capacity_zonal!A26</f>
        <v>PJM_AlleghenyPower-capacity_types</v>
      </c>
      <c r="B26" s="63" t="str">
        <f>capacity_zonal_clean_low!B26</f>
        <v>capacity</v>
      </c>
      <c r="C26" s="63" t="str">
        <f>capacity_zonal_clean_low!C26</f>
        <v>PJM_AlleghenyPower</v>
      </c>
      <c r="D26" s="63" t="str">
        <f>capacity_zonal_clean_low!D26</f>
        <v>capacity_types</v>
      </c>
      <c r="E26" s="63" t="str">
        <f>capacity_zonal!E26</f>
        <v>PJM_AlleghenyPower</v>
      </c>
      <c r="F26" s="63">
        <f>capacity_zonal!F26</f>
        <v>2029</v>
      </c>
      <c r="H26" s="2">
        <f>capacity_zonal!G26</f>
        <v>9039</v>
      </c>
      <c r="I26" s="63">
        <f>capacity_zonal!H26</f>
        <v>9658</v>
      </c>
      <c r="J26" s="63">
        <f>capacity_zonal!I26</f>
        <v>0</v>
      </c>
      <c r="K26" s="1"/>
      <c r="M26" s="63">
        <f>capacity_zonal!L26</f>
        <v>0.14799999999999999</v>
      </c>
      <c r="N26" s="63">
        <f>capacity_zonal!M26</f>
        <v>9.01E-2</v>
      </c>
      <c r="O26" s="63">
        <f>capacity_zonal!N26</f>
        <v>0</v>
      </c>
      <c r="P26" s="63" t="str">
        <f>capacity_zonal!O26</f>
        <v>hard</v>
      </c>
      <c r="Q26" s="63" t="str">
        <f>capacity_zonal!P26</f>
        <v>WEST-capacity_types</v>
      </c>
      <c r="R26" s="63">
        <f>capacity_zonal!Q26</f>
        <v>2</v>
      </c>
      <c r="S26" s="34">
        <f>capacity_zonal!R26</f>
        <v>0.11368953286544412</v>
      </c>
      <c r="T26" s="63">
        <f>capacity_zonal!S26</f>
        <v>1</v>
      </c>
    </row>
    <row r="27" spans="1:20" x14ac:dyDescent="0.2">
      <c r="A27" s="63" t="str">
        <f>capacity_zonal!A27</f>
        <v>PJM_AlleghenyPower-capacity_types</v>
      </c>
      <c r="B27" s="63" t="str">
        <f>capacity_zonal_clean_low!B27</f>
        <v>capacity</v>
      </c>
      <c r="C27" s="63" t="str">
        <f>capacity_zonal_clean_low!C27</f>
        <v>PJM_AlleghenyPower</v>
      </c>
      <c r="D27" s="63" t="str">
        <f>capacity_zonal_clean_low!D27</f>
        <v>capacity_types</v>
      </c>
      <c r="E27" s="63" t="str">
        <f>capacity_zonal!E27</f>
        <v>PJM_AlleghenyPower</v>
      </c>
      <c r="F27" s="63">
        <f>capacity_zonal!F27</f>
        <v>2030</v>
      </c>
      <c r="H27" s="2">
        <f>capacity_zonal!G27</f>
        <v>9081</v>
      </c>
      <c r="I27" s="63">
        <f>capacity_zonal!H27</f>
        <v>9658</v>
      </c>
      <c r="J27" s="63">
        <f>capacity_zonal!I27</f>
        <v>0</v>
      </c>
      <c r="K27" s="1"/>
      <c r="M27" s="63">
        <f>capacity_zonal!L27</f>
        <v>0.14799999999999999</v>
      </c>
      <c r="N27" s="63">
        <f>capacity_zonal!M27</f>
        <v>9.01E-2</v>
      </c>
      <c r="O27" s="63">
        <f>capacity_zonal!N27</f>
        <v>0</v>
      </c>
      <c r="P27" s="63" t="str">
        <f>capacity_zonal!O27</f>
        <v>hard</v>
      </c>
      <c r="Q27" s="63" t="str">
        <f>capacity_zonal!P27</f>
        <v>WEST-capacity_types</v>
      </c>
      <c r="R27" s="63">
        <f>capacity_zonal!Q27</f>
        <v>2</v>
      </c>
      <c r="S27" s="34">
        <f>capacity_zonal!R27</f>
        <v>0.11380697554923364</v>
      </c>
      <c r="T27" s="63">
        <f>capacity_zonal!S27</f>
        <v>1</v>
      </c>
    </row>
    <row r="28" spans="1:20" x14ac:dyDescent="0.2">
      <c r="A28" s="63" t="str">
        <f>capacity_zonal!A28</f>
        <v>PJM_AlleghenyPower-capacity_types</v>
      </c>
      <c r="B28" s="63" t="str">
        <f>capacity_zonal_clean_low!B28</f>
        <v>capacity</v>
      </c>
      <c r="C28" s="63" t="str">
        <f>capacity_zonal_clean_low!C28</f>
        <v>PJM_AlleghenyPower</v>
      </c>
      <c r="D28" s="63" t="str">
        <f>capacity_zonal_clean_low!D28</f>
        <v>capacity_types</v>
      </c>
      <c r="E28" s="63" t="str">
        <f>capacity_zonal!E28</f>
        <v>PJM_AlleghenyPower</v>
      </c>
      <c r="F28" s="63">
        <f>capacity_zonal!F28</f>
        <v>2031</v>
      </c>
      <c r="H28" s="2">
        <f>capacity_zonal!G28</f>
        <v>9120</v>
      </c>
      <c r="I28" s="63">
        <f>capacity_zonal!H28</f>
        <v>9658</v>
      </c>
      <c r="J28" s="63">
        <f>capacity_zonal!I28</f>
        <v>0</v>
      </c>
      <c r="K28" s="1"/>
      <c r="M28" s="63">
        <f>capacity_zonal!L28</f>
        <v>0.14799999999999999</v>
      </c>
      <c r="N28" s="63">
        <f>capacity_zonal!M28</f>
        <v>9.01E-2</v>
      </c>
      <c r="O28" s="63">
        <f>capacity_zonal!N28</f>
        <v>0</v>
      </c>
      <c r="P28" s="63" t="str">
        <f>capacity_zonal!O28</f>
        <v>hard</v>
      </c>
      <c r="Q28" s="63" t="str">
        <f>capacity_zonal!P28</f>
        <v>WEST-capacity_types</v>
      </c>
      <c r="R28" s="63">
        <f>capacity_zonal!Q28</f>
        <v>2</v>
      </c>
      <c r="S28" s="34">
        <f>capacity_zonal!R28</f>
        <v>0.11405702851425713</v>
      </c>
      <c r="T28" s="63">
        <f>capacity_zonal!S28</f>
        <v>1</v>
      </c>
    </row>
    <row r="29" spans="1:20" x14ac:dyDescent="0.2">
      <c r="A29" s="63" t="str">
        <f>capacity_zonal!A29</f>
        <v>PJM_AtlanticElec-capacity_types</v>
      </c>
      <c r="B29" s="63" t="str">
        <f>capacity_zonal_clean_low!B29</f>
        <v>capacity</v>
      </c>
      <c r="C29" s="63" t="str">
        <f>capacity_zonal_clean_low!C29</f>
        <v>PJM_AtlanticElec</v>
      </c>
      <c r="D29" s="63" t="str">
        <f>capacity_zonal_clean_low!D29</f>
        <v>capacity_types</v>
      </c>
      <c r="E29" s="63" t="str">
        <f>capacity_zonal!E29</f>
        <v>PJM_AtlanticElec</v>
      </c>
      <c r="F29" s="63">
        <f>capacity_zonal!F29</f>
        <v>2023</v>
      </c>
      <c r="H29" s="2">
        <f>capacity_zonal!G29</f>
        <v>2729</v>
      </c>
      <c r="I29" s="42">
        <f>capacity_zonal!H29</f>
        <v>12499</v>
      </c>
      <c r="J29" s="63">
        <f>capacity_zonal!I29</f>
        <v>0</v>
      </c>
      <c r="K29" s="1"/>
      <c r="M29" s="63">
        <f>capacity_zonal!L29</f>
        <v>0.14799999999999999</v>
      </c>
      <c r="N29" s="63">
        <f>capacity_zonal!M29</f>
        <v>9.01E-2</v>
      </c>
      <c r="O29" s="63">
        <f>capacity_zonal!N29</f>
        <v>0</v>
      </c>
      <c r="P29" s="63" t="str">
        <f>capacity_zonal!O29</f>
        <v>hard</v>
      </c>
      <c r="Q29" s="63" t="str">
        <f>capacity_zonal!P29</f>
        <v>EMAAC-capacity_types</v>
      </c>
      <c r="R29" s="63">
        <f>capacity_zonal!Q29</f>
        <v>3</v>
      </c>
      <c r="S29" s="34">
        <f>capacity_zonal!R29</f>
        <v>8.5529821042404489E-2</v>
      </c>
      <c r="T29" s="63">
        <f>capacity_zonal!S29</f>
        <v>1</v>
      </c>
    </row>
    <row r="30" spans="1:20" x14ac:dyDescent="0.2">
      <c r="A30" s="63" t="str">
        <f>capacity_zonal!A30</f>
        <v>PJM_AtlanticElec-capacity_types</v>
      </c>
      <c r="B30" s="63" t="str">
        <f>capacity_zonal_clean_low!B30</f>
        <v>capacity</v>
      </c>
      <c r="C30" s="63" t="str">
        <f>capacity_zonal_clean_low!C30</f>
        <v>PJM_AtlanticElec</v>
      </c>
      <c r="D30" s="63" t="str">
        <f>capacity_zonal_clean_low!D30</f>
        <v>capacity_types</v>
      </c>
      <c r="E30" s="63" t="str">
        <f>capacity_zonal!E30</f>
        <v>PJM_AtlanticElec</v>
      </c>
      <c r="F30" s="63">
        <f>capacity_zonal!F30</f>
        <v>2024</v>
      </c>
      <c r="H30" s="2">
        <f>capacity_zonal!G30</f>
        <v>2738</v>
      </c>
      <c r="I30" s="63">
        <f>capacity_zonal!H30</f>
        <v>12499</v>
      </c>
      <c r="J30" s="63">
        <f>capacity_zonal!I30</f>
        <v>0</v>
      </c>
      <c r="K30" s="1"/>
      <c r="M30" s="63">
        <f>capacity_zonal!L30</f>
        <v>0.14799999999999999</v>
      </c>
      <c r="N30" s="63">
        <f>capacity_zonal!M30</f>
        <v>9.01E-2</v>
      </c>
      <c r="O30" s="63">
        <f>capacity_zonal!N30</f>
        <v>0</v>
      </c>
      <c r="P30" s="63" t="str">
        <f>capacity_zonal!O30</f>
        <v>hard</v>
      </c>
      <c r="Q30" s="63" t="str">
        <f>capacity_zonal!P30</f>
        <v>EMAAC-capacity_types</v>
      </c>
      <c r="R30" s="63">
        <f>capacity_zonal!Q30</f>
        <v>3</v>
      </c>
      <c r="S30" s="34">
        <f>capacity_zonal!R30</f>
        <v>8.5429017160686432E-2</v>
      </c>
      <c r="T30" s="63">
        <f>capacity_zonal!S30</f>
        <v>1</v>
      </c>
    </row>
    <row r="31" spans="1:20" x14ac:dyDescent="0.2">
      <c r="A31" s="63" t="str">
        <f>capacity_zonal!A31</f>
        <v>PJM_AtlanticElec-capacity_types</v>
      </c>
      <c r="B31" s="63" t="str">
        <f>capacity_zonal_clean_low!B31</f>
        <v>capacity</v>
      </c>
      <c r="C31" s="63" t="str">
        <f>capacity_zonal_clean_low!C31</f>
        <v>PJM_AtlanticElec</v>
      </c>
      <c r="D31" s="63" t="str">
        <f>capacity_zonal_clean_low!D31</f>
        <v>capacity_types</v>
      </c>
      <c r="E31" s="63" t="str">
        <f>capacity_zonal!E31</f>
        <v>PJM_AtlanticElec</v>
      </c>
      <c r="F31" s="63">
        <f>capacity_zonal!F31</f>
        <v>2025</v>
      </c>
      <c r="H31" s="2">
        <f>capacity_zonal!G31</f>
        <v>2754</v>
      </c>
      <c r="I31" s="63">
        <f>capacity_zonal!H31</f>
        <v>12499</v>
      </c>
      <c r="J31" s="63">
        <f>capacity_zonal!I31</f>
        <v>0</v>
      </c>
      <c r="K31" s="1"/>
      <c r="M31" s="63">
        <f>capacity_zonal!L31</f>
        <v>0.14799999999999999</v>
      </c>
      <c r="N31" s="63">
        <f>capacity_zonal!M31</f>
        <v>9.01E-2</v>
      </c>
      <c r="O31" s="63">
        <f>capacity_zonal!N31</f>
        <v>0</v>
      </c>
      <c r="P31" s="63" t="str">
        <f>capacity_zonal!O31</f>
        <v>hard</v>
      </c>
      <c r="Q31" s="63" t="str">
        <f>capacity_zonal!P31</f>
        <v>EMAAC-capacity_types</v>
      </c>
      <c r="R31" s="63">
        <f>capacity_zonal!Q31</f>
        <v>3</v>
      </c>
      <c r="S31" s="34">
        <f>capacity_zonal!R31</f>
        <v>8.5730295106462462E-2</v>
      </c>
      <c r="T31" s="63">
        <f>capacity_zonal!S31</f>
        <v>1</v>
      </c>
    </row>
    <row r="32" spans="1:20" x14ac:dyDescent="0.2">
      <c r="A32" s="63" t="str">
        <f>capacity_zonal!A32</f>
        <v>PJM_AtlanticElec-capacity_types</v>
      </c>
      <c r="B32" s="63" t="str">
        <f>capacity_zonal_clean_low!B32</f>
        <v>capacity</v>
      </c>
      <c r="C32" s="63" t="str">
        <f>capacity_zonal_clean_low!C32</f>
        <v>PJM_AtlanticElec</v>
      </c>
      <c r="D32" s="63" t="str">
        <f>capacity_zonal_clean_low!D32</f>
        <v>capacity_types</v>
      </c>
      <c r="E32" s="63" t="str">
        <f>capacity_zonal!E32</f>
        <v>PJM_AtlanticElec</v>
      </c>
      <c r="F32" s="63">
        <f>capacity_zonal!F32</f>
        <v>2026</v>
      </c>
      <c r="H32" s="2">
        <f>capacity_zonal!G32</f>
        <v>2764</v>
      </c>
      <c r="I32" s="63">
        <f>capacity_zonal!H32</f>
        <v>12499</v>
      </c>
      <c r="J32" s="63">
        <f>capacity_zonal!I32</f>
        <v>0</v>
      </c>
      <c r="K32" s="1"/>
      <c r="M32" s="63">
        <f>capacity_zonal!L32</f>
        <v>0.14799999999999999</v>
      </c>
      <c r="N32" s="63">
        <f>capacity_zonal!M32</f>
        <v>9.01E-2</v>
      </c>
      <c r="O32" s="63">
        <f>capacity_zonal!N32</f>
        <v>0</v>
      </c>
      <c r="P32" s="63" t="str">
        <f>capacity_zonal!O32</f>
        <v>hard</v>
      </c>
      <c r="Q32" s="63" t="str">
        <f>capacity_zonal!P32</f>
        <v>EMAAC-capacity_types</v>
      </c>
      <c r="R32" s="63">
        <f>capacity_zonal!Q32</f>
        <v>3</v>
      </c>
      <c r="S32" s="34">
        <f>capacity_zonal!R32</f>
        <v>8.5827847472363675E-2</v>
      </c>
      <c r="T32" s="63">
        <f>capacity_zonal!S32</f>
        <v>1</v>
      </c>
    </row>
    <row r="33" spans="1:20" x14ac:dyDescent="0.2">
      <c r="A33" s="63" t="str">
        <f>capacity_zonal!A33</f>
        <v>PJM_AtlanticElec-capacity_types</v>
      </c>
      <c r="B33" s="63" t="str">
        <f>capacity_zonal_clean_low!B33</f>
        <v>capacity</v>
      </c>
      <c r="C33" s="63" t="str">
        <f>capacity_zonal_clean_low!C33</f>
        <v>PJM_AtlanticElec</v>
      </c>
      <c r="D33" s="63" t="str">
        <f>capacity_zonal_clean_low!D33</f>
        <v>capacity_types</v>
      </c>
      <c r="E33" s="63" t="str">
        <f>capacity_zonal!E33</f>
        <v>PJM_AtlanticElec</v>
      </c>
      <c r="F33" s="63">
        <f>capacity_zonal!F33</f>
        <v>2027</v>
      </c>
      <c r="H33" s="2">
        <f>capacity_zonal!G33</f>
        <v>2774</v>
      </c>
      <c r="I33" s="63">
        <f>capacity_zonal!H33</f>
        <v>12499</v>
      </c>
      <c r="J33" s="63">
        <f>capacity_zonal!I33</f>
        <v>0</v>
      </c>
      <c r="K33" s="1"/>
      <c r="M33" s="63">
        <f>capacity_zonal!L33</f>
        <v>0.14799999999999999</v>
      </c>
      <c r="N33" s="63">
        <f>capacity_zonal!M33</f>
        <v>9.01E-2</v>
      </c>
      <c r="O33" s="63">
        <f>capacity_zonal!N33</f>
        <v>0</v>
      </c>
      <c r="P33" s="63" t="str">
        <f>capacity_zonal!O33</f>
        <v>hard</v>
      </c>
      <c r="Q33" s="63" t="str">
        <f>capacity_zonal!P33</f>
        <v>EMAAC-capacity_types</v>
      </c>
      <c r="R33" s="63">
        <f>capacity_zonal!Q33</f>
        <v>3</v>
      </c>
      <c r="S33" s="34">
        <f>capacity_zonal!R33</f>
        <v>8.5935563816604707E-2</v>
      </c>
      <c r="T33" s="63">
        <f>capacity_zonal!S33</f>
        <v>1</v>
      </c>
    </row>
    <row r="34" spans="1:20" x14ac:dyDescent="0.2">
      <c r="A34" s="63" t="str">
        <f>capacity_zonal!A34</f>
        <v>PJM_AtlanticElec-capacity_types</v>
      </c>
      <c r="B34" s="63" t="str">
        <f>capacity_zonal_clean_low!B34</f>
        <v>capacity</v>
      </c>
      <c r="C34" s="63" t="str">
        <f>capacity_zonal_clean_low!C34</f>
        <v>PJM_AtlanticElec</v>
      </c>
      <c r="D34" s="63" t="str">
        <f>capacity_zonal_clean_low!D34</f>
        <v>capacity_types</v>
      </c>
      <c r="E34" s="63" t="str">
        <f>capacity_zonal!E34</f>
        <v>PJM_AtlanticElec</v>
      </c>
      <c r="F34" s="63">
        <f>capacity_zonal!F34</f>
        <v>2028</v>
      </c>
      <c r="H34" s="2">
        <f>capacity_zonal!G34</f>
        <v>2786</v>
      </c>
      <c r="I34" s="63">
        <f>capacity_zonal!H34</f>
        <v>12499</v>
      </c>
      <c r="J34" s="63">
        <f>capacity_zonal!I34</f>
        <v>0</v>
      </c>
      <c r="K34" s="1"/>
      <c r="M34" s="63">
        <f>capacity_zonal!L34</f>
        <v>0.14799999999999999</v>
      </c>
      <c r="N34" s="63">
        <f>capacity_zonal!M34</f>
        <v>9.01E-2</v>
      </c>
      <c r="O34" s="63">
        <f>capacity_zonal!N34</f>
        <v>0</v>
      </c>
      <c r="P34" s="63" t="str">
        <f>capacity_zonal!O34</f>
        <v>hard</v>
      </c>
      <c r="Q34" s="63" t="str">
        <f>capacity_zonal!P34</f>
        <v>EMAAC-capacity_types</v>
      </c>
      <c r="R34" s="63">
        <f>capacity_zonal!Q34</f>
        <v>3</v>
      </c>
      <c r="S34" s="34">
        <f>capacity_zonal!R34</f>
        <v>8.5947863643374978E-2</v>
      </c>
      <c r="T34" s="63">
        <f>capacity_zonal!S34</f>
        <v>1</v>
      </c>
    </row>
    <row r="35" spans="1:20" x14ac:dyDescent="0.2">
      <c r="A35" s="63" t="str">
        <f>capacity_zonal!A35</f>
        <v>PJM_AtlanticElec-capacity_types</v>
      </c>
      <c r="B35" s="63" t="str">
        <f>capacity_zonal_clean_low!B35</f>
        <v>capacity</v>
      </c>
      <c r="C35" s="63" t="str">
        <f>capacity_zonal_clean_low!C35</f>
        <v>PJM_AtlanticElec</v>
      </c>
      <c r="D35" s="63" t="str">
        <f>capacity_zonal_clean_low!D35</f>
        <v>capacity_types</v>
      </c>
      <c r="E35" s="63" t="str">
        <f>capacity_zonal!E35</f>
        <v>PJM_AtlanticElec</v>
      </c>
      <c r="F35" s="63">
        <f>capacity_zonal!F35</f>
        <v>2029</v>
      </c>
      <c r="H35" s="2">
        <f>capacity_zonal!G35</f>
        <v>2804</v>
      </c>
      <c r="I35" s="63">
        <f>capacity_zonal!H35</f>
        <v>12499</v>
      </c>
      <c r="J35" s="63">
        <f>capacity_zonal!I35</f>
        <v>0</v>
      </c>
      <c r="K35" s="1"/>
      <c r="M35" s="63">
        <f>capacity_zonal!L35</f>
        <v>0.14799999999999999</v>
      </c>
      <c r="N35" s="63">
        <f>capacity_zonal!M35</f>
        <v>9.01E-2</v>
      </c>
      <c r="O35" s="63">
        <f>capacity_zonal!N35</f>
        <v>0</v>
      </c>
      <c r="P35" s="63" t="str">
        <f>capacity_zonal!O35</f>
        <v>hard</v>
      </c>
      <c r="Q35" s="63" t="str">
        <f>capacity_zonal!P35</f>
        <v>EMAAC-capacity_types</v>
      </c>
      <c r="R35" s="63">
        <f>capacity_zonal!Q35</f>
        <v>3</v>
      </c>
      <c r="S35" s="34">
        <f>capacity_zonal!R35</f>
        <v>8.5946360153256698E-2</v>
      </c>
      <c r="T35" s="63">
        <f>capacity_zonal!S35</f>
        <v>1</v>
      </c>
    </row>
    <row r="36" spans="1:20" x14ac:dyDescent="0.2">
      <c r="A36" s="63" t="str">
        <f>capacity_zonal!A36</f>
        <v>PJM_AtlanticElec-capacity_types</v>
      </c>
      <c r="B36" s="63" t="str">
        <f>capacity_zonal_clean_low!B36</f>
        <v>capacity</v>
      </c>
      <c r="C36" s="63" t="str">
        <f>capacity_zonal_clean_low!C36</f>
        <v>PJM_AtlanticElec</v>
      </c>
      <c r="D36" s="63" t="str">
        <f>capacity_zonal_clean_low!D36</f>
        <v>capacity_types</v>
      </c>
      <c r="E36" s="63" t="str">
        <f>capacity_zonal!E36</f>
        <v>PJM_AtlanticElec</v>
      </c>
      <c r="F36" s="63">
        <f>capacity_zonal!F36</f>
        <v>2030</v>
      </c>
      <c r="H36" s="2">
        <f>capacity_zonal!G36</f>
        <v>2822</v>
      </c>
      <c r="I36" s="63">
        <f>capacity_zonal!H36</f>
        <v>12499</v>
      </c>
      <c r="J36" s="63">
        <f>capacity_zonal!I36</f>
        <v>0</v>
      </c>
      <c r="K36" s="1"/>
      <c r="M36" s="63">
        <f>capacity_zonal!L36</f>
        <v>0.14799999999999999</v>
      </c>
      <c r="N36" s="63">
        <f>capacity_zonal!M36</f>
        <v>9.01E-2</v>
      </c>
      <c r="O36" s="63">
        <f>capacity_zonal!N36</f>
        <v>0</v>
      </c>
      <c r="P36" s="63" t="str">
        <f>capacity_zonal!O36</f>
        <v>hard</v>
      </c>
      <c r="Q36" s="63" t="str">
        <f>capacity_zonal!P36</f>
        <v>EMAAC-capacity_types</v>
      </c>
      <c r="R36" s="63">
        <f>capacity_zonal!Q36</f>
        <v>3</v>
      </c>
      <c r="S36" s="34">
        <f>capacity_zonal!R36</f>
        <v>8.5992016332998147E-2</v>
      </c>
      <c r="T36" s="63">
        <f>capacity_zonal!S36</f>
        <v>1</v>
      </c>
    </row>
    <row r="37" spans="1:20" x14ac:dyDescent="0.2">
      <c r="A37" s="63" t="str">
        <f>capacity_zonal!A37</f>
        <v>PJM_AtlanticElec-capacity_types</v>
      </c>
      <c r="B37" s="63" t="str">
        <f>capacity_zonal_clean_low!B37</f>
        <v>capacity</v>
      </c>
      <c r="C37" s="63" t="str">
        <f>capacity_zonal_clean_low!C37</f>
        <v>PJM_AtlanticElec</v>
      </c>
      <c r="D37" s="63" t="str">
        <f>capacity_zonal_clean_low!D37</f>
        <v>capacity_types</v>
      </c>
      <c r="E37" s="63" t="str">
        <f>capacity_zonal!E37</f>
        <v>PJM_AtlanticElec</v>
      </c>
      <c r="F37" s="63">
        <f>capacity_zonal!F37</f>
        <v>2031</v>
      </c>
      <c r="H37" s="2">
        <f>capacity_zonal!G37</f>
        <v>2841</v>
      </c>
      <c r="I37" s="63">
        <f>capacity_zonal!H37</f>
        <v>12499</v>
      </c>
      <c r="J37" s="63">
        <f>capacity_zonal!I37</f>
        <v>0</v>
      </c>
      <c r="K37" s="1"/>
      <c r="M37" s="63">
        <f>capacity_zonal!L37</f>
        <v>0.14799999999999999</v>
      </c>
      <c r="N37" s="63">
        <f>capacity_zonal!M37</f>
        <v>9.01E-2</v>
      </c>
      <c r="O37" s="63">
        <f>capacity_zonal!N37</f>
        <v>0</v>
      </c>
      <c r="P37" s="63" t="str">
        <f>capacity_zonal!O37</f>
        <v>hard</v>
      </c>
      <c r="Q37" s="63" t="str">
        <f>capacity_zonal!P37</f>
        <v>EMAAC-capacity_types</v>
      </c>
      <c r="R37" s="63">
        <f>capacity_zonal!Q37</f>
        <v>3</v>
      </c>
      <c r="S37" s="34">
        <f>capacity_zonal!R37</f>
        <v>8.6083083356058535E-2</v>
      </c>
      <c r="T37" s="63">
        <f>capacity_zonal!S37</f>
        <v>1</v>
      </c>
    </row>
    <row r="38" spans="1:20" x14ac:dyDescent="0.2">
      <c r="A38" s="63" t="str">
        <f>capacity_zonal!A38</f>
        <v>PJM_BaltimoreGE-capacity_types</v>
      </c>
      <c r="B38" s="63" t="str">
        <f>capacity_zonal_clean_low!B38</f>
        <v>capacity</v>
      </c>
      <c r="C38" s="63" t="str">
        <f>capacity_zonal_clean_low!C38</f>
        <v>PJM_BaltimoreGE</v>
      </c>
      <c r="D38" s="63" t="str">
        <f>capacity_zonal_clean_low!D38</f>
        <v>capacity_types</v>
      </c>
      <c r="E38" s="63" t="str">
        <f>capacity_zonal!E38</f>
        <v>PJM_BaltimoreGE</v>
      </c>
      <c r="F38" s="63">
        <f>capacity_zonal!F38</f>
        <v>2023</v>
      </c>
      <c r="H38" s="2">
        <f>capacity_zonal!G38</f>
        <v>6657</v>
      </c>
      <c r="I38" s="42">
        <f>capacity_zonal!H38</f>
        <v>14561</v>
      </c>
      <c r="J38" s="63">
        <f>capacity_zonal!I38</f>
        <v>0</v>
      </c>
      <c r="K38" s="1"/>
      <c r="M38" s="63">
        <f>capacity_zonal!L38</f>
        <v>0.14799999999999999</v>
      </c>
      <c r="N38" s="63">
        <f>capacity_zonal!M38</f>
        <v>9.01E-2</v>
      </c>
      <c r="O38" s="63">
        <f>capacity_zonal!N38</f>
        <v>0</v>
      </c>
      <c r="P38" s="63" t="str">
        <f>capacity_zonal!O38</f>
        <v>hard</v>
      </c>
      <c r="Q38" s="63" t="str">
        <f>capacity_zonal!P38</f>
        <v>SWMAAC-capacity_types</v>
      </c>
      <c r="R38" s="63">
        <f>capacity_zonal!Q38</f>
        <v>3</v>
      </c>
      <c r="S38" s="34">
        <f>capacity_zonal!R38</f>
        <v>0.52105510331872262</v>
      </c>
      <c r="T38" s="63">
        <f>capacity_zonal!S38</f>
        <v>1</v>
      </c>
    </row>
    <row r="39" spans="1:20" x14ac:dyDescent="0.2">
      <c r="A39" s="63" t="str">
        <f>capacity_zonal!A39</f>
        <v>PJM_BaltimoreGE-capacity_types</v>
      </c>
      <c r="B39" s="63" t="str">
        <f>capacity_zonal_clean_low!B39</f>
        <v>capacity</v>
      </c>
      <c r="C39" s="63" t="str">
        <f>capacity_zonal_clean_low!C39</f>
        <v>PJM_BaltimoreGE</v>
      </c>
      <c r="D39" s="63" t="str">
        <f>capacity_zonal_clean_low!D39</f>
        <v>capacity_types</v>
      </c>
      <c r="E39" s="63" t="str">
        <f>capacity_zonal!E39</f>
        <v>PJM_BaltimoreGE</v>
      </c>
      <c r="F39" s="63">
        <f>capacity_zonal!F39</f>
        <v>2024</v>
      </c>
      <c r="H39" s="2">
        <f>capacity_zonal!G39</f>
        <v>6682</v>
      </c>
      <c r="I39" s="63">
        <f>capacity_zonal!H39</f>
        <v>14561</v>
      </c>
      <c r="J39" s="63">
        <f>capacity_zonal!I39</f>
        <v>0</v>
      </c>
      <c r="K39" s="1"/>
      <c r="M39" s="63">
        <f>capacity_zonal!L39</f>
        <v>0.14799999999999999</v>
      </c>
      <c r="N39" s="63">
        <f>capacity_zonal!M39</f>
        <v>9.01E-2</v>
      </c>
      <c r="O39" s="63">
        <f>capacity_zonal!N39</f>
        <v>0</v>
      </c>
      <c r="P39" s="63" t="str">
        <f>capacity_zonal!O39</f>
        <v>hard</v>
      </c>
      <c r="Q39" s="63" t="str">
        <f>capacity_zonal!P39</f>
        <v>SWMAAC-capacity_types</v>
      </c>
      <c r="R39" s="63">
        <f>capacity_zonal!Q39</f>
        <v>3</v>
      </c>
      <c r="S39" s="34">
        <f>capacity_zonal!R39</f>
        <v>0.52121684867394691</v>
      </c>
      <c r="T39" s="63">
        <f>capacity_zonal!S39</f>
        <v>1</v>
      </c>
    </row>
    <row r="40" spans="1:20" x14ac:dyDescent="0.2">
      <c r="A40" s="63" t="str">
        <f>capacity_zonal!A40</f>
        <v>PJM_BaltimoreGE-capacity_types</v>
      </c>
      <c r="B40" s="63" t="str">
        <f>capacity_zonal_clean_low!B40</f>
        <v>capacity</v>
      </c>
      <c r="C40" s="63" t="str">
        <f>capacity_zonal_clean_low!C40</f>
        <v>PJM_BaltimoreGE</v>
      </c>
      <c r="D40" s="63" t="str">
        <f>capacity_zonal_clean_low!D40</f>
        <v>capacity_types</v>
      </c>
      <c r="E40" s="63" t="str">
        <f>capacity_zonal!E40</f>
        <v>PJM_BaltimoreGE</v>
      </c>
      <c r="F40" s="63">
        <f>capacity_zonal!F40</f>
        <v>2025</v>
      </c>
      <c r="H40" s="2">
        <f>capacity_zonal!G40</f>
        <v>6700</v>
      </c>
      <c r="I40" s="63">
        <f>capacity_zonal!H40</f>
        <v>14561</v>
      </c>
      <c r="J40" s="63">
        <f>capacity_zonal!I40</f>
        <v>0</v>
      </c>
      <c r="K40" s="1"/>
      <c r="M40" s="63">
        <f>capacity_zonal!L40</f>
        <v>0.14799999999999999</v>
      </c>
      <c r="N40" s="63">
        <f>capacity_zonal!M40</f>
        <v>9.01E-2</v>
      </c>
      <c r="O40" s="63">
        <f>capacity_zonal!N40</f>
        <v>0</v>
      </c>
      <c r="P40" s="63" t="str">
        <f>capacity_zonal!O40</f>
        <v>hard</v>
      </c>
      <c r="Q40" s="63" t="str">
        <f>capacity_zonal!P40</f>
        <v>SWMAAC-capacity_types</v>
      </c>
      <c r="R40" s="63">
        <f>capacity_zonal!Q40</f>
        <v>3</v>
      </c>
      <c r="S40" s="34">
        <f>capacity_zonal!R40</f>
        <v>0.52107637268626539</v>
      </c>
      <c r="T40" s="63">
        <f>capacity_zonal!S40</f>
        <v>1</v>
      </c>
    </row>
    <row r="41" spans="1:20" x14ac:dyDescent="0.2">
      <c r="A41" s="63" t="str">
        <f>capacity_zonal!A41</f>
        <v>PJM_BaltimoreGE-capacity_types</v>
      </c>
      <c r="B41" s="63" t="str">
        <f>capacity_zonal_clean_low!B41</f>
        <v>capacity</v>
      </c>
      <c r="C41" s="63" t="str">
        <f>capacity_zonal_clean_low!C41</f>
        <v>PJM_BaltimoreGE</v>
      </c>
      <c r="D41" s="63" t="str">
        <f>capacity_zonal_clean_low!D41</f>
        <v>capacity_types</v>
      </c>
      <c r="E41" s="63" t="str">
        <f>capacity_zonal!E41</f>
        <v>PJM_BaltimoreGE</v>
      </c>
      <c r="F41" s="63">
        <f>capacity_zonal!F41</f>
        <v>2026</v>
      </c>
      <c r="H41" s="2">
        <f>capacity_zonal!G41</f>
        <v>6705</v>
      </c>
      <c r="I41" s="63">
        <f>capacity_zonal!H41</f>
        <v>14561</v>
      </c>
      <c r="J41" s="63">
        <f>capacity_zonal!I41</f>
        <v>0</v>
      </c>
      <c r="K41" s="1"/>
      <c r="M41" s="63">
        <f>capacity_zonal!L41</f>
        <v>0.14799999999999999</v>
      </c>
      <c r="N41" s="63">
        <f>capacity_zonal!M41</f>
        <v>9.01E-2</v>
      </c>
      <c r="O41" s="63">
        <f>capacity_zonal!N41</f>
        <v>0</v>
      </c>
      <c r="P41" s="63" t="str">
        <f>capacity_zonal!O41</f>
        <v>hard</v>
      </c>
      <c r="Q41" s="63" t="str">
        <f>capacity_zonal!P41</f>
        <v>SWMAAC-capacity_types</v>
      </c>
      <c r="R41" s="63">
        <f>capacity_zonal!Q41</f>
        <v>3</v>
      </c>
      <c r="S41" s="34">
        <f>capacity_zonal!R41</f>
        <v>0.52174928021165667</v>
      </c>
      <c r="T41" s="63">
        <f>capacity_zonal!S41</f>
        <v>1</v>
      </c>
    </row>
    <row r="42" spans="1:20" x14ac:dyDescent="0.2">
      <c r="A42" s="63" t="str">
        <f>capacity_zonal!A42</f>
        <v>PJM_BaltimoreGE-capacity_types</v>
      </c>
      <c r="B42" s="63" t="str">
        <f>capacity_zonal_clean_low!B42</f>
        <v>capacity</v>
      </c>
      <c r="C42" s="63" t="str">
        <f>capacity_zonal_clean_low!C42</f>
        <v>PJM_BaltimoreGE</v>
      </c>
      <c r="D42" s="63" t="str">
        <f>capacity_zonal_clean_low!D42</f>
        <v>capacity_types</v>
      </c>
      <c r="E42" s="63" t="str">
        <f>capacity_zonal!E42</f>
        <v>PJM_BaltimoreGE</v>
      </c>
      <c r="F42" s="63">
        <f>capacity_zonal!F42</f>
        <v>2027</v>
      </c>
      <c r="H42" s="2">
        <f>capacity_zonal!G42</f>
        <v>6723</v>
      </c>
      <c r="I42" s="63">
        <f>capacity_zonal!H42</f>
        <v>14561</v>
      </c>
      <c r="J42" s="63">
        <f>capacity_zonal!I42</f>
        <v>0</v>
      </c>
      <c r="K42" s="1"/>
      <c r="M42" s="63">
        <f>capacity_zonal!L42</f>
        <v>0.14799999999999999</v>
      </c>
      <c r="N42" s="63">
        <f>capacity_zonal!M42</f>
        <v>9.01E-2</v>
      </c>
      <c r="O42" s="63">
        <f>capacity_zonal!N42</f>
        <v>0</v>
      </c>
      <c r="P42" s="63" t="str">
        <f>capacity_zonal!O42</f>
        <v>hard</v>
      </c>
      <c r="Q42" s="63" t="str">
        <f>capacity_zonal!P42</f>
        <v>SWMAAC-capacity_types</v>
      </c>
      <c r="R42" s="63">
        <f>capacity_zonal!Q42</f>
        <v>3</v>
      </c>
      <c r="S42" s="34">
        <f>capacity_zonal!R42</f>
        <v>0.52258064516129032</v>
      </c>
      <c r="T42" s="63">
        <f>capacity_zonal!S42</f>
        <v>1</v>
      </c>
    </row>
    <row r="43" spans="1:20" x14ac:dyDescent="0.2">
      <c r="A43" s="63" t="str">
        <f>capacity_zonal!A43</f>
        <v>PJM_BaltimoreGE-capacity_types</v>
      </c>
      <c r="B43" s="63" t="str">
        <f>capacity_zonal_clean_low!B43</f>
        <v>capacity</v>
      </c>
      <c r="C43" s="63" t="str">
        <f>capacity_zonal_clean_low!C43</f>
        <v>PJM_BaltimoreGE</v>
      </c>
      <c r="D43" s="63" t="str">
        <f>capacity_zonal_clean_low!D43</f>
        <v>capacity_types</v>
      </c>
      <c r="E43" s="63" t="str">
        <f>capacity_zonal!E43</f>
        <v>PJM_BaltimoreGE</v>
      </c>
      <c r="F43" s="63">
        <f>capacity_zonal!F43</f>
        <v>2028</v>
      </c>
      <c r="H43" s="2">
        <f>capacity_zonal!G43</f>
        <v>6760</v>
      </c>
      <c r="I43" s="63">
        <f>capacity_zonal!H43</f>
        <v>14561</v>
      </c>
      <c r="J43" s="63">
        <f>capacity_zonal!I43</f>
        <v>0</v>
      </c>
      <c r="K43" s="1"/>
      <c r="M43" s="63">
        <f>capacity_zonal!L43</f>
        <v>0.14799999999999999</v>
      </c>
      <c r="N43" s="63">
        <f>capacity_zonal!M43</f>
        <v>9.01E-2</v>
      </c>
      <c r="O43" s="63">
        <f>capacity_zonal!N43</f>
        <v>0</v>
      </c>
      <c r="P43" s="63" t="str">
        <f>capacity_zonal!O43</f>
        <v>hard</v>
      </c>
      <c r="Q43" s="63" t="str">
        <f>capacity_zonal!P43</f>
        <v>SWMAAC-capacity_types</v>
      </c>
      <c r="R43" s="63">
        <f>capacity_zonal!Q43</f>
        <v>3</v>
      </c>
      <c r="S43" s="34">
        <f>capacity_zonal!R43</f>
        <v>0.52386856788592684</v>
      </c>
      <c r="T43" s="63">
        <f>capacity_zonal!S43</f>
        <v>1</v>
      </c>
    </row>
    <row r="44" spans="1:20" x14ac:dyDescent="0.2">
      <c r="A44" s="63" t="str">
        <f>capacity_zonal!A44</f>
        <v>PJM_BaltimoreGE-capacity_types</v>
      </c>
      <c r="B44" s="63" t="str">
        <f>capacity_zonal_clean_low!B44</f>
        <v>capacity</v>
      </c>
      <c r="C44" s="63" t="str">
        <f>capacity_zonal_clean_low!C44</f>
        <v>PJM_BaltimoreGE</v>
      </c>
      <c r="D44" s="63" t="str">
        <f>capacity_zonal_clean_low!D44</f>
        <v>capacity_types</v>
      </c>
      <c r="E44" s="63" t="str">
        <f>capacity_zonal!E44</f>
        <v>PJM_BaltimoreGE</v>
      </c>
      <c r="F44" s="63">
        <f>capacity_zonal!F44</f>
        <v>2029</v>
      </c>
      <c r="H44" s="2">
        <f>capacity_zonal!G44</f>
        <v>6798</v>
      </c>
      <c r="I44" s="63">
        <f>capacity_zonal!H44</f>
        <v>14561</v>
      </c>
      <c r="J44" s="63">
        <f>capacity_zonal!I44</f>
        <v>0</v>
      </c>
      <c r="K44" s="1"/>
      <c r="M44" s="63">
        <f>capacity_zonal!L44</f>
        <v>0.14799999999999999</v>
      </c>
      <c r="N44" s="63">
        <f>capacity_zonal!M44</f>
        <v>9.01E-2</v>
      </c>
      <c r="O44" s="63">
        <f>capacity_zonal!N44</f>
        <v>0</v>
      </c>
      <c r="P44" s="63" t="str">
        <f>capacity_zonal!O44</f>
        <v>hard</v>
      </c>
      <c r="Q44" s="63" t="str">
        <f>capacity_zonal!P44</f>
        <v>SWMAAC-capacity_types</v>
      </c>
      <c r="R44" s="63">
        <f>capacity_zonal!Q44</f>
        <v>3</v>
      </c>
      <c r="S44" s="34">
        <f>capacity_zonal!R44</f>
        <v>0.52490155200370625</v>
      </c>
      <c r="T44" s="63">
        <f>capacity_zonal!S44</f>
        <v>1</v>
      </c>
    </row>
    <row r="45" spans="1:20" x14ac:dyDescent="0.2">
      <c r="A45" s="63" t="str">
        <f>capacity_zonal!A45</f>
        <v>PJM_BaltimoreGE-capacity_types</v>
      </c>
      <c r="B45" s="63" t="str">
        <f>capacity_zonal_clean_low!B45</f>
        <v>capacity</v>
      </c>
      <c r="C45" s="63" t="str">
        <f>capacity_zonal_clean_low!C45</f>
        <v>PJM_BaltimoreGE</v>
      </c>
      <c r="D45" s="63" t="str">
        <f>capacity_zonal_clean_low!D45</f>
        <v>capacity_types</v>
      </c>
      <c r="E45" s="63" t="str">
        <f>capacity_zonal!E45</f>
        <v>PJM_BaltimoreGE</v>
      </c>
      <c r="F45" s="63">
        <f>capacity_zonal!F45</f>
        <v>2030</v>
      </c>
      <c r="H45" s="2">
        <f>capacity_zonal!G45</f>
        <v>6828</v>
      </c>
      <c r="I45" s="63">
        <f>capacity_zonal!H45</f>
        <v>14561</v>
      </c>
      <c r="J45" s="63">
        <f>capacity_zonal!I45</f>
        <v>0</v>
      </c>
      <c r="K45" s="1"/>
      <c r="M45" s="63">
        <f>capacity_zonal!L45</f>
        <v>0.14799999999999999</v>
      </c>
      <c r="N45" s="63">
        <f>capacity_zonal!M45</f>
        <v>9.01E-2</v>
      </c>
      <c r="O45" s="63">
        <f>capacity_zonal!N45</f>
        <v>0</v>
      </c>
      <c r="P45" s="63" t="str">
        <f>capacity_zonal!O45</f>
        <v>hard</v>
      </c>
      <c r="Q45" s="63" t="str">
        <f>capacity_zonal!P45</f>
        <v>SWMAAC-capacity_types</v>
      </c>
      <c r="R45" s="63">
        <f>capacity_zonal!Q45</f>
        <v>3</v>
      </c>
      <c r="S45" s="34">
        <f>capacity_zonal!R45</f>
        <v>0.52644564379336933</v>
      </c>
      <c r="T45" s="63">
        <f>capacity_zonal!S45</f>
        <v>1</v>
      </c>
    </row>
    <row r="46" spans="1:20" x14ac:dyDescent="0.2">
      <c r="A46" s="63" t="str">
        <f>capacity_zonal!A46</f>
        <v>PJM_BaltimoreGE-capacity_types</v>
      </c>
      <c r="B46" s="63" t="str">
        <f>capacity_zonal_clean_low!B46</f>
        <v>capacity</v>
      </c>
      <c r="C46" s="63" t="str">
        <f>capacity_zonal_clean_low!C46</f>
        <v>PJM_BaltimoreGE</v>
      </c>
      <c r="D46" s="63" t="str">
        <f>capacity_zonal_clean_low!D46</f>
        <v>capacity_types</v>
      </c>
      <c r="E46" s="63" t="str">
        <f>capacity_zonal!E46</f>
        <v>PJM_BaltimoreGE</v>
      </c>
      <c r="F46" s="63">
        <f>capacity_zonal!F46</f>
        <v>2031</v>
      </c>
      <c r="H46" s="2">
        <f>capacity_zonal!G46</f>
        <v>6879</v>
      </c>
      <c r="I46" s="63">
        <f>capacity_zonal!H46</f>
        <v>14561</v>
      </c>
      <c r="J46" s="63">
        <f>capacity_zonal!I46</f>
        <v>0</v>
      </c>
      <c r="K46" s="1"/>
      <c r="M46" s="63">
        <f>capacity_zonal!L46</f>
        <v>0.14799999999999999</v>
      </c>
      <c r="N46" s="63">
        <f>capacity_zonal!M46</f>
        <v>9.01E-2</v>
      </c>
      <c r="O46" s="63">
        <f>capacity_zonal!N46</f>
        <v>0</v>
      </c>
      <c r="P46" s="63" t="str">
        <f>capacity_zonal!O46</f>
        <v>hard</v>
      </c>
      <c r="Q46" s="63" t="str">
        <f>capacity_zonal!P46</f>
        <v>SWMAAC-capacity_types</v>
      </c>
      <c r="R46" s="63">
        <f>capacity_zonal!Q46</f>
        <v>3</v>
      </c>
      <c r="S46" s="34">
        <f>capacity_zonal!R46</f>
        <v>0.52785451197053412</v>
      </c>
      <c r="T46" s="63">
        <f>capacity_zonal!S46</f>
        <v>1</v>
      </c>
    </row>
    <row r="47" spans="1:20" x14ac:dyDescent="0.2">
      <c r="A47" s="63" t="str">
        <f>capacity_zonal!A47</f>
        <v>PJM_ComEd-capacity_types</v>
      </c>
      <c r="B47" s="63" t="str">
        <f>capacity_zonal_clean_low!B47</f>
        <v>capacity</v>
      </c>
      <c r="C47" s="63" t="str">
        <f>capacity_zonal_clean_low!C47</f>
        <v>PJM_ComEd</v>
      </c>
      <c r="D47" s="63" t="str">
        <f>capacity_zonal_clean_low!D47</f>
        <v>capacity_types</v>
      </c>
      <c r="E47" s="63" t="str">
        <f>capacity_zonal!E47</f>
        <v>PJM_ComEd</v>
      </c>
      <c r="F47" s="63">
        <f>capacity_zonal!F47</f>
        <v>2023</v>
      </c>
      <c r="H47" s="2">
        <f>capacity_zonal!G47</f>
        <v>21090</v>
      </c>
      <c r="I47" s="42">
        <f>capacity_zonal!H47</f>
        <v>1300</v>
      </c>
      <c r="J47" s="63">
        <f>capacity_zonal!I47</f>
        <v>0</v>
      </c>
      <c r="K47" s="1"/>
      <c r="M47" s="63">
        <f>capacity_zonal!L47</f>
        <v>0.14799999999999999</v>
      </c>
      <c r="N47" s="63">
        <f>capacity_zonal!M47</f>
        <v>9.01E-2</v>
      </c>
      <c r="O47" s="63">
        <f>capacity_zonal!N47</f>
        <v>0</v>
      </c>
      <c r="P47" s="63" t="str">
        <f>capacity_zonal!O47</f>
        <v>hard</v>
      </c>
      <c r="Q47" s="63" t="str">
        <f>capacity_zonal!P47</f>
        <v>WEST-capacity_types</v>
      </c>
      <c r="R47" s="63">
        <f>capacity_zonal!Q47</f>
        <v>2</v>
      </c>
      <c r="S47" s="34">
        <f>capacity_zonal!R47</f>
        <v>0.26923518823484355</v>
      </c>
      <c r="T47" s="63">
        <f>capacity_zonal!S47</f>
        <v>1</v>
      </c>
    </row>
    <row r="48" spans="1:20" x14ac:dyDescent="0.2">
      <c r="A48" s="63" t="str">
        <f>capacity_zonal!A48</f>
        <v>PJM_ComEd-capacity_types</v>
      </c>
      <c r="B48" s="63" t="str">
        <f>capacity_zonal_clean_low!B48</f>
        <v>capacity</v>
      </c>
      <c r="C48" s="63" t="str">
        <f>capacity_zonal_clean_low!C48</f>
        <v>PJM_ComEd</v>
      </c>
      <c r="D48" s="63" t="str">
        <f>capacity_zonal_clean_low!D48</f>
        <v>capacity_types</v>
      </c>
      <c r="E48" s="63" t="str">
        <f>capacity_zonal!E48</f>
        <v>PJM_ComEd</v>
      </c>
      <c r="F48" s="63">
        <f>capacity_zonal!F48</f>
        <v>2024</v>
      </c>
      <c r="H48" s="2">
        <f>capacity_zonal!G48</f>
        <v>21073</v>
      </c>
      <c r="I48" s="63">
        <f>capacity_zonal!H48</f>
        <v>1300</v>
      </c>
      <c r="J48" s="63">
        <f>capacity_zonal!I48</f>
        <v>0</v>
      </c>
      <c r="K48" s="1"/>
      <c r="M48" s="63">
        <f>capacity_zonal!L48</f>
        <v>0.14799999999999999</v>
      </c>
      <c r="N48" s="63">
        <f>capacity_zonal!M48</f>
        <v>9.01E-2</v>
      </c>
      <c r="O48" s="63">
        <f>capacity_zonal!N48</f>
        <v>0</v>
      </c>
      <c r="P48" s="63" t="str">
        <f>capacity_zonal!O48</f>
        <v>hard</v>
      </c>
      <c r="Q48" s="63" t="str">
        <f>capacity_zonal!P48</f>
        <v>WEST-capacity_types</v>
      </c>
      <c r="R48" s="63">
        <f>capacity_zonal!Q48</f>
        <v>2</v>
      </c>
      <c r="S48" s="34">
        <f>capacity_zonal!R48</f>
        <v>0.26768542865490391</v>
      </c>
      <c r="T48" s="63">
        <f>capacity_zonal!S48</f>
        <v>1</v>
      </c>
    </row>
    <row r="49" spans="1:20" x14ac:dyDescent="0.2">
      <c r="A49" s="63" t="str">
        <f>capacity_zonal!A49</f>
        <v>PJM_ComEd-capacity_types</v>
      </c>
      <c r="B49" s="63" t="str">
        <f>capacity_zonal_clean_low!B49</f>
        <v>capacity</v>
      </c>
      <c r="C49" s="63" t="str">
        <f>capacity_zonal_clean_low!C49</f>
        <v>PJM_ComEd</v>
      </c>
      <c r="D49" s="63" t="str">
        <f>capacity_zonal_clean_low!D49</f>
        <v>capacity_types</v>
      </c>
      <c r="E49" s="63" t="str">
        <f>capacity_zonal!E49</f>
        <v>PJM_ComEd</v>
      </c>
      <c r="F49" s="63">
        <f>capacity_zonal!F49</f>
        <v>2025</v>
      </c>
      <c r="H49" s="2">
        <f>capacity_zonal!G49</f>
        <v>21016</v>
      </c>
      <c r="I49" s="63">
        <f>capacity_zonal!H49</f>
        <v>1300</v>
      </c>
      <c r="J49" s="63">
        <f>capacity_zonal!I49</f>
        <v>0</v>
      </c>
      <c r="K49" s="1"/>
      <c r="M49" s="63">
        <f>capacity_zonal!L49</f>
        <v>0.14799999999999999</v>
      </c>
      <c r="N49" s="63">
        <f>capacity_zonal!M49</f>
        <v>9.01E-2</v>
      </c>
      <c r="O49" s="63">
        <f>capacity_zonal!N49</f>
        <v>0</v>
      </c>
      <c r="P49" s="63" t="str">
        <f>capacity_zonal!O49</f>
        <v>hard</v>
      </c>
      <c r="Q49" s="63" t="str">
        <f>capacity_zonal!P49</f>
        <v>WEST-capacity_types</v>
      </c>
      <c r="R49" s="63">
        <f>capacity_zonal!Q49</f>
        <v>2</v>
      </c>
      <c r="S49" s="34">
        <f>capacity_zonal!R49</f>
        <v>0.26643339798932542</v>
      </c>
      <c r="T49" s="63">
        <f>capacity_zonal!S49</f>
        <v>1</v>
      </c>
    </row>
    <row r="50" spans="1:20" x14ac:dyDescent="0.2">
      <c r="A50" s="63" t="str">
        <f>capacity_zonal!A50</f>
        <v>PJM_ComEd-capacity_types</v>
      </c>
      <c r="B50" s="63" t="str">
        <f>capacity_zonal_clean_low!B50</f>
        <v>capacity</v>
      </c>
      <c r="C50" s="63" t="str">
        <f>capacity_zonal_clean_low!C50</f>
        <v>PJM_ComEd</v>
      </c>
      <c r="D50" s="63" t="str">
        <f>capacity_zonal_clean_low!D50</f>
        <v>capacity_types</v>
      </c>
      <c r="E50" s="63" t="str">
        <f>capacity_zonal!E50</f>
        <v>PJM_ComEd</v>
      </c>
      <c r="F50" s="63">
        <f>capacity_zonal!F50</f>
        <v>2026</v>
      </c>
      <c r="H50" s="2">
        <f>capacity_zonal!G50</f>
        <v>21008</v>
      </c>
      <c r="I50" s="63">
        <f>capacity_zonal!H50</f>
        <v>1300</v>
      </c>
      <c r="J50" s="63">
        <f>capacity_zonal!I50</f>
        <v>0</v>
      </c>
      <c r="K50" s="1"/>
      <c r="M50" s="63">
        <f>capacity_zonal!L50</f>
        <v>0.14799999999999999</v>
      </c>
      <c r="N50" s="63">
        <f>capacity_zonal!M50</f>
        <v>9.01E-2</v>
      </c>
      <c r="O50" s="63">
        <f>capacity_zonal!N50</f>
        <v>0</v>
      </c>
      <c r="P50" s="63" t="str">
        <f>capacity_zonal!O50</f>
        <v>hard</v>
      </c>
      <c r="Q50" s="63" t="str">
        <f>capacity_zonal!P50</f>
        <v>WEST-capacity_types</v>
      </c>
      <c r="R50" s="63">
        <f>capacity_zonal!Q50</f>
        <v>2</v>
      </c>
      <c r="S50" s="34">
        <f>capacity_zonal!R50</f>
        <v>0.26582983246444297</v>
      </c>
      <c r="T50" s="63">
        <f>capacity_zonal!S50</f>
        <v>1</v>
      </c>
    </row>
    <row r="51" spans="1:20" x14ac:dyDescent="0.2">
      <c r="A51" s="63" t="str">
        <f>capacity_zonal!A51</f>
        <v>PJM_ComEd-capacity_types</v>
      </c>
      <c r="B51" s="63" t="str">
        <f>capacity_zonal_clean_low!B51</f>
        <v>capacity</v>
      </c>
      <c r="C51" s="63" t="str">
        <f>capacity_zonal_clean_low!C51</f>
        <v>PJM_ComEd</v>
      </c>
      <c r="D51" s="63" t="str">
        <f>capacity_zonal_clean_low!D51</f>
        <v>capacity_types</v>
      </c>
      <c r="E51" s="63" t="str">
        <f>capacity_zonal!E51</f>
        <v>PJM_ComEd</v>
      </c>
      <c r="F51" s="63">
        <f>capacity_zonal!F51</f>
        <v>2027</v>
      </c>
      <c r="H51" s="2">
        <f>capacity_zonal!G51</f>
        <v>21020</v>
      </c>
      <c r="I51" s="63">
        <f>capacity_zonal!H51</f>
        <v>1300</v>
      </c>
      <c r="J51" s="63">
        <f>capacity_zonal!I51</f>
        <v>0</v>
      </c>
      <c r="K51" s="1"/>
      <c r="M51" s="63">
        <f>capacity_zonal!L51</f>
        <v>0.14799999999999999</v>
      </c>
      <c r="N51" s="63">
        <f>capacity_zonal!M51</f>
        <v>9.01E-2</v>
      </c>
      <c r="O51" s="63">
        <f>capacity_zonal!N51</f>
        <v>0</v>
      </c>
      <c r="P51" s="63" t="str">
        <f>capacity_zonal!O51</f>
        <v>hard</v>
      </c>
      <c r="Q51" s="63" t="str">
        <f>capacity_zonal!P51</f>
        <v>WEST-capacity_types</v>
      </c>
      <c r="R51" s="63">
        <f>capacity_zonal!Q51</f>
        <v>2</v>
      </c>
      <c r="S51" s="34">
        <f>capacity_zonal!R51</f>
        <v>0.26562203828899983</v>
      </c>
      <c r="T51" s="63">
        <f>capacity_zonal!S51</f>
        <v>1</v>
      </c>
    </row>
    <row r="52" spans="1:20" x14ac:dyDescent="0.2">
      <c r="A52" s="63" t="str">
        <f>capacity_zonal!A52</f>
        <v>PJM_ComEd-capacity_types</v>
      </c>
      <c r="B52" s="63" t="str">
        <f>capacity_zonal_clean_low!B52</f>
        <v>capacity</v>
      </c>
      <c r="C52" s="63" t="str">
        <f>capacity_zonal_clean_low!C52</f>
        <v>PJM_ComEd</v>
      </c>
      <c r="D52" s="63" t="str">
        <f>capacity_zonal_clean_low!D52</f>
        <v>capacity_types</v>
      </c>
      <c r="E52" s="63" t="str">
        <f>capacity_zonal!E52</f>
        <v>PJM_ComEd</v>
      </c>
      <c r="F52" s="63">
        <f>capacity_zonal!F52</f>
        <v>2028</v>
      </c>
      <c r="H52" s="2">
        <f>capacity_zonal!G52</f>
        <v>21016</v>
      </c>
      <c r="I52" s="63">
        <f>capacity_zonal!H52</f>
        <v>1300</v>
      </c>
      <c r="J52" s="63">
        <f>capacity_zonal!I52</f>
        <v>0</v>
      </c>
      <c r="K52" s="1"/>
      <c r="M52" s="63">
        <f>capacity_zonal!L52</f>
        <v>0.14799999999999999</v>
      </c>
      <c r="N52" s="63">
        <f>capacity_zonal!M52</f>
        <v>9.01E-2</v>
      </c>
      <c r="O52" s="63">
        <f>capacity_zonal!N52</f>
        <v>0</v>
      </c>
      <c r="P52" s="63" t="str">
        <f>capacity_zonal!O52</f>
        <v>hard</v>
      </c>
      <c r="Q52" s="63" t="str">
        <f>capacity_zonal!P52</f>
        <v>WEST-capacity_types</v>
      </c>
      <c r="R52" s="63">
        <f>capacity_zonal!Q52</f>
        <v>2</v>
      </c>
      <c r="S52" s="34">
        <f>capacity_zonal!R52</f>
        <v>0.26513593641582034</v>
      </c>
      <c r="T52" s="63">
        <f>capacity_zonal!S52</f>
        <v>1</v>
      </c>
    </row>
    <row r="53" spans="1:20" x14ac:dyDescent="0.2">
      <c r="A53" s="63" t="str">
        <f>capacity_zonal!A53</f>
        <v>PJM_ComEd-capacity_types</v>
      </c>
      <c r="B53" s="63" t="str">
        <f>capacity_zonal_clean_low!B53</f>
        <v>capacity</v>
      </c>
      <c r="C53" s="63" t="str">
        <f>capacity_zonal_clean_low!C53</f>
        <v>PJM_ComEd</v>
      </c>
      <c r="D53" s="63" t="str">
        <f>capacity_zonal_clean_low!D53</f>
        <v>capacity_types</v>
      </c>
      <c r="E53" s="63" t="str">
        <f>capacity_zonal!E53</f>
        <v>PJM_ComEd</v>
      </c>
      <c r="F53" s="63">
        <f>capacity_zonal!F53</f>
        <v>2029</v>
      </c>
      <c r="H53" s="2">
        <f>capacity_zonal!G53</f>
        <v>21085</v>
      </c>
      <c r="I53" s="63">
        <f>capacity_zonal!H53</f>
        <v>1300</v>
      </c>
      <c r="J53" s="63">
        <f>capacity_zonal!I53</f>
        <v>0</v>
      </c>
      <c r="K53" s="1"/>
      <c r="M53" s="63">
        <f>capacity_zonal!L53</f>
        <v>0.14799999999999999</v>
      </c>
      <c r="N53" s="63">
        <f>capacity_zonal!M53</f>
        <v>9.01E-2</v>
      </c>
      <c r="O53" s="63">
        <f>capacity_zonal!N53</f>
        <v>0</v>
      </c>
      <c r="P53" s="63" t="str">
        <f>capacity_zonal!O53</f>
        <v>hard</v>
      </c>
      <c r="Q53" s="63" t="str">
        <f>capacity_zonal!P53</f>
        <v>WEST-capacity_types</v>
      </c>
      <c r="R53" s="63">
        <f>capacity_zonal!Q53</f>
        <v>2</v>
      </c>
      <c r="S53" s="34">
        <f>capacity_zonal!R53</f>
        <v>0.26520011068347044</v>
      </c>
      <c r="T53" s="63">
        <f>capacity_zonal!S53</f>
        <v>1</v>
      </c>
    </row>
    <row r="54" spans="1:20" x14ac:dyDescent="0.2">
      <c r="A54" s="63" t="str">
        <f>capacity_zonal!A54</f>
        <v>PJM_ComEd-capacity_types</v>
      </c>
      <c r="B54" s="63" t="str">
        <f>capacity_zonal_clean_low!B54</f>
        <v>capacity</v>
      </c>
      <c r="C54" s="63" t="str">
        <f>capacity_zonal_clean_low!C54</f>
        <v>PJM_ComEd</v>
      </c>
      <c r="D54" s="63" t="str">
        <f>capacity_zonal_clean_low!D54</f>
        <v>capacity_types</v>
      </c>
      <c r="E54" s="63" t="str">
        <f>capacity_zonal!E54</f>
        <v>PJM_ComEd</v>
      </c>
      <c r="F54" s="63">
        <f>capacity_zonal!F54</f>
        <v>2030</v>
      </c>
      <c r="H54" s="2">
        <f>capacity_zonal!G54</f>
        <v>21121</v>
      </c>
      <c r="I54" s="63">
        <f>capacity_zonal!H54</f>
        <v>1300</v>
      </c>
      <c r="J54" s="63">
        <f>capacity_zonal!I54</f>
        <v>0</v>
      </c>
      <c r="K54" s="1"/>
      <c r="M54" s="63">
        <f>capacity_zonal!L54</f>
        <v>0.14799999999999999</v>
      </c>
      <c r="N54" s="63">
        <f>capacity_zonal!M54</f>
        <v>9.01E-2</v>
      </c>
      <c r="O54" s="63">
        <f>capacity_zonal!N54</f>
        <v>0</v>
      </c>
      <c r="P54" s="63" t="str">
        <f>capacity_zonal!O54</f>
        <v>hard</v>
      </c>
      <c r="Q54" s="63" t="str">
        <f>capacity_zonal!P54</f>
        <v>WEST-capacity_types</v>
      </c>
      <c r="R54" s="63">
        <f>capacity_zonal!Q54</f>
        <v>2</v>
      </c>
      <c r="S54" s="34">
        <f>capacity_zonal!R54</f>
        <v>0.26469740453423235</v>
      </c>
      <c r="T54" s="63">
        <f>capacity_zonal!S54</f>
        <v>1</v>
      </c>
    </row>
    <row r="55" spans="1:20" x14ac:dyDescent="0.2">
      <c r="A55" s="63" t="str">
        <f>capacity_zonal!A55</f>
        <v>PJM_ComEd-capacity_types</v>
      </c>
      <c r="B55" s="63" t="str">
        <f>capacity_zonal_clean_low!B55</f>
        <v>capacity</v>
      </c>
      <c r="C55" s="63" t="str">
        <f>capacity_zonal_clean_low!C55</f>
        <v>PJM_ComEd</v>
      </c>
      <c r="D55" s="63" t="str">
        <f>capacity_zonal_clean_low!D55</f>
        <v>capacity_types</v>
      </c>
      <c r="E55" s="63" t="str">
        <f>capacity_zonal!E55</f>
        <v>PJM_ComEd</v>
      </c>
      <c r="F55" s="63">
        <f>capacity_zonal!F55</f>
        <v>2031</v>
      </c>
      <c r="H55" s="2">
        <f>capacity_zonal!G55</f>
        <v>21146</v>
      </c>
      <c r="I55" s="63">
        <f>capacity_zonal!H55</f>
        <v>1300</v>
      </c>
      <c r="J55" s="63">
        <f>capacity_zonal!I55</f>
        <v>0</v>
      </c>
      <c r="K55" s="1"/>
      <c r="M55" s="63">
        <f>capacity_zonal!L55</f>
        <v>0.14799999999999999</v>
      </c>
      <c r="N55" s="63">
        <f>capacity_zonal!M55</f>
        <v>9.01E-2</v>
      </c>
      <c r="O55" s="63">
        <f>capacity_zonal!N55</f>
        <v>0</v>
      </c>
      <c r="P55" s="63" t="str">
        <f>capacity_zonal!O55</f>
        <v>hard</v>
      </c>
      <c r="Q55" s="63" t="str">
        <f>capacity_zonal!P55</f>
        <v>WEST-capacity_types</v>
      </c>
      <c r="R55" s="63">
        <f>capacity_zonal!Q55</f>
        <v>2</v>
      </c>
      <c r="S55" s="34">
        <f>capacity_zonal!R55</f>
        <v>0.26445722861430715</v>
      </c>
      <c r="T55" s="63">
        <f>capacity_zonal!S55</f>
        <v>1</v>
      </c>
    </row>
    <row r="56" spans="1:20" x14ac:dyDescent="0.2">
      <c r="A56" s="63" t="str">
        <f>capacity_zonal!A56</f>
        <v>PJM_DaytonPL-capacity_types</v>
      </c>
      <c r="B56" s="63" t="str">
        <f>capacity_zonal_clean_low!B56</f>
        <v>capacity</v>
      </c>
      <c r="C56" s="63" t="str">
        <f>capacity_zonal_clean_low!C56</f>
        <v>PJM_DaytonPL</v>
      </c>
      <c r="D56" s="63" t="str">
        <f>capacity_zonal_clean_low!D56</f>
        <v>capacity_types</v>
      </c>
      <c r="E56" s="63" t="str">
        <f>capacity_zonal!E56</f>
        <v>PJM_DaytonPL</v>
      </c>
      <c r="F56" s="63">
        <f>capacity_zonal!F56</f>
        <v>2023</v>
      </c>
      <c r="H56" s="2">
        <f>capacity_zonal!G56</f>
        <v>3296</v>
      </c>
      <c r="I56" s="42">
        <f>capacity_zonal!H56</f>
        <v>2584</v>
      </c>
      <c r="J56" s="63">
        <f>capacity_zonal!I56</f>
        <v>0</v>
      </c>
      <c r="K56" s="1"/>
      <c r="M56" s="63">
        <f>capacity_zonal!L56</f>
        <v>0.14799999999999999</v>
      </c>
      <c r="N56" s="63">
        <f>capacity_zonal!M56</f>
        <v>9.01E-2</v>
      </c>
      <c r="O56" s="63">
        <f>capacity_zonal!N56</f>
        <v>0</v>
      </c>
      <c r="P56" s="63" t="str">
        <f>capacity_zonal!O56</f>
        <v>hard</v>
      </c>
      <c r="Q56" s="63" t="str">
        <f>capacity_zonal!P56</f>
        <v>WEST-capacity_types</v>
      </c>
      <c r="R56" s="63">
        <f>capacity_zonal!Q56</f>
        <v>2</v>
      </c>
      <c r="S56" s="34">
        <f>capacity_zonal!R56</f>
        <v>4.2076774794786359E-2</v>
      </c>
      <c r="T56" s="63">
        <f>capacity_zonal!S56</f>
        <v>1</v>
      </c>
    </row>
    <row r="57" spans="1:20" x14ac:dyDescent="0.2">
      <c r="A57" s="63" t="str">
        <f>capacity_zonal!A57</f>
        <v>PJM_DaytonPL-capacity_types</v>
      </c>
      <c r="B57" s="63" t="str">
        <f>capacity_zonal_clean_low!B57</f>
        <v>capacity</v>
      </c>
      <c r="C57" s="63" t="str">
        <f>capacity_zonal_clean_low!C57</f>
        <v>PJM_DaytonPL</v>
      </c>
      <c r="D57" s="63" t="str">
        <f>capacity_zonal_clean_low!D57</f>
        <v>capacity_types</v>
      </c>
      <c r="E57" s="63" t="str">
        <f>capacity_zonal!E57</f>
        <v>PJM_DaytonPL</v>
      </c>
      <c r="F57" s="63">
        <f>capacity_zonal!F57</f>
        <v>2024</v>
      </c>
      <c r="H57" s="2">
        <f>capacity_zonal!G57</f>
        <v>3309</v>
      </c>
      <c r="I57" s="63">
        <f>capacity_zonal!H57</f>
        <v>2584</v>
      </c>
      <c r="J57" s="63">
        <f>capacity_zonal!I57</f>
        <v>0</v>
      </c>
      <c r="K57" s="1"/>
      <c r="M57" s="63">
        <f>capacity_zonal!L57</f>
        <v>0.14799999999999999</v>
      </c>
      <c r="N57" s="63">
        <f>capacity_zonal!M57</f>
        <v>9.01E-2</v>
      </c>
      <c r="O57" s="63">
        <f>capacity_zonal!N57</f>
        <v>0</v>
      </c>
      <c r="P57" s="63" t="str">
        <f>capacity_zonal!O57</f>
        <v>hard</v>
      </c>
      <c r="Q57" s="63" t="str">
        <f>capacity_zonal!P57</f>
        <v>WEST-capacity_types</v>
      </c>
      <c r="R57" s="63">
        <f>capacity_zonal!Q57</f>
        <v>2</v>
      </c>
      <c r="S57" s="34">
        <f>capacity_zonal!R57</f>
        <v>4.2033459090735872E-2</v>
      </c>
      <c r="T57" s="63">
        <f>capacity_zonal!S57</f>
        <v>1</v>
      </c>
    </row>
    <row r="58" spans="1:20" x14ac:dyDescent="0.2">
      <c r="A58" s="63" t="str">
        <f>capacity_zonal!A58</f>
        <v>PJM_DaytonPL-capacity_types</v>
      </c>
      <c r="B58" s="63" t="str">
        <f>capacity_zonal_clean_low!B58</f>
        <v>capacity</v>
      </c>
      <c r="C58" s="63" t="str">
        <f>capacity_zonal_clean_low!C58</f>
        <v>PJM_DaytonPL</v>
      </c>
      <c r="D58" s="63" t="str">
        <f>capacity_zonal_clean_low!D58</f>
        <v>capacity_types</v>
      </c>
      <c r="E58" s="63" t="str">
        <f>capacity_zonal!E58</f>
        <v>PJM_DaytonPL</v>
      </c>
      <c r="F58" s="63">
        <f>capacity_zonal!F58</f>
        <v>2025</v>
      </c>
      <c r="H58" s="2">
        <f>capacity_zonal!G58</f>
        <v>3316</v>
      </c>
      <c r="I58" s="63">
        <f>capacity_zonal!H58</f>
        <v>2584</v>
      </c>
      <c r="J58" s="63">
        <f>capacity_zonal!I58</f>
        <v>0</v>
      </c>
      <c r="K58" s="1"/>
      <c r="M58" s="63">
        <f>capacity_zonal!L58</f>
        <v>0.14799999999999999</v>
      </c>
      <c r="N58" s="63">
        <f>capacity_zonal!M58</f>
        <v>9.01E-2</v>
      </c>
      <c r="O58" s="63">
        <f>capacity_zonal!N58</f>
        <v>0</v>
      </c>
      <c r="P58" s="63" t="str">
        <f>capacity_zonal!O58</f>
        <v>hard</v>
      </c>
      <c r="Q58" s="63" t="str">
        <f>capacity_zonal!P58</f>
        <v>WEST-capacity_types</v>
      </c>
      <c r="R58" s="63">
        <f>capacity_zonal!Q58</f>
        <v>2</v>
      </c>
      <c r="S58" s="34">
        <f>capacity_zonal!R58</f>
        <v>4.2039072503454657E-2</v>
      </c>
      <c r="T58" s="63">
        <f>capacity_zonal!S58</f>
        <v>1</v>
      </c>
    </row>
    <row r="59" spans="1:20" x14ac:dyDescent="0.2">
      <c r="A59" s="63" t="str">
        <f>capacity_zonal!A59</f>
        <v>PJM_DaytonPL-capacity_types</v>
      </c>
      <c r="B59" s="63" t="str">
        <f>capacity_zonal_clean_low!B59</f>
        <v>capacity</v>
      </c>
      <c r="C59" s="63" t="str">
        <f>capacity_zonal_clean_low!C59</f>
        <v>PJM_DaytonPL</v>
      </c>
      <c r="D59" s="63" t="str">
        <f>capacity_zonal_clean_low!D59</f>
        <v>capacity_types</v>
      </c>
      <c r="E59" s="63" t="str">
        <f>capacity_zonal!E59</f>
        <v>PJM_DaytonPL</v>
      </c>
      <c r="F59" s="63">
        <f>capacity_zonal!F59</f>
        <v>2026</v>
      </c>
      <c r="H59" s="2">
        <f>capacity_zonal!G59</f>
        <v>3321</v>
      </c>
      <c r="I59" s="63">
        <f>capacity_zonal!H59</f>
        <v>2584</v>
      </c>
      <c r="J59" s="63">
        <f>capacity_zonal!I59</f>
        <v>0</v>
      </c>
      <c r="K59" s="1"/>
      <c r="M59" s="63">
        <f>capacity_zonal!L59</f>
        <v>0.14799999999999999</v>
      </c>
      <c r="N59" s="63">
        <f>capacity_zonal!M59</f>
        <v>9.01E-2</v>
      </c>
      <c r="O59" s="63">
        <f>capacity_zonal!N59</f>
        <v>0</v>
      </c>
      <c r="P59" s="63" t="str">
        <f>capacity_zonal!O59</f>
        <v>hard</v>
      </c>
      <c r="Q59" s="63" t="str">
        <f>capacity_zonal!P59</f>
        <v>WEST-capacity_types</v>
      </c>
      <c r="R59" s="63">
        <f>capacity_zonal!Q59</f>
        <v>2</v>
      </c>
      <c r="S59" s="34">
        <f>capacity_zonal!R59</f>
        <v>4.2023080427190364E-2</v>
      </c>
      <c r="T59" s="63">
        <f>capacity_zonal!S59</f>
        <v>1</v>
      </c>
    </row>
    <row r="60" spans="1:20" x14ac:dyDescent="0.2">
      <c r="A60" s="63" t="str">
        <f>capacity_zonal!A60</f>
        <v>PJM_DaytonPL-capacity_types</v>
      </c>
      <c r="B60" s="63" t="str">
        <f>capacity_zonal_clean_low!B60</f>
        <v>capacity</v>
      </c>
      <c r="C60" s="63" t="str">
        <f>capacity_zonal_clean_low!C60</f>
        <v>PJM_DaytonPL</v>
      </c>
      <c r="D60" s="63" t="str">
        <f>capacity_zonal_clean_low!D60</f>
        <v>capacity_types</v>
      </c>
      <c r="E60" s="63" t="str">
        <f>capacity_zonal!E60</f>
        <v>PJM_DaytonPL</v>
      </c>
      <c r="F60" s="63">
        <f>capacity_zonal!F60</f>
        <v>2027</v>
      </c>
      <c r="H60" s="2">
        <f>capacity_zonal!G60</f>
        <v>3321</v>
      </c>
      <c r="I60" s="63">
        <f>capacity_zonal!H60</f>
        <v>2584</v>
      </c>
      <c r="J60" s="63">
        <f>capacity_zonal!I60</f>
        <v>0</v>
      </c>
      <c r="K60" s="1"/>
      <c r="M60" s="63">
        <f>capacity_zonal!L60</f>
        <v>0.14799999999999999</v>
      </c>
      <c r="N60" s="63">
        <f>capacity_zonal!M60</f>
        <v>9.01E-2</v>
      </c>
      <c r="O60" s="63">
        <f>capacity_zonal!N60</f>
        <v>0</v>
      </c>
      <c r="P60" s="63" t="str">
        <f>capacity_zonal!O60</f>
        <v>hard</v>
      </c>
      <c r="Q60" s="63" t="str">
        <f>capacity_zonal!P60</f>
        <v>WEST-capacity_types</v>
      </c>
      <c r="R60" s="63">
        <f>capacity_zonal!Q60</f>
        <v>2</v>
      </c>
      <c r="S60" s="34">
        <f>capacity_zonal!R60</f>
        <v>4.1966260188285844E-2</v>
      </c>
      <c r="T60" s="63">
        <f>capacity_zonal!S60</f>
        <v>1</v>
      </c>
    </row>
    <row r="61" spans="1:20" x14ac:dyDescent="0.2">
      <c r="A61" s="63" t="str">
        <f>capacity_zonal!A61</f>
        <v>PJM_DaytonPL-capacity_types</v>
      </c>
      <c r="B61" s="63" t="str">
        <f>capacity_zonal_clean_low!B61</f>
        <v>capacity</v>
      </c>
      <c r="C61" s="63" t="str">
        <f>capacity_zonal_clean_low!C61</f>
        <v>PJM_DaytonPL</v>
      </c>
      <c r="D61" s="63" t="str">
        <f>capacity_zonal_clean_low!D61</f>
        <v>capacity_types</v>
      </c>
      <c r="E61" s="63" t="str">
        <f>capacity_zonal!E61</f>
        <v>PJM_DaytonPL</v>
      </c>
      <c r="F61" s="63">
        <f>capacity_zonal!F61</f>
        <v>2028</v>
      </c>
      <c r="H61" s="2">
        <f>capacity_zonal!G61</f>
        <v>3314</v>
      </c>
      <c r="I61" s="63">
        <f>capacity_zonal!H61</f>
        <v>2584</v>
      </c>
      <c r="J61" s="63">
        <f>capacity_zonal!I61</f>
        <v>0</v>
      </c>
      <c r="K61" s="1"/>
      <c r="M61" s="63">
        <f>capacity_zonal!L61</f>
        <v>0.14799999999999999</v>
      </c>
      <c r="N61" s="63">
        <f>capacity_zonal!M61</f>
        <v>9.01E-2</v>
      </c>
      <c r="O61" s="63">
        <f>capacity_zonal!N61</f>
        <v>0</v>
      </c>
      <c r="P61" s="63" t="str">
        <f>capacity_zonal!O61</f>
        <v>hard</v>
      </c>
      <c r="Q61" s="63" t="str">
        <f>capacity_zonal!P61</f>
        <v>WEST-capacity_types</v>
      </c>
      <c r="R61" s="63">
        <f>capacity_zonal!Q61</f>
        <v>2</v>
      </c>
      <c r="S61" s="34">
        <f>capacity_zonal!R61</f>
        <v>4.1809121301961773E-2</v>
      </c>
      <c r="T61" s="63">
        <f>capacity_zonal!S61</f>
        <v>1</v>
      </c>
    </row>
    <row r="62" spans="1:20" x14ac:dyDescent="0.2">
      <c r="A62" s="63" t="str">
        <f>capacity_zonal!A62</f>
        <v>PJM_DaytonPL-capacity_types</v>
      </c>
      <c r="B62" s="63" t="str">
        <f>capacity_zonal_clean_low!B62</f>
        <v>capacity</v>
      </c>
      <c r="C62" s="63" t="str">
        <f>capacity_zonal_clean_low!C62</f>
        <v>PJM_DaytonPL</v>
      </c>
      <c r="D62" s="63" t="str">
        <f>capacity_zonal_clean_low!D62</f>
        <v>capacity_types</v>
      </c>
      <c r="E62" s="63" t="str">
        <f>capacity_zonal!E62</f>
        <v>PJM_DaytonPL</v>
      </c>
      <c r="F62" s="63">
        <f>capacity_zonal!F62</f>
        <v>2029</v>
      </c>
      <c r="H62" s="2">
        <f>capacity_zonal!G62</f>
        <v>3320</v>
      </c>
      <c r="I62" s="63">
        <f>capacity_zonal!H62</f>
        <v>2584</v>
      </c>
      <c r="J62" s="63">
        <f>capacity_zonal!I62</f>
        <v>0</v>
      </c>
      <c r="K62" s="1"/>
      <c r="M62" s="63">
        <f>capacity_zonal!L62</f>
        <v>0.14799999999999999</v>
      </c>
      <c r="N62" s="63">
        <f>capacity_zonal!M62</f>
        <v>9.01E-2</v>
      </c>
      <c r="O62" s="63">
        <f>capacity_zonal!N62</f>
        <v>0</v>
      </c>
      <c r="P62" s="63" t="str">
        <f>capacity_zonal!O62</f>
        <v>hard</v>
      </c>
      <c r="Q62" s="63" t="str">
        <f>capacity_zonal!P62</f>
        <v>WEST-capacity_types</v>
      </c>
      <c r="R62" s="63">
        <f>capacity_zonal!Q62</f>
        <v>2</v>
      </c>
      <c r="S62" s="34">
        <f>capacity_zonal!R62</f>
        <v>4.1757854753100392E-2</v>
      </c>
      <c r="T62" s="63">
        <f>capacity_zonal!S62</f>
        <v>1</v>
      </c>
    </row>
    <row r="63" spans="1:20" x14ac:dyDescent="0.2">
      <c r="A63" s="63" t="str">
        <f>capacity_zonal!A63</f>
        <v>PJM_DaytonPL-capacity_types</v>
      </c>
      <c r="B63" s="63" t="str">
        <f>capacity_zonal_clean_low!B63</f>
        <v>capacity</v>
      </c>
      <c r="C63" s="63" t="str">
        <f>capacity_zonal_clean_low!C63</f>
        <v>PJM_DaytonPL</v>
      </c>
      <c r="D63" s="63" t="str">
        <f>capacity_zonal_clean_low!D63</f>
        <v>capacity_types</v>
      </c>
      <c r="E63" s="63" t="str">
        <f>capacity_zonal!E63</f>
        <v>PJM_DaytonPL</v>
      </c>
      <c r="F63" s="63">
        <f>capacity_zonal!F63</f>
        <v>2030</v>
      </c>
      <c r="H63" s="2">
        <f>capacity_zonal!G63</f>
        <v>3339</v>
      </c>
      <c r="I63" s="63">
        <f>capacity_zonal!H63</f>
        <v>2584</v>
      </c>
      <c r="J63" s="63">
        <f>capacity_zonal!I63</f>
        <v>0</v>
      </c>
      <c r="K63" s="1"/>
      <c r="M63" s="63">
        <f>capacity_zonal!L63</f>
        <v>0.14799999999999999</v>
      </c>
      <c r="N63" s="63">
        <f>capacity_zonal!M63</f>
        <v>9.01E-2</v>
      </c>
      <c r="O63" s="63">
        <f>capacity_zonal!N63</f>
        <v>0</v>
      </c>
      <c r="P63" s="63" t="str">
        <f>capacity_zonal!O63</f>
        <v>hard</v>
      </c>
      <c r="Q63" s="63" t="str">
        <f>capacity_zonal!P63</f>
        <v>WEST-capacity_types</v>
      </c>
      <c r="R63" s="63">
        <f>capacity_zonal!Q63</f>
        <v>2</v>
      </c>
      <c r="S63" s="34">
        <f>capacity_zonal!R63</f>
        <v>4.1845775945258359E-2</v>
      </c>
      <c r="T63" s="63">
        <f>capacity_zonal!S63</f>
        <v>1</v>
      </c>
    </row>
    <row r="64" spans="1:20" x14ac:dyDescent="0.2">
      <c r="A64" s="63" t="str">
        <f>capacity_zonal!A64</f>
        <v>PJM_DaytonPL-capacity_types</v>
      </c>
      <c r="B64" s="63" t="str">
        <f>capacity_zonal_clean_low!B64</f>
        <v>capacity</v>
      </c>
      <c r="C64" s="63" t="str">
        <f>capacity_zonal_clean_low!C64</f>
        <v>PJM_DaytonPL</v>
      </c>
      <c r="D64" s="63" t="str">
        <f>capacity_zonal_clean_low!D64</f>
        <v>capacity_types</v>
      </c>
      <c r="E64" s="63" t="str">
        <f>capacity_zonal!E64</f>
        <v>PJM_DaytonPL</v>
      </c>
      <c r="F64" s="63">
        <f>capacity_zonal!F64</f>
        <v>2031</v>
      </c>
      <c r="H64" s="2">
        <f>capacity_zonal!G64</f>
        <v>3344</v>
      </c>
      <c r="I64" s="63">
        <f>capacity_zonal!H64</f>
        <v>2584</v>
      </c>
      <c r="J64" s="63">
        <f>capacity_zonal!I64</f>
        <v>0</v>
      </c>
      <c r="K64" s="1"/>
      <c r="M64" s="63">
        <f>capacity_zonal!L64</f>
        <v>0.14799999999999999</v>
      </c>
      <c r="N64" s="63">
        <f>capacity_zonal!M64</f>
        <v>9.01E-2</v>
      </c>
      <c r="O64" s="63">
        <f>capacity_zonal!N64</f>
        <v>0</v>
      </c>
      <c r="P64" s="63" t="str">
        <f>capacity_zonal!O64</f>
        <v>hard</v>
      </c>
      <c r="Q64" s="63" t="str">
        <f>capacity_zonal!P64</f>
        <v>WEST-capacity_types</v>
      </c>
      <c r="R64" s="63">
        <f>capacity_zonal!Q64</f>
        <v>2</v>
      </c>
      <c r="S64" s="34">
        <f>capacity_zonal!R64</f>
        <v>4.1820910455227615E-2</v>
      </c>
      <c r="T64" s="63">
        <f>capacity_zonal!S64</f>
        <v>1</v>
      </c>
    </row>
    <row r="65" spans="1:20" x14ac:dyDescent="0.2">
      <c r="A65" s="63" t="str">
        <f>capacity_zonal!A65</f>
        <v>PJM_DelmarvaPL-capacity_types</v>
      </c>
      <c r="B65" s="63" t="str">
        <f>capacity_zonal_clean_low!B65</f>
        <v>capacity</v>
      </c>
      <c r="C65" s="63" t="str">
        <f>capacity_zonal_clean_low!C65</f>
        <v>PJM_DelmarvaPL</v>
      </c>
      <c r="D65" s="63" t="str">
        <f>capacity_zonal_clean_low!D65</f>
        <v>capacity_types</v>
      </c>
      <c r="E65" s="63" t="str">
        <f>capacity_zonal!E65</f>
        <v>PJM_DelmarvaPL</v>
      </c>
      <c r="F65" s="63">
        <f>capacity_zonal!F65</f>
        <v>2023</v>
      </c>
      <c r="H65" s="2">
        <f>capacity_zonal!G65</f>
        <v>4045</v>
      </c>
      <c r="I65" s="42">
        <f>capacity_zonal!H65</f>
        <v>11499</v>
      </c>
      <c r="J65" s="63">
        <f>capacity_zonal!I65</f>
        <v>0</v>
      </c>
      <c r="K65" s="1"/>
      <c r="M65" s="63">
        <f>capacity_zonal!L65</f>
        <v>0.14799999999999999</v>
      </c>
      <c r="N65" s="63">
        <f>capacity_zonal!M65</f>
        <v>9.01E-2</v>
      </c>
      <c r="O65" s="63">
        <f>capacity_zonal!N65</f>
        <v>0</v>
      </c>
      <c r="P65" s="63" t="str">
        <f>capacity_zonal!O65</f>
        <v>hard</v>
      </c>
      <c r="Q65" s="63" t="str">
        <f>capacity_zonal!P65</f>
        <v>EMAAC-capacity_types</v>
      </c>
      <c r="R65" s="63">
        <f>capacity_zonal!Q65</f>
        <v>3</v>
      </c>
      <c r="S65" s="34">
        <f>capacity_zonal!R65</f>
        <v>0.12677468893973109</v>
      </c>
      <c r="T65" s="63">
        <f>capacity_zonal!S65</f>
        <v>1</v>
      </c>
    </row>
    <row r="66" spans="1:20" x14ac:dyDescent="0.2">
      <c r="A66" s="63" t="str">
        <f>capacity_zonal!A66</f>
        <v>PJM_DelmarvaPL-capacity_types</v>
      </c>
      <c r="B66" s="63" t="str">
        <f>capacity_zonal_clean_low!B66</f>
        <v>capacity</v>
      </c>
      <c r="C66" s="63" t="str">
        <f>capacity_zonal_clean_low!C66</f>
        <v>PJM_DelmarvaPL</v>
      </c>
      <c r="D66" s="63" t="str">
        <f>capacity_zonal_clean_low!D66</f>
        <v>capacity_types</v>
      </c>
      <c r="E66" s="63" t="str">
        <f>capacity_zonal!E66</f>
        <v>PJM_DelmarvaPL</v>
      </c>
      <c r="F66" s="63">
        <f>capacity_zonal!F66</f>
        <v>2024</v>
      </c>
      <c r="H66" s="2">
        <f>capacity_zonal!G66</f>
        <v>4064</v>
      </c>
      <c r="I66" s="63">
        <f>capacity_zonal!H66</f>
        <v>11499</v>
      </c>
      <c r="J66" s="63">
        <f>capacity_zonal!I66</f>
        <v>0</v>
      </c>
      <c r="K66" s="1"/>
      <c r="M66" s="63">
        <f>capacity_zonal!L66</f>
        <v>0.14799999999999999</v>
      </c>
      <c r="N66" s="63">
        <f>capacity_zonal!M66</f>
        <v>9.01E-2</v>
      </c>
      <c r="O66" s="63">
        <f>capacity_zonal!N66</f>
        <v>0</v>
      </c>
      <c r="P66" s="63" t="str">
        <f>capacity_zonal!O66</f>
        <v>hard</v>
      </c>
      <c r="Q66" s="63" t="str">
        <f>capacity_zonal!P66</f>
        <v>EMAAC-capacity_types</v>
      </c>
      <c r="R66" s="63">
        <f>capacity_zonal!Q66</f>
        <v>3</v>
      </c>
      <c r="S66" s="34">
        <f>capacity_zonal!R66</f>
        <v>0.126801872074883</v>
      </c>
      <c r="T66" s="63">
        <f>capacity_zonal!S66</f>
        <v>1</v>
      </c>
    </row>
    <row r="67" spans="1:20" x14ac:dyDescent="0.2">
      <c r="A67" s="63" t="str">
        <f>capacity_zonal!A67</f>
        <v>PJM_DelmarvaPL-capacity_types</v>
      </c>
      <c r="B67" s="63" t="str">
        <f>capacity_zonal_clean_low!B67</f>
        <v>capacity</v>
      </c>
      <c r="C67" s="63" t="str">
        <f>capacity_zonal_clean_low!C67</f>
        <v>PJM_DelmarvaPL</v>
      </c>
      <c r="D67" s="63" t="str">
        <f>capacity_zonal_clean_low!D67</f>
        <v>capacity_types</v>
      </c>
      <c r="E67" s="63" t="str">
        <f>capacity_zonal!E67</f>
        <v>PJM_DelmarvaPL</v>
      </c>
      <c r="F67" s="63">
        <f>capacity_zonal!F67</f>
        <v>2025</v>
      </c>
      <c r="H67" s="2">
        <f>capacity_zonal!G67</f>
        <v>4082</v>
      </c>
      <c r="I67" s="63">
        <f>capacity_zonal!H67</f>
        <v>11499</v>
      </c>
      <c r="J67" s="63">
        <f>capacity_zonal!I67</f>
        <v>0</v>
      </c>
      <c r="K67" s="1"/>
      <c r="M67" s="63">
        <f>capacity_zonal!L67</f>
        <v>0.14799999999999999</v>
      </c>
      <c r="N67" s="63">
        <f>capacity_zonal!M67</f>
        <v>9.01E-2</v>
      </c>
      <c r="O67" s="63">
        <f>capacity_zonal!N67</f>
        <v>0</v>
      </c>
      <c r="P67" s="63" t="str">
        <f>capacity_zonal!O67</f>
        <v>hard</v>
      </c>
      <c r="Q67" s="63" t="str">
        <f>capacity_zonal!P67</f>
        <v>EMAAC-capacity_types</v>
      </c>
      <c r="R67" s="63">
        <f>capacity_zonal!Q67</f>
        <v>3</v>
      </c>
      <c r="S67" s="34">
        <f>capacity_zonal!R67</f>
        <v>0.1270701033495206</v>
      </c>
      <c r="T67" s="63">
        <f>capacity_zonal!S67</f>
        <v>1</v>
      </c>
    </row>
    <row r="68" spans="1:20" x14ac:dyDescent="0.2">
      <c r="A68" s="63" t="str">
        <f>capacity_zonal!A68</f>
        <v>PJM_DelmarvaPL-capacity_types</v>
      </c>
      <c r="B68" s="63" t="str">
        <f>capacity_zonal_clean_low!B68</f>
        <v>capacity</v>
      </c>
      <c r="C68" s="63" t="str">
        <f>capacity_zonal_clean_low!C68</f>
        <v>PJM_DelmarvaPL</v>
      </c>
      <c r="D68" s="63" t="str">
        <f>capacity_zonal_clean_low!D68</f>
        <v>capacity_types</v>
      </c>
      <c r="E68" s="63" t="str">
        <f>capacity_zonal!E68</f>
        <v>PJM_DelmarvaPL</v>
      </c>
      <c r="F68" s="63">
        <f>capacity_zonal!F68</f>
        <v>2026</v>
      </c>
      <c r="H68" s="2">
        <f>capacity_zonal!G68</f>
        <v>4092</v>
      </c>
      <c r="I68" s="63">
        <f>capacity_zonal!H68</f>
        <v>11499</v>
      </c>
      <c r="J68" s="63">
        <f>capacity_zonal!I68</f>
        <v>0</v>
      </c>
      <c r="K68" s="1"/>
      <c r="M68" s="63">
        <f>capacity_zonal!L68</f>
        <v>0.14799999999999999</v>
      </c>
      <c r="N68" s="63">
        <f>capacity_zonal!M68</f>
        <v>9.01E-2</v>
      </c>
      <c r="O68" s="63">
        <f>capacity_zonal!N68</f>
        <v>0</v>
      </c>
      <c r="P68" s="63" t="str">
        <f>capacity_zonal!O68</f>
        <v>hard</v>
      </c>
      <c r="Q68" s="63" t="str">
        <f>capacity_zonal!P68</f>
        <v>EMAAC-capacity_types</v>
      </c>
      <c r="R68" s="63">
        <f>capacity_zonal!Q68</f>
        <v>3</v>
      </c>
      <c r="S68" s="34">
        <f>capacity_zonal!R68</f>
        <v>0.12706496087442554</v>
      </c>
      <c r="T68" s="63">
        <f>capacity_zonal!S68</f>
        <v>1</v>
      </c>
    </row>
    <row r="69" spans="1:20" x14ac:dyDescent="0.2">
      <c r="A69" s="63" t="str">
        <f>capacity_zonal!A69</f>
        <v>PJM_DelmarvaPL-capacity_types</v>
      </c>
      <c r="B69" s="63" t="str">
        <f>capacity_zonal_clean_low!B69</f>
        <v>capacity</v>
      </c>
      <c r="C69" s="63" t="str">
        <f>capacity_zonal_clean_low!C69</f>
        <v>PJM_DelmarvaPL</v>
      </c>
      <c r="D69" s="63" t="str">
        <f>capacity_zonal_clean_low!D69</f>
        <v>capacity_types</v>
      </c>
      <c r="E69" s="63" t="str">
        <f>capacity_zonal!E69</f>
        <v>PJM_DelmarvaPL</v>
      </c>
      <c r="F69" s="63">
        <f>capacity_zonal!F69</f>
        <v>2027</v>
      </c>
      <c r="H69" s="2">
        <f>capacity_zonal!G69</f>
        <v>4108</v>
      </c>
      <c r="I69" s="63">
        <f>capacity_zonal!H69</f>
        <v>11499</v>
      </c>
      <c r="J69" s="63">
        <f>capacity_zonal!I69</f>
        <v>0</v>
      </c>
      <c r="K69" s="1"/>
      <c r="M69" s="63">
        <f>capacity_zonal!L69</f>
        <v>0.14799999999999999</v>
      </c>
      <c r="N69" s="63">
        <f>capacity_zonal!M69</f>
        <v>9.01E-2</v>
      </c>
      <c r="O69" s="63">
        <f>capacity_zonal!N69</f>
        <v>0</v>
      </c>
      <c r="P69" s="63" t="str">
        <f>capacity_zonal!O69</f>
        <v>hard</v>
      </c>
      <c r="Q69" s="63" t="str">
        <f>capacity_zonal!P69</f>
        <v>EMAAC-capacity_types</v>
      </c>
      <c r="R69" s="63">
        <f>capacity_zonal!Q69</f>
        <v>3</v>
      </c>
      <c r="S69" s="34">
        <f>capacity_zonal!R69</f>
        <v>0.12726146220570012</v>
      </c>
      <c r="T69" s="63">
        <f>capacity_zonal!S69</f>
        <v>1</v>
      </c>
    </row>
    <row r="70" spans="1:20" x14ac:dyDescent="0.2">
      <c r="A70" s="63" t="str">
        <f>capacity_zonal!A70</f>
        <v>PJM_DelmarvaPL-capacity_types</v>
      </c>
      <c r="B70" s="63" t="str">
        <f>capacity_zonal_clean_low!B70</f>
        <v>capacity</v>
      </c>
      <c r="C70" s="63" t="str">
        <f>capacity_zonal_clean_low!C70</f>
        <v>PJM_DelmarvaPL</v>
      </c>
      <c r="D70" s="63" t="str">
        <f>capacity_zonal_clean_low!D70</f>
        <v>capacity_types</v>
      </c>
      <c r="E70" s="63" t="str">
        <f>capacity_zonal!E70</f>
        <v>PJM_DelmarvaPL</v>
      </c>
      <c r="F70" s="63">
        <f>capacity_zonal!F70</f>
        <v>2028</v>
      </c>
      <c r="H70" s="2">
        <f>capacity_zonal!G70</f>
        <v>4126</v>
      </c>
      <c r="I70" s="63">
        <f>capacity_zonal!H70</f>
        <v>11499</v>
      </c>
      <c r="J70" s="63">
        <f>capacity_zonal!I70</f>
        <v>0</v>
      </c>
      <c r="K70" s="1"/>
      <c r="M70" s="63">
        <f>capacity_zonal!L70</f>
        <v>0.14799999999999999</v>
      </c>
      <c r="N70" s="63">
        <f>capacity_zonal!M70</f>
        <v>9.01E-2</v>
      </c>
      <c r="O70" s="63">
        <f>capacity_zonal!N70</f>
        <v>0</v>
      </c>
      <c r="P70" s="63" t="str">
        <f>capacity_zonal!O70</f>
        <v>hard</v>
      </c>
      <c r="Q70" s="63" t="str">
        <f>capacity_zonal!P70</f>
        <v>EMAAC-capacity_types</v>
      </c>
      <c r="R70" s="63">
        <f>capacity_zonal!Q70</f>
        <v>3</v>
      </c>
      <c r="S70" s="34">
        <f>capacity_zonal!R70</f>
        <v>0.1272867499614376</v>
      </c>
      <c r="T70" s="63">
        <f>capacity_zonal!S70</f>
        <v>1</v>
      </c>
    </row>
    <row r="71" spans="1:20" x14ac:dyDescent="0.2">
      <c r="A71" s="63" t="str">
        <f>capacity_zonal!A71</f>
        <v>PJM_DelmarvaPL-capacity_types</v>
      </c>
      <c r="B71" s="63" t="str">
        <f>capacity_zonal_clean_low!B71</f>
        <v>capacity</v>
      </c>
      <c r="C71" s="63" t="str">
        <f>capacity_zonal_clean_low!C71</f>
        <v>PJM_DelmarvaPL</v>
      </c>
      <c r="D71" s="63" t="str">
        <f>capacity_zonal_clean_low!D71</f>
        <v>capacity_types</v>
      </c>
      <c r="E71" s="63" t="str">
        <f>capacity_zonal!E71</f>
        <v>PJM_DelmarvaPL</v>
      </c>
      <c r="F71" s="63">
        <f>capacity_zonal!F71</f>
        <v>2029</v>
      </c>
      <c r="H71" s="2">
        <f>capacity_zonal!G71</f>
        <v>4148</v>
      </c>
      <c r="I71" s="63">
        <f>capacity_zonal!H71</f>
        <v>11499</v>
      </c>
      <c r="J71" s="63">
        <f>capacity_zonal!I71</f>
        <v>0</v>
      </c>
      <c r="K71" s="1"/>
      <c r="M71" s="63">
        <f>capacity_zonal!L71</f>
        <v>0.14799999999999999</v>
      </c>
      <c r="N71" s="63">
        <f>capacity_zonal!M71</f>
        <v>9.01E-2</v>
      </c>
      <c r="O71" s="63">
        <f>capacity_zonal!N71</f>
        <v>0</v>
      </c>
      <c r="P71" s="63" t="str">
        <f>capacity_zonal!O71</f>
        <v>hard</v>
      </c>
      <c r="Q71" s="63" t="str">
        <f>capacity_zonal!P71</f>
        <v>EMAAC-capacity_types</v>
      </c>
      <c r="R71" s="63">
        <f>capacity_zonal!Q71</f>
        <v>3</v>
      </c>
      <c r="S71" s="34">
        <f>capacity_zonal!R71</f>
        <v>0.12714176245210729</v>
      </c>
      <c r="T71" s="63">
        <f>capacity_zonal!S71</f>
        <v>1</v>
      </c>
    </row>
    <row r="72" spans="1:20" x14ac:dyDescent="0.2">
      <c r="A72" s="63" t="str">
        <f>capacity_zonal!A72</f>
        <v>PJM_DelmarvaPL-capacity_types</v>
      </c>
      <c r="B72" s="63" t="str">
        <f>capacity_zonal_clean_low!B72</f>
        <v>capacity</v>
      </c>
      <c r="C72" s="63" t="str">
        <f>capacity_zonal_clean_low!C72</f>
        <v>PJM_DelmarvaPL</v>
      </c>
      <c r="D72" s="63" t="str">
        <f>capacity_zonal_clean_low!D72</f>
        <v>capacity_types</v>
      </c>
      <c r="E72" s="63" t="str">
        <f>capacity_zonal!E72</f>
        <v>PJM_DelmarvaPL</v>
      </c>
      <c r="F72" s="63">
        <f>capacity_zonal!F72</f>
        <v>2030</v>
      </c>
      <c r="H72" s="2">
        <f>capacity_zonal!G72</f>
        <v>4174</v>
      </c>
      <c r="I72" s="63">
        <f>capacity_zonal!H72</f>
        <v>11499</v>
      </c>
      <c r="J72" s="63">
        <f>capacity_zonal!I72</f>
        <v>0</v>
      </c>
      <c r="K72" s="1"/>
      <c r="M72" s="63">
        <f>capacity_zonal!L72</f>
        <v>0.14799999999999999</v>
      </c>
      <c r="N72" s="63">
        <f>capacity_zonal!M72</f>
        <v>9.01E-2</v>
      </c>
      <c r="O72" s="63">
        <f>capacity_zonal!N72</f>
        <v>0</v>
      </c>
      <c r="P72" s="63" t="str">
        <f>capacity_zonal!O72</f>
        <v>hard</v>
      </c>
      <c r="Q72" s="63" t="str">
        <f>capacity_zonal!P72</f>
        <v>EMAAC-capacity_types</v>
      </c>
      <c r="R72" s="63">
        <f>capacity_zonal!Q72</f>
        <v>3</v>
      </c>
      <c r="S72" s="34">
        <f>capacity_zonal!R72</f>
        <v>0.12719017582350611</v>
      </c>
      <c r="T72" s="63">
        <f>capacity_zonal!S72</f>
        <v>1</v>
      </c>
    </row>
    <row r="73" spans="1:20" x14ac:dyDescent="0.2">
      <c r="A73" s="63" t="str">
        <f>capacity_zonal!A73</f>
        <v>PJM_DelmarvaPL-capacity_types</v>
      </c>
      <c r="B73" s="63" t="str">
        <f>capacity_zonal_clean_low!B73</f>
        <v>capacity</v>
      </c>
      <c r="C73" s="63" t="str">
        <f>capacity_zonal_clean_low!C73</f>
        <v>PJM_DelmarvaPL</v>
      </c>
      <c r="D73" s="63" t="str">
        <f>capacity_zonal_clean_low!D73</f>
        <v>capacity_types</v>
      </c>
      <c r="E73" s="63" t="str">
        <f>capacity_zonal!E73</f>
        <v>PJM_DelmarvaPL</v>
      </c>
      <c r="F73" s="63">
        <f>capacity_zonal!F73</f>
        <v>2031</v>
      </c>
      <c r="H73" s="2">
        <f>capacity_zonal!G73</f>
        <v>4199</v>
      </c>
      <c r="I73" s="63">
        <f>capacity_zonal!H73</f>
        <v>11499</v>
      </c>
      <c r="J73" s="63">
        <f>capacity_zonal!I73</f>
        <v>0</v>
      </c>
      <c r="K73" s="1"/>
      <c r="M73" s="63">
        <f>capacity_zonal!L73</f>
        <v>0.14799999999999999</v>
      </c>
      <c r="N73" s="63">
        <f>capacity_zonal!M73</f>
        <v>9.01E-2</v>
      </c>
      <c r="O73" s="63">
        <f>capacity_zonal!N73</f>
        <v>0</v>
      </c>
      <c r="P73" s="63" t="str">
        <f>capacity_zonal!O73</f>
        <v>hard</v>
      </c>
      <c r="Q73" s="63" t="str">
        <f>capacity_zonal!P73</f>
        <v>EMAAC-capacity_types</v>
      </c>
      <c r="R73" s="63">
        <f>capacity_zonal!Q73</f>
        <v>3</v>
      </c>
      <c r="S73" s="34">
        <f>capacity_zonal!R73</f>
        <v>0.12723085780080598</v>
      </c>
      <c r="T73" s="63">
        <f>capacity_zonal!S73</f>
        <v>1</v>
      </c>
    </row>
    <row r="74" spans="1:20" x14ac:dyDescent="0.2">
      <c r="A74" s="63" t="str">
        <f>capacity_zonal!A74</f>
        <v>PJM_Dominion_VP-capacity_types</v>
      </c>
      <c r="B74" s="63" t="str">
        <f>capacity_zonal_clean_low!B74</f>
        <v>capacity</v>
      </c>
      <c r="C74" s="63" t="str">
        <f>capacity_zonal_clean_low!C74</f>
        <v>PJM_Dominion_VP</v>
      </c>
      <c r="D74" s="63" t="str">
        <f>capacity_zonal_clean_low!D74</f>
        <v>capacity_types</v>
      </c>
      <c r="E74" s="63" t="str">
        <f>capacity_zonal!E74</f>
        <v>PJM_Dominion_VP</v>
      </c>
      <c r="F74" s="63">
        <f>capacity_zonal!F74</f>
        <v>2023</v>
      </c>
      <c r="H74" s="2">
        <f>capacity_zonal!G74</f>
        <v>21617</v>
      </c>
      <c r="I74" s="42">
        <f>capacity_zonal!H74</f>
        <v>7842</v>
      </c>
      <c r="J74" s="63">
        <f>capacity_zonal!I74</f>
        <v>0</v>
      </c>
      <c r="K74" s="1"/>
      <c r="M74" s="63">
        <f>capacity_zonal!L74</f>
        <v>0.14799999999999999</v>
      </c>
      <c r="N74" s="63">
        <f>capacity_zonal!M74</f>
        <v>9.01E-2</v>
      </c>
      <c r="O74" s="63">
        <f>capacity_zonal!N74</f>
        <v>0</v>
      </c>
      <c r="P74" s="63" t="str">
        <f>capacity_zonal!O74</f>
        <v>hard</v>
      </c>
      <c r="Q74" s="63" t="str">
        <f>capacity_zonal!P74</f>
        <v>RTO-capacity_types</v>
      </c>
      <c r="R74" s="63">
        <f>capacity_zonal!Q74</f>
        <v>1</v>
      </c>
      <c r="S74" s="34">
        <f>capacity_zonal!R74</f>
        <v>0.13705413184890253</v>
      </c>
      <c r="T74" s="63">
        <f>capacity_zonal!S74</f>
        <v>1</v>
      </c>
    </row>
    <row r="75" spans="1:20" x14ac:dyDescent="0.2">
      <c r="A75" s="63" t="str">
        <f>capacity_zonal!A75</f>
        <v>PJM_Dominion_VP-capacity_types</v>
      </c>
      <c r="B75" s="63" t="str">
        <f>capacity_zonal_clean_low!B75</f>
        <v>capacity</v>
      </c>
      <c r="C75" s="63" t="str">
        <f>capacity_zonal_clean_low!C75</f>
        <v>PJM_Dominion_VP</v>
      </c>
      <c r="D75" s="63" t="str">
        <f>capacity_zonal_clean_low!D75</f>
        <v>capacity_types</v>
      </c>
      <c r="E75" s="63" t="str">
        <f>capacity_zonal!E75</f>
        <v>PJM_Dominion_VP</v>
      </c>
      <c r="F75" s="63">
        <f>capacity_zonal!F75</f>
        <v>2024</v>
      </c>
      <c r="H75" s="2">
        <f>capacity_zonal!G75</f>
        <v>22376</v>
      </c>
      <c r="I75" s="63">
        <f>capacity_zonal!H75</f>
        <v>7842</v>
      </c>
      <c r="J75" s="63">
        <f>capacity_zonal!I75</f>
        <v>0</v>
      </c>
      <c r="K75" s="1"/>
      <c r="M75" s="63">
        <f>capacity_zonal!L75</f>
        <v>0.14799999999999999</v>
      </c>
      <c r="N75" s="63">
        <f>capacity_zonal!M75</f>
        <v>9.01E-2</v>
      </c>
      <c r="O75" s="63">
        <f>capacity_zonal!N75</f>
        <v>0</v>
      </c>
      <c r="P75" s="63" t="str">
        <f>capacity_zonal!O75</f>
        <v>hard</v>
      </c>
      <c r="Q75" s="63" t="str">
        <f>capacity_zonal!P75</f>
        <v>RTO-capacity_types</v>
      </c>
      <c r="R75" s="63">
        <f>capacity_zonal!Q75</f>
        <v>1</v>
      </c>
      <c r="S75" s="34">
        <f>capacity_zonal!R75</f>
        <v>0.14064994657112326</v>
      </c>
      <c r="T75" s="63">
        <f>capacity_zonal!S75</f>
        <v>1</v>
      </c>
    </row>
    <row r="76" spans="1:20" x14ac:dyDescent="0.2">
      <c r="A76" s="63" t="str">
        <f>capacity_zonal!A76</f>
        <v>PJM_Dominion_VP-capacity_types</v>
      </c>
      <c r="B76" s="63" t="str">
        <f>capacity_zonal_clean_low!B76</f>
        <v>capacity</v>
      </c>
      <c r="C76" s="63" t="str">
        <f>capacity_zonal_clean_low!C76</f>
        <v>PJM_Dominion_VP</v>
      </c>
      <c r="D76" s="63" t="str">
        <f>capacity_zonal_clean_low!D76</f>
        <v>capacity_types</v>
      </c>
      <c r="E76" s="63" t="str">
        <f>capacity_zonal!E76</f>
        <v>PJM_Dominion_VP</v>
      </c>
      <c r="F76" s="63">
        <f>capacity_zonal!F76</f>
        <v>2025</v>
      </c>
      <c r="H76" s="2">
        <f>capacity_zonal!G76</f>
        <v>23230</v>
      </c>
      <c r="I76" s="63">
        <f>capacity_zonal!H76</f>
        <v>7842</v>
      </c>
      <c r="J76" s="63">
        <f>capacity_zonal!I76</f>
        <v>0</v>
      </c>
      <c r="K76" s="1"/>
      <c r="M76" s="63">
        <f>capacity_zonal!L76</f>
        <v>0.14799999999999999</v>
      </c>
      <c r="N76" s="63">
        <f>capacity_zonal!M76</f>
        <v>9.01E-2</v>
      </c>
      <c r="O76" s="63">
        <f>capacity_zonal!N76</f>
        <v>0</v>
      </c>
      <c r="P76" s="63" t="str">
        <f>capacity_zonal!O76</f>
        <v>hard</v>
      </c>
      <c r="Q76" s="63" t="str">
        <f>capacity_zonal!P76</f>
        <v>RTO-capacity_types</v>
      </c>
      <c r="R76" s="63">
        <f>capacity_zonal!Q76</f>
        <v>1</v>
      </c>
      <c r="S76" s="34">
        <f>capacity_zonal!R76</f>
        <v>0.1449447175980233</v>
      </c>
      <c r="T76" s="63">
        <f>capacity_zonal!S76</f>
        <v>1</v>
      </c>
    </row>
    <row r="77" spans="1:20" x14ac:dyDescent="0.2">
      <c r="A77" s="63" t="str">
        <f>capacity_zonal!A77</f>
        <v>PJM_Dominion_VP-capacity_types</v>
      </c>
      <c r="B77" s="63" t="str">
        <f>capacity_zonal_clean_low!B77</f>
        <v>capacity</v>
      </c>
      <c r="C77" s="63" t="str">
        <f>capacity_zonal_clean_low!C77</f>
        <v>PJM_Dominion_VP</v>
      </c>
      <c r="D77" s="63" t="str">
        <f>capacity_zonal_clean_low!D77</f>
        <v>capacity_types</v>
      </c>
      <c r="E77" s="63" t="str">
        <f>capacity_zonal!E77</f>
        <v>PJM_Dominion_VP</v>
      </c>
      <c r="F77" s="63">
        <f>capacity_zonal!F77</f>
        <v>2026</v>
      </c>
      <c r="H77" s="2">
        <f>capacity_zonal!G77</f>
        <v>24056</v>
      </c>
      <c r="I77" s="63">
        <f>capacity_zonal!H77</f>
        <v>7842</v>
      </c>
      <c r="J77" s="63">
        <f>capacity_zonal!I77</f>
        <v>0</v>
      </c>
      <c r="K77" s="1"/>
      <c r="M77" s="63">
        <f>capacity_zonal!L77</f>
        <v>0.14799999999999999</v>
      </c>
      <c r="N77" s="63">
        <f>capacity_zonal!M77</f>
        <v>9.01E-2</v>
      </c>
      <c r="O77" s="63">
        <f>capacity_zonal!N77</f>
        <v>0</v>
      </c>
      <c r="P77" s="63" t="str">
        <f>capacity_zonal!O77</f>
        <v>hard</v>
      </c>
      <c r="Q77" s="63" t="str">
        <f>capacity_zonal!P77</f>
        <v>RTO-capacity_types</v>
      </c>
      <c r="R77" s="63">
        <f>capacity_zonal!Q77</f>
        <v>1</v>
      </c>
      <c r="S77" s="34">
        <f>capacity_zonal!R77</f>
        <v>0.14909111192369431</v>
      </c>
      <c r="T77" s="63">
        <f>capacity_zonal!S77</f>
        <v>1</v>
      </c>
    </row>
    <row r="78" spans="1:20" x14ac:dyDescent="0.2">
      <c r="A78" s="63" t="str">
        <f>capacity_zonal!A78</f>
        <v>PJM_Dominion_VP-capacity_types</v>
      </c>
      <c r="B78" s="63" t="str">
        <f>capacity_zonal_clean_low!B78</f>
        <v>capacity</v>
      </c>
      <c r="C78" s="63" t="str">
        <f>capacity_zonal_clean_low!C78</f>
        <v>PJM_Dominion_VP</v>
      </c>
      <c r="D78" s="63" t="str">
        <f>capacity_zonal_clean_low!D78</f>
        <v>capacity_types</v>
      </c>
      <c r="E78" s="63" t="str">
        <f>capacity_zonal!E78</f>
        <v>PJM_Dominion_VP</v>
      </c>
      <c r="F78" s="63">
        <f>capacity_zonal!F78</f>
        <v>2027</v>
      </c>
      <c r="H78" s="2">
        <f>capacity_zonal!G78</f>
        <v>24410</v>
      </c>
      <c r="I78" s="63">
        <f>capacity_zonal!H78</f>
        <v>7842</v>
      </c>
      <c r="J78" s="63">
        <f>capacity_zonal!I78</f>
        <v>0</v>
      </c>
      <c r="K78" s="1"/>
      <c r="M78" s="63">
        <f>capacity_zonal!L78</f>
        <v>0.14799999999999999</v>
      </c>
      <c r="N78" s="63">
        <f>capacity_zonal!M78</f>
        <v>9.01E-2</v>
      </c>
      <c r="O78" s="63">
        <f>capacity_zonal!N78</f>
        <v>0</v>
      </c>
      <c r="P78" s="63" t="str">
        <f>capacity_zonal!O78</f>
        <v>hard</v>
      </c>
      <c r="Q78" s="63" t="str">
        <f>capacity_zonal!P78</f>
        <v>RTO-capacity_types</v>
      </c>
      <c r="R78" s="63">
        <f>capacity_zonal!Q78</f>
        <v>1</v>
      </c>
      <c r="S78" s="34">
        <f>capacity_zonal!R78</f>
        <v>0.15072739397831403</v>
      </c>
      <c r="T78" s="63">
        <f>capacity_zonal!S78</f>
        <v>1</v>
      </c>
    </row>
    <row r="79" spans="1:20" x14ac:dyDescent="0.2">
      <c r="A79" s="63" t="str">
        <f>capacity_zonal!A79</f>
        <v>PJM_Dominion_VP-capacity_types</v>
      </c>
      <c r="B79" s="63" t="str">
        <f>capacity_zonal_clean_low!B79</f>
        <v>capacity</v>
      </c>
      <c r="C79" s="63" t="str">
        <f>capacity_zonal_clean_low!C79</f>
        <v>PJM_Dominion_VP</v>
      </c>
      <c r="D79" s="63" t="str">
        <f>capacity_zonal_clean_low!D79</f>
        <v>capacity_types</v>
      </c>
      <c r="E79" s="63" t="str">
        <f>capacity_zonal!E79</f>
        <v>PJM_Dominion_VP</v>
      </c>
      <c r="F79" s="63">
        <f>capacity_zonal!F79</f>
        <v>2028</v>
      </c>
      <c r="H79" s="2">
        <f>capacity_zonal!G79</f>
        <v>24809</v>
      </c>
      <c r="I79" s="63">
        <f>capacity_zonal!H79</f>
        <v>7842</v>
      </c>
      <c r="J79" s="63">
        <f>capacity_zonal!I79</f>
        <v>0</v>
      </c>
      <c r="K79" s="1"/>
      <c r="M79" s="63">
        <f>capacity_zonal!L79</f>
        <v>0.14799999999999999</v>
      </c>
      <c r="N79" s="63">
        <f>capacity_zonal!M79</f>
        <v>9.01E-2</v>
      </c>
      <c r="O79" s="63">
        <f>capacity_zonal!N79</f>
        <v>0</v>
      </c>
      <c r="P79" s="63" t="str">
        <f>capacity_zonal!O79</f>
        <v>hard</v>
      </c>
      <c r="Q79" s="63" t="str">
        <f>capacity_zonal!P79</f>
        <v>RTO-capacity_types</v>
      </c>
      <c r="R79" s="63">
        <f>capacity_zonal!Q79</f>
        <v>1</v>
      </c>
      <c r="S79" s="34">
        <f>capacity_zonal!R79</f>
        <v>0.15249903185950592</v>
      </c>
      <c r="T79" s="63">
        <f>capacity_zonal!S79</f>
        <v>1</v>
      </c>
    </row>
    <row r="80" spans="1:20" x14ac:dyDescent="0.2">
      <c r="A80" s="63" t="str">
        <f>capacity_zonal!A80</f>
        <v>PJM_Dominion_VP-capacity_types</v>
      </c>
      <c r="B80" s="63" t="str">
        <f>capacity_zonal_clean_low!B80</f>
        <v>capacity</v>
      </c>
      <c r="C80" s="63" t="str">
        <f>capacity_zonal_clean_low!C80</f>
        <v>PJM_Dominion_VP</v>
      </c>
      <c r="D80" s="63" t="str">
        <f>capacity_zonal_clean_low!D80</f>
        <v>capacity_types</v>
      </c>
      <c r="E80" s="63" t="str">
        <f>capacity_zonal!E80</f>
        <v>PJM_Dominion_VP</v>
      </c>
      <c r="F80" s="63">
        <f>capacity_zonal!F80</f>
        <v>2029</v>
      </c>
      <c r="H80" s="2">
        <f>capacity_zonal!G80</f>
        <v>25217</v>
      </c>
      <c r="I80" s="63">
        <f>capacity_zonal!H80</f>
        <v>7842</v>
      </c>
      <c r="J80" s="63">
        <f>capacity_zonal!I80</f>
        <v>0</v>
      </c>
      <c r="K80" s="1"/>
      <c r="M80" s="63">
        <f>capacity_zonal!L80</f>
        <v>0.14799999999999999</v>
      </c>
      <c r="N80" s="63">
        <f>capacity_zonal!M80</f>
        <v>9.01E-2</v>
      </c>
      <c r="O80" s="63">
        <f>capacity_zonal!N80</f>
        <v>0</v>
      </c>
      <c r="P80" s="63" t="str">
        <f>capacity_zonal!O80</f>
        <v>hard</v>
      </c>
      <c r="Q80" s="63" t="str">
        <f>capacity_zonal!P80</f>
        <v>RTO-capacity_types</v>
      </c>
      <c r="R80" s="63">
        <f>capacity_zonal!Q80</f>
        <v>1</v>
      </c>
      <c r="S80" s="34">
        <f>capacity_zonal!R80</f>
        <v>0.15410423134273632</v>
      </c>
      <c r="T80" s="63">
        <f>capacity_zonal!S80</f>
        <v>1</v>
      </c>
    </row>
    <row r="81" spans="1:20" x14ac:dyDescent="0.2">
      <c r="A81" s="63" t="str">
        <f>capacity_zonal!A81</f>
        <v>PJM_Dominion_VP-capacity_types</v>
      </c>
      <c r="B81" s="63" t="str">
        <f>capacity_zonal_clean_low!B81</f>
        <v>capacity</v>
      </c>
      <c r="C81" s="63" t="str">
        <f>capacity_zonal_clean_low!C81</f>
        <v>PJM_Dominion_VP</v>
      </c>
      <c r="D81" s="63" t="str">
        <f>capacity_zonal_clean_low!D81</f>
        <v>capacity_types</v>
      </c>
      <c r="E81" s="63" t="str">
        <f>capacity_zonal!E81</f>
        <v>PJM_Dominion_VP</v>
      </c>
      <c r="F81" s="63">
        <f>capacity_zonal!F81</f>
        <v>2030</v>
      </c>
      <c r="H81" s="2">
        <f>capacity_zonal!G81</f>
        <v>25598</v>
      </c>
      <c r="I81" s="63">
        <f>capacity_zonal!H81</f>
        <v>7842</v>
      </c>
      <c r="J81" s="63">
        <f>capacity_zonal!I81</f>
        <v>0</v>
      </c>
      <c r="K81" s="1"/>
      <c r="M81" s="63">
        <f>capacity_zonal!L81</f>
        <v>0.14799999999999999</v>
      </c>
      <c r="N81" s="63">
        <f>capacity_zonal!M81</f>
        <v>9.01E-2</v>
      </c>
      <c r="O81" s="63">
        <f>capacity_zonal!N81</f>
        <v>0</v>
      </c>
      <c r="P81" s="63" t="str">
        <f>capacity_zonal!O81</f>
        <v>hard</v>
      </c>
      <c r="Q81" s="63" t="str">
        <f>capacity_zonal!P81</f>
        <v>RTO-capacity_types</v>
      </c>
      <c r="R81" s="63">
        <f>capacity_zonal!Q81</f>
        <v>1</v>
      </c>
      <c r="S81" s="34">
        <f>capacity_zonal!R81</f>
        <v>0.15551734822204266</v>
      </c>
      <c r="T81" s="63">
        <f>capacity_zonal!S81</f>
        <v>1</v>
      </c>
    </row>
    <row r="82" spans="1:20" x14ac:dyDescent="0.2">
      <c r="A82" s="63" t="str">
        <f>capacity_zonal!A82</f>
        <v>PJM_Dominion_VP-capacity_types</v>
      </c>
      <c r="B82" s="63" t="str">
        <f>capacity_zonal_clean_low!B82</f>
        <v>capacity</v>
      </c>
      <c r="C82" s="63" t="str">
        <f>capacity_zonal_clean_low!C82</f>
        <v>PJM_Dominion_VP</v>
      </c>
      <c r="D82" s="63" t="str">
        <f>capacity_zonal_clean_low!D82</f>
        <v>capacity_types</v>
      </c>
      <c r="E82" s="63" t="str">
        <f>capacity_zonal!E82</f>
        <v>PJM_Dominion_VP</v>
      </c>
      <c r="F82" s="63">
        <f>capacity_zonal!F82</f>
        <v>2031</v>
      </c>
      <c r="H82" s="2">
        <f>capacity_zonal!G82</f>
        <v>26001</v>
      </c>
      <c r="I82" s="63">
        <f>capacity_zonal!H82</f>
        <v>7842</v>
      </c>
      <c r="J82" s="63">
        <f>capacity_zonal!I82</f>
        <v>0</v>
      </c>
      <c r="K82" s="1"/>
      <c r="M82" s="63">
        <f>capacity_zonal!L82</f>
        <v>0.14799999999999999</v>
      </c>
      <c r="N82" s="63">
        <f>capacity_zonal!M82</f>
        <v>9.01E-2</v>
      </c>
      <c r="O82" s="63">
        <f>capacity_zonal!N82</f>
        <v>0</v>
      </c>
      <c r="P82" s="63" t="str">
        <f>capacity_zonal!O82</f>
        <v>hard</v>
      </c>
      <c r="Q82" s="63" t="str">
        <f>capacity_zonal!P82</f>
        <v>RTO-capacity_types</v>
      </c>
      <c r="R82" s="63">
        <f>capacity_zonal!Q82</f>
        <v>1</v>
      </c>
      <c r="S82" s="34">
        <f>capacity_zonal!R82</f>
        <v>0.15708296077910153</v>
      </c>
      <c r="T82" s="63">
        <f>capacity_zonal!S82</f>
        <v>1</v>
      </c>
    </row>
    <row r="83" spans="1:20" x14ac:dyDescent="0.2">
      <c r="A83" s="63" t="str">
        <f>capacity_zonal!A83</f>
        <v>PJM_DukeOhioKentucky-capacity_types</v>
      </c>
      <c r="B83" s="63" t="str">
        <f>capacity_zonal_clean_low!B83</f>
        <v>capacity</v>
      </c>
      <c r="C83" s="63" t="str">
        <f>capacity_zonal_clean_low!C83</f>
        <v>PJM_DukeOhioKentucky</v>
      </c>
      <c r="D83" s="63" t="str">
        <f>capacity_zonal_clean_low!D83</f>
        <v>capacity_types</v>
      </c>
      <c r="E83" s="63" t="str">
        <f>capacity_zonal!E83</f>
        <v>PJM_DukeOhioKentucky</v>
      </c>
      <c r="F83" s="63">
        <f>capacity_zonal!F83</f>
        <v>2023</v>
      </c>
      <c r="H83" s="2">
        <f>capacity_zonal!G83</f>
        <v>5306</v>
      </c>
      <c r="I83" s="42">
        <f>capacity_zonal!H83</f>
        <v>3778</v>
      </c>
      <c r="J83" s="63">
        <f>capacity_zonal!I83</f>
        <v>0</v>
      </c>
      <c r="K83" s="1"/>
      <c r="M83" s="63">
        <f>capacity_zonal!L83</f>
        <v>0.14799999999999999</v>
      </c>
      <c r="N83" s="63">
        <f>capacity_zonal!M83</f>
        <v>9.01E-2</v>
      </c>
      <c r="O83" s="63">
        <f>capacity_zonal!N83</f>
        <v>0</v>
      </c>
      <c r="P83" s="63" t="str">
        <f>capacity_zonal!O83</f>
        <v>hard</v>
      </c>
      <c r="Q83" s="63" t="str">
        <f>capacity_zonal!P83</f>
        <v>WEST-capacity_types</v>
      </c>
      <c r="R83" s="63">
        <f>capacity_zonal!Q83</f>
        <v>2</v>
      </c>
      <c r="S83" s="34">
        <f>capacity_zonal!R83</f>
        <v>6.7736458453014695E-2</v>
      </c>
      <c r="T83" s="63">
        <f>capacity_zonal!S83</f>
        <v>1</v>
      </c>
    </row>
    <row r="84" spans="1:20" x14ac:dyDescent="0.2">
      <c r="A84" s="63" t="str">
        <f>capacity_zonal!A84</f>
        <v>PJM_DukeOhioKentucky-capacity_types</v>
      </c>
      <c r="B84" s="63" t="str">
        <f>capacity_zonal_clean_low!B84</f>
        <v>capacity</v>
      </c>
      <c r="C84" s="63" t="str">
        <f>capacity_zonal_clean_low!C84</f>
        <v>PJM_DukeOhioKentucky</v>
      </c>
      <c r="D84" s="63" t="str">
        <f>capacity_zonal_clean_low!D84</f>
        <v>capacity_types</v>
      </c>
      <c r="E84" s="63" t="str">
        <f>capacity_zonal!E84</f>
        <v>PJM_DukeOhioKentucky</v>
      </c>
      <c r="F84" s="63">
        <f>capacity_zonal!F84</f>
        <v>2024</v>
      </c>
      <c r="H84" s="2">
        <f>capacity_zonal!G84</f>
        <v>5347</v>
      </c>
      <c r="I84" s="63">
        <f>capacity_zonal!H84</f>
        <v>3778</v>
      </c>
      <c r="J84" s="63">
        <f>capacity_zonal!I84</f>
        <v>0</v>
      </c>
      <c r="K84" s="1"/>
      <c r="M84" s="63">
        <f>capacity_zonal!L84</f>
        <v>0.14799999999999999</v>
      </c>
      <c r="N84" s="63">
        <f>capacity_zonal!M84</f>
        <v>9.01E-2</v>
      </c>
      <c r="O84" s="63">
        <f>capacity_zonal!N84</f>
        <v>0</v>
      </c>
      <c r="P84" s="63" t="str">
        <f>capacity_zonal!O84</f>
        <v>hard</v>
      </c>
      <c r="Q84" s="63" t="str">
        <f>capacity_zonal!P84</f>
        <v>WEST-capacity_types</v>
      </c>
      <c r="R84" s="63">
        <f>capacity_zonal!Q84</f>
        <v>2</v>
      </c>
      <c r="S84" s="34">
        <f>capacity_zonal!R84</f>
        <v>6.7921700138460175E-2</v>
      </c>
      <c r="T84" s="63">
        <f>capacity_zonal!S84</f>
        <v>1</v>
      </c>
    </row>
    <row r="85" spans="1:20" x14ac:dyDescent="0.2">
      <c r="A85" s="63" t="str">
        <f>capacity_zonal!A85</f>
        <v>PJM_DukeOhioKentucky-capacity_types</v>
      </c>
      <c r="B85" s="63" t="str">
        <f>capacity_zonal_clean_low!B85</f>
        <v>capacity</v>
      </c>
      <c r="C85" s="63" t="str">
        <f>capacity_zonal_clean_low!C85</f>
        <v>PJM_DukeOhioKentucky</v>
      </c>
      <c r="D85" s="63" t="str">
        <f>capacity_zonal_clean_low!D85</f>
        <v>capacity_types</v>
      </c>
      <c r="E85" s="63" t="str">
        <f>capacity_zonal!E85</f>
        <v>PJM_DukeOhioKentucky</v>
      </c>
      <c r="F85" s="63">
        <f>capacity_zonal!F85</f>
        <v>2025</v>
      </c>
      <c r="H85" s="2">
        <f>capacity_zonal!G85</f>
        <v>5376</v>
      </c>
      <c r="I85" s="63">
        <f>capacity_zonal!H85</f>
        <v>3778</v>
      </c>
      <c r="J85" s="63">
        <f>capacity_zonal!I85</f>
        <v>0</v>
      </c>
      <c r="K85" s="1"/>
      <c r="M85" s="63">
        <f>capacity_zonal!L85</f>
        <v>0.14799999999999999</v>
      </c>
      <c r="N85" s="63">
        <f>capacity_zonal!M85</f>
        <v>9.01E-2</v>
      </c>
      <c r="O85" s="63">
        <f>capacity_zonal!N85</f>
        <v>0</v>
      </c>
      <c r="P85" s="63" t="str">
        <f>capacity_zonal!O85</f>
        <v>hard</v>
      </c>
      <c r="Q85" s="63" t="str">
        <f>capacity_zonal!P85</f>
        <v>WEST-capacity_types</v>
      </c>
      <c r="R85" s="63">
        <f>capacity_zonal!Q85</f>
        <v>2</v>
      </c>
      <c r="S85" s="34">
        <f>capacity_zonal!R85</f>
        <v>6.8155022249267866E-2</v>
      </c>
      <c r="T85" s="63">
        <f>capacity_zonal!S85</f>
        <v>1</v>
      </c>
    </row>
    <row r="86" spans="1:20" x14ac:dyDescent="0.2">
      <c r="A86" s="63" t="str">
        <f>capacity_zonal!A86</f>
        <v>PJM_DukeOhioKentucky-capacity_types</v>
      </c>
      <c r="B86" s="63" t="str">
        <f>capacity_zonal_clean_low!B86</f>
        <v>capacity</v>
      </c>
      <c r="C86" s="63" t="str">
        <f>capacity_zonal_clean_low!C86</f>
        <v>PJM_DukeOhioKentucky</v>
      </c>
      <c r="D86" s="63" t="str">
        <f>capacity_zonal_clean_low!D86</f>
        <v>capacity_types</v>
      </c>
      <c r="E86" s="63" t="str">
        <f>capacity_zonal!E86</f>
        <v>PJM_DukeOhioKentucky</v>
      </c>
      <c r="F86" s="63">
        <f>capacity_zonal!F86</f>
        <v>2026</v>
      </c>
      <c r="H86" s="2">
        <f>capacity_zonal!G86</f>
        <v>5403</v>
      </c>
      <c r="I86" s="63">
        <f>capacity_zonal!H86</f>
        <v>3778</v>
      </c>
      <c r="J86" s="63">
        <f>capacity_zonal!I86</f>
        <v>0</v>
      </c>
      <c r="K86" s="1"/>
      <c r="M86" s="63">
        <f>capacity_zonal!L86</f>
        <v>0.14799999999999999</v>
      </c>
      <c r="N86" s="63">
        <f>capacity_zonal!M86</f>
        <v>9.01E-2</v>
      </c>
      <c r="O86" s="63">
        <f>capacity_zonal!N86</f>
        <v>0</v>
      </c>
      <c r="P86" s="63" t="str">
        <f>capacity_zonal!O86</f>
        <v>hard</v>
      </c>
      <c r="Q86" s="63" t="str">
        <f>capacity_zonal!P86</f>
        <v>WEST-capacity_types</v>
      </c>
      <c r="R86" s="63">
        <f>capacity_zonal!Q86</f>
        <v>2</v>
      </c>
      <c r="S86" s="34">
        <f>capacity_zonal!R86</f>
        <v>6.8368173305663818E-2</v>
      </c>
      <c r="T86" s="63">
        <f>capacity_zonal!S86</f>
        <v>1</v>
      </c>
    </row>
    <row r="87" spans="1:20" x14ac:dyDescent="0.2">
      <c r="A87" s="63" t="str">
        <f>capacity_zonal!A87</f>
        <v>PJM_DukeOhioKentucky-capacity_types</v>
      </c>
      <c r="B87" s="63" t="str">
        <f>capacity_zonal_clean_low!B87</f>
        <v>capacity</v>
      </c>
      <c r="C87" s="63" t="str">
        <f>capacity_zonal_clean_low!C87</f>
        <v>PJM_DukeOhioKentucky</v>
      </c>
      <c r="D87" s="63" t="str">
        <f>capacity_zonal_clean_low!D87</f>
        <v>capacity_types</v>
      </c>
      <c r="E87" s="63" t="str">
        <f>capacity_zonal!E87</f>
        <v>PJM_DukeOhioKentucky</v>
      </c>
      <c r="F87" s="63">
        <f>capacity_zonal!F87</f>
        <v>2027</v>
      </c>
      <c r="H87" s="2">
        <f>capacity_zonal!G87</f>
        <v>5421</v>
      </c>
      <c r="I87" s="63">
        <f>capacity_zonal!H87</f>
        <v>3778</v>
      </c>
      <c r="J87" s="63">
        <f>capacity_zonal!I87</f>
        <v>0</v>
      </c>
      <c r="K87" s="1"/>
      <c r="M87" s="63">
        <f>capacity_zonal!L87</f>
        <v>0.14799999999999999</v>
      </c>
      <c r="N87" s="63">
        <f>capacity_zonal!M87</f>
        <v>9.01E-2</v>
      </c>
      <c r="O87" s="63">
        <f>capacity_zonal!N87</f>
        <v>0</v>
      </c>
      <c r="P87" s="63" t="str">
        <f>capacity_zonal!O87</f>
        <v>hard</v>
      </c>
      <c r="Q87" s="63" t="str">
        <f>capacity_zonal!P87</f>
        <v>WEST-capacity_types</v>
      </c>
      <c r="R87" s="63">
        <f>capacity_zonal!Q87</f>
        <v>2</v>
      </c>
      <c r="S87" s="34">
        <f>capacity_zonal!R87</f>
        <v>6.8503190749984205E-2</v>
      </c>
      <c r="T87" s="63">
        <f>capacity_zonal!S87</f>
        <v>1</v>
      </c>
    </row>
    <row r="88" spans="1:20" x14ac:dyDescent="0.2">
      <c r="A88" s="63" t="str">
        <f>capacity_zonal!A88</f>
        <v>PJM_DukeOhioKentucky-capacity_types</v>
      </c>
      <c r="B88" s="63" t="str">
        <f>capacity_zonal_clean_low!B88</f>
        <v>capacity</v>
      </c>
      <c r="C88" s="63" t="str">
        <f>capacity_zonal_clean_low!C88</f>
        <v>PJM_DukeOhioKentucky</v>
      </c>
      <c r="D88" s="63" t="str">
        <f>capacity_zonal_clean_low!D88</f>
        <v>capacity_types</v>
      </c>
      <c r="E88" s="63" t="str">
        <f>capacity_zonal!E88</f>
        <v>PJM_DukeOhioKentucky</v>
      </c>
      <c r="F88" s="63">
        <f>capacity_zonal!F88</f>
        <v>2028</v>
      </c>
      <c r="H88" s="2">
        <f>capacity_zonal!G88</f>
        <v>5426</v>
      </c>
      <c r="I88" s="63">
        <f>capacity_zonal!H88</f>
        <v>3778</v>
      </c>
      <c r="J88" s="63">
        <f>capacity_zonal!I88</f>
        <v>0</v>
      </c>
      <c r="K88" s="1"/>
      <c r="M88" s="63">
        <f>capacity_zonal!L88</f>
        <v>0.14799999999999999</v>
      </c>
      <c r="N88" s="63">
        <f>capacity_zonal!M88</f>
        <v>9.01E-2</v>
      </c>
      <c r="O88" s="63">
        <f>capacity_zonal!N88</f>
        <v>0</v>
      </c>
      <c r="P88" s="63" t="str">
        <f>capacity_zonal!O88</f>
        <v>hard</v>
      </c>
      <c r="Q88" s="63" t="str">
        <f>capacity_zonal!P88</f>
        <v>WEST-capacity_types</v>
      </c>
      <c r="R88" s="63">
        <f>capacity_zonal!Q88</f>
        <v>2</v>
      </c>
      <c r="S88" s="34">
        <f>capacity_zonal!R88</f>
        <v>6.8453920393616349E-2</v>
      </c>
      <c r="T88" s="63">
        <f>capacity_zonal!S88</f>
        <v>1</v>
      </c>
    </row>
    <row r="89" spans="1:20" x14ac:dyDescent="0.2">
      <c r="A89" s="63" t="str">
        <f>capacity_zonal!A89</f>
        <v>PJM_DukeOhioKentucky-capacity_types</v>
      </c>
      <c r="B89" s="63" t="str">
        <f>capacity_zonal_clean_low!B89</f>
        <v>capacity</v>
      </c>
      <c r="C89" s="63" t="str">
        <f>capacity_zonal_clean_low!C89</f>
        <v>PJM_DukeOhioKentucky</v>
      </c>
      <c r="D89" s="63" t="str">
        <f>capacity_zonal_clean_low!D89</f>
        <v>capacity_types</v>
      </c>
      <c r="E89" s="63" t="str">
        <f>capacity_zonal!E89</f>
        <v>PJM_DukeOhioKentucky</v>
      </c>
      <c r="F89" s="63">
        <f>capacity_zonal!F89</f>
        <v>2029</v>
      </c>
      <c r="H89" s="2">
        <f>capacity_zonal!G89</f>
        <v>5441</v>
      </c>
      <c r="I89" s="63">
        <f>capacity_zonal!H89</f>
        <v>3778</v>
      </c>
      <c r="J89" s="63">
        <f>capacity_zonal!I89</f>
        <v>0</v>
      </c>
      <c r="K89" s="1"/>
      <c r="M89" s="63">
        <f>capacity_zonal!L89</f>
        <v>0.14799999999999999</v>
      </c>
      <c r="N89" s="63">
        <f>capacity_zonal!M89</f>
        <v>9.01E-2</v>
      </c>
      <c r="O89" s="63">
        <f>capacity_zonal!N89</f>
        <v>0</v>
      </c>
      <c r="P89" s="63" t="str">
        <f>capacity_zonal!O89</f>
        <v>hard</v>
      </c>
      <c r="Q89" s="63" t="str">
        <f>capacity_zonal!P89</f>
        <v>WEST-capacity_types</v>
      </c>
      <c r="R89" s="63">
        <f>capacity_zonal!Q89</f>
        <v>2</v>
      </c>
      <c r="S89" s="34">
        <f>capacity_zonal!R89</f>
        <v>6.8435086660126279E-2</v>
      </c>
      <c r="T89" s="63">
        <f>capacity_zonal!S89</f>
        <v>1</v>
      </c>
    </row>
    <row r="90" spans="1:20" x14ac:dyDescent="0.2">
      <c r="A90" s="63" t="str">
        <f>capacity_zonal!A90</f>
        <v>PJM_DukeOhioKentucky-capacity_types</v>
      </c>
      <c r="B90" s="63" t="str">
        <f>capacity_zonal_clean_low!B90</f>
        <v>capacity</v>
      </c>
      <c r="C90" s="63" t="str">
        <f>capacity_zonal_clean_low!C90</f>
        <v>PJM_DukeOhioKentucky</v>
      </c>
      <c r="D90" s="63" t="str">
        <f>capacity_zonal_clean_low!D90</f>
        <v>capacity_types</v>
      </c>
      <c r="E90" s="63" t="str">
        <f>capacity_zonal!E90</f>
        <v>PJM_DukeOhioKentucky</v>
      </c>
      <c r="F90" s="63">
        <f>capacity_zonal!F90</f>
        <v>2030</v>
      </c>
      <c r="H90" s="2">
        <f>capacity_zonal!G90</f>
        <v>5468</v>
      </c>
      <c r="I90" s="63">
        <f>capacity_zonal!H90</f>
        <v>3778</v>
      </c>
      <c r="J90" s="63">
        <f>capacity_zonal!I90</f>
        <v>0</v>
      </c>
      <c r="K90" s="1"/>
      <c r="M90" s="63">
        <f>capacity_zonal!L90</f>
        <v>0.14799999999999999</v>
      </c>
      <c r="N90" s="63">
        <f>capacity_zonal!M90</f>
        <v>9.01E-2</v>
      </c>
      <c r="O90" s="63">
        <f>capacity_zonal!N90</f>
        <v>0</v>
      </c>
      <c r="P90" s="63" t="str">
        <f>capacity_zonal!O90</f>
        <v>hard</v>
      </c>
      <c r="Q90" s="63" t="str">
        <f>capacity_zonal!P90</f>
        <v>WEST-capacity_types</v>
      </c>
      <c r="R90" s="63">
        <f>capacity_zonal!Q90</f>
        <v>2</v>
      </c>
      <c r="S90" s="34">
        <f>capacity_zonal!R90</f>
        <v>6.8527314426077471E-2</v>
      </c>
      <c r="T90" s="63">
        <f>capacity_zonal!S90</f>
        <v>1</v>
      </c>
    </row>
    <row r="91" spans="1:20" x14ac:dyDescent="0.2">
      <c r="A91" s="63" t="str">
        <f>capacity_zonal!A91</f>
        <v>PJM_DukeOhioKentucky-capacity_types</v>
      </c>
      <c r="B91" s="63" t="str">
        <f>capacity_zonal_clean_low!B91</f>
        <v>capacity</v>
      </c>
      <c r="C91" s="63" t="str">
        <f>capacity_zonal_clean_low!C91</f>
        <v>PJM_DukeOhioKentucky</v>
      </c>
      <c r="D91" s="63" t="str">
        <f>capacity_zonal_clean_low!D91</f>
        <v>capacity_types</v>
      </c>
      <c r="E91" s="63" t="str">
        <f>capacity_zonal!E91</f>
        <v>PJM_DukeOhioKentucky</v>
      </c>
      <c r="F91" s="63">
        <f>capacity_zonal!F91</f>
        <v>2031</v>
      </c>
      <c r="H91" s="2">
        <f>capacity_zonal!G91</f>
        <v>5481</v>
      </c>
      <c r="I91" s="63">
        <f>capacity_zonal!H91</f>
        <v>3778</v>
      </c>
      <c r="J91" s="63">
        <f>capacity_zonal!I91</f>
        <v>0</v>
      </c>
      <c r="K91" s="1"/>
      <c r="M91" s="63">
        <f>capacity_zonal!L91</f>
        <v>0.14799999999999999</v>
      </c>
      <c r="N91" s="63">
        <f>capacity_zonal!M91</f>
        <v>9.01E-2</v>
      </c>
      <c r="O91" s="63">
        <f>capacity_zonal!N91</f>
        <v>0</v>
      </c>
      <c r="P91" s="63" t="str">
        <f>capacity_zonal!O91</f>
        <v>hard</v>
      </c>
      <c r="Q91" s="63" t="str">
        <f>capacity_zonal!P91</f>
        <v>WEST-capacity_types</v>
      </c>
      <c r="R91" s="63">
        <f>capacity_zonal!Q91</f>
        <v>2</v>
      </c>
      <c r="S91" s="34">
        <f>capacity_zonal!R91</f>
        <v>6.8546773386693349E-2</v>
      </c>
      <c r="T91" s="63">
        <f>capacity_zonal!S91</f>
        <v>1</v>
      </c>
    </row>
    <row r="92" spans="1:20" x14ac:dyDescent="0.2">
      <c r="A92" s="63" t="str">
        <f>capacity_zonal!A92</f>
        <v>PJM_DuqLight-capacity_types</v>
      </c>
      <c r="B92" s="63" t="str">
        <f>capacity_zonal_clean_low!B92</f>
        <v>capacity</v>
      </c>
      <c r="C92" s="63" t="str">
        <f>capacity_zonal_clean_low!C92</f>
        <v>PJM_DuqLight</v>
      </c>
      <c r="D92" s="63" t="str">
        <f>capacity_zonal_clean_low!D92</f>
        <v>capacity_types</v>
      </c>
      <c r="E92" s="63" t="str">
        <f>capacity_zonal!E92</f>
        <v>PJM_DuqLight</v>
      </c>
      <c r="F92" s="63">
        <f>capacity_zonal!F92</f>
        <v>2023</v>
      </c>
      <c r="H92" s="2">
        <f>capacity_zonal!G92</f>
        <v>2773</v>
      </c>
      <c r="I92" s="42">
        <f>capacity_zonal!H92</f>
        <v>3131</v>
      </c>
      <c r="J92" s="63">
        <f>capacity_zonal!I92</f>
        <v>0</v>
      </c>
      <c r="K92" s="1"/>
      <c r="M92" s="63">
        <f>capacity_zonal!L92</f>
        <v>0.14799999999999999</v>
      </c>
      <c r="N92" s="63">
        <f>capacity_zonal!M92</f>
        <v>9.01E-2</v>
      </c>
      <c r="O92" s="63">
        <f>capacity_zonal!N92</f>
        <v>0</v>
      </c>
      <c r="P92" s="63" t="str">
        <f>capacity_zonal!O92</f>
        <v>hard</v>
      </c>
      <c r="Q92" s="63" t="str">
        <f>capacity_zonal!P92</f>
        <v>WEST-capacity_types</v>
      </c>
      <c r="R92" s="63">
        <f>capacity_zonal!Q92</f>
        <v>2</v>
      </c>
      <c r="S92" s="34">
        <f>capacity_zonal!R92</f>
        <v>3.5400150638938886E-2</v>
      </c>
      <c r="T92" s="63">
        <f>capacity_zonal!S92</f>
        <v>1</v>
      </c>
    </row>
    <row r="93" spans="1:20" x14ac:dyDescent="0.2">
      <c r="A93" s="63" t="str">
        <f>capacity_zonal!A93</f>
        <v>PJM_DuqLight-capacity_types</v>
      </c>
      <c r="B93" s="63" t="str">
        <f>capacity_zonal_clean_low!B93</f>
        <v>capacity</v>
      </c>
      <c r="C93" s="63" t="str">
        <f>capacity_zonal_clean_low!C93</f>
        <v>PJM_DuqLight</v>
      </c>
      <c r="D93" s="63" t="str">
        <f>capacity_zonal_clean_low!D93</f>
        <v>capacity_types</v>
      </c>
      <c r="E93" s="63" t="str">
        <f>capacity_zonal!E93</f>
        <v>PJM_DuqLight</v>
      </c>
      <c r="F93" s="63">
        <f>capacity_zonal!F93</f>
        <v>2024</v>
      </c>
      <c r="H93" s="2">
        <f>capacity_zonal!G93</f>
        <v>2797</v>
      </c>
      <c r="I93" s="63">
        <f>capacity_zonal!H93</f>
        <v>3131</v>
      </c>
      <c r="J93" s="63">
        <f>capacity_zonal!I93</f>
        <v>0</v>
      </c>
      <c r="K93" s="1"/>
      <c r="M93" s="63">
        <f>capacity_zonal!L93</f>
        <v>0.14799999999999999</v>
      </c>
      <c r="N93" s="63">
        <f>capacity_zonal!M93</f>
        <v>9.01E-2</v>
      </c>
      <c r="O93" s="63">
        <f>capacity_zonal!N93</f>
        <v>0</v>
      </c>
      <c r="P93" s="63" t="str">
        <f>capacity_zonal!O93</f>
        <v>hard</v>
      </c>
      <c r="Q93" s="63" t="str">
        <f>capacity_zonal!P93</f>
        <v>WEST-capacity_types</v>
      </c>
      <c r="R93" s="63">
        <f>capacity_zonal!Q93</f>
        <v>2</v>
      </c>
      <c r="S93" s="34">
        <f>capacity_zonal!R93</f>
        <v>3.5529641908971968E-2</v>
      </c>
      <c r="T93" s="63">
        <f>capacity_zonal!S93</f>
        <v>1</v>
      </c>
    </row>
    <row r="94" spans="1:20" x14ac:dyDescent="0.2">
      <c r="A94" s="63" t="str">
        <f>capacity_zonal!A94</f>
        <v>PJM_DuqLight-capacity_types</v>
      </c>
      <c r="B94" s="63" t="str">
        <f>capacity_zonal_clean_low!B94</f>
        <v>capacity</v>
      </c>
      <c r="C94" s="63" t="str">
        <f>capacity_zonal_clean_low!C94</f>
        <v>PJM_DuqLight</v>
      </c>
      <c r="D94" s="63" t="str">
        <f>capacity_zonal_clean_low!D94</f>
        <v>capacity_types</v>
      </c>
      <c r="E94" s="63" t="str">
        <f>capacity_zonal!E94</f>
        <v>PJM_DuqLight</v>
      </c>
      <c r="F94" s="63">
        <f>capacity_zonal!F94</f>
        <v>2025</v>
      </c>
      <c r="H94" s="2">
        <f>capacity_zonal!G94</f>
        <v>2821</v>
      </c>
      <c r="I94" s="63">
        <f>capacity_zonal!H94</f>
        <v>3131</v>
      </c>
      <c r="J94" s="63">
        <f>capacity_zonal!I94</f>
        <v>0</v>
      </c>
      <c r="K94" s="1"/>
      <c r="M94" s="63">
        <f>capacity_zonal!L94</f>
        <v>0.14799999999999999</v>
      </c>
      <c r="N94" s="63">
        <f>capacity_zonal!M94</f>
        <v>9.01E-2</v>
      </c>
      <c r="O94" s="63">
        <f>capacity_zonal!N94</f>
        <v>0</v>
      </c>
      <c r="P94" s="63" t="str">
        <f>capacity_zonal!O94</f>
        <v>hard</v>
      </c>
      <c r="Q94" s="63" t="str">
        <f>capacity_zonal!P94</f>
        <v>WEST-capacity_types</v>
      </c>
      <c r="R94" s="63">
        <f>capacity_zonal!Q94</f>
        <v>2</v>
      </c>
      <c r="S94" s="34">
        <f>capacity_zonal!R94</f>
        <v>3.5763637977154886E-2</v>
      </c>
      <c r="T94" s="63">
        <f>capacity_zonal!S94</f>
        <v>1</v>
      </c>
    </row>
    <row r="95" spans="1:20" x14ac:dyDescent="0.2">
      <c r="A95" s="63" t="str">
        <f>capacity_zonal!A95</f>
        <v>PJM_DuqLight-capacity_types</v>
      </c>
      <c r="B95" s="63" t="str">
        <f>capacity_zonal_clean_low!B95</f>
        <v>capacity</v>
      </c>
      <c r="C95" s="63" t="str">
        <f>capacity_zonal_clean_low!C95</f>
        <v>PJM_DuqLight</v>
      </c>
      <c r="D95" s="63" t="str">
        <f>capacity_zonal_clean_low!D95</f>
        <v>capacity_types</v>
      </c>
      <c r="E95" s="63" t="str">
        <f>capacity_zonal!E95</f>
        <v>PJM_DuqLight</v>
      </c>
      <c r="F95" s="63">
        <f>capacity_zonal!F95</f>
        <v>2026</v>
      </c>
      <c r="H95" s="2">
        <f>capacity_zonal!G95</f>
        <v>2828</v>
      </c>
      <c r="I95" s="63">
        <f>capacity_zonal!H95</f>
        <v>3131</v>
      </c>
      <c r="J95" s="63">
        <f>capacity_zonal!I95</f>
        <v>0</v>
      </c>
      <c r="K95" s="1"/>
      <c r="M95" s="63">
        <f>capacity_zonal!L95</f>
        <v>0.14799999999999999</v>
      </c>
      <c r="N95" s="63">
        <f>capacity_zonal!M95</f>
        <v>9.01E-2</v>
      </c>
      <c r="O95" s="63">
        <f>capacity_zonal!N95</f>
        <v>0</v>
      </c>
      <c r="P95" s="63" t="str">
        <f>capacity_zonal!O95</f>
        <v>hard</v>
      </c>
      <c r="Q95" s="63" t="str">
        <f>capacity_zonal!P95</f>
        <v>WEST-capacity_types</v>
      </c>
      <c r="R95" s="63">
        <f>capacity_zonal!Q95</f>
        <v>2</v>
      </c>
      <c r="S95" s="34">
        <f>capacity_zonal!R95</f>
        <v>3.5784785139444247E-2</v>
      </c>
      <c r="T95" s="63">
        <f>capacity_zonal!S95</f>
        <v>1</v>
      </c>
    </row>
    <row r="96" spans="1:20" x14ac:dyDescent="0.2">
      <c r="A96" s="63" t="str">
        <f>capacity_zonal!A96</f>
        <v>PJM_DuqLight-capacity_types</v>
      </c>
      <c r="B96" s="63" t="str">
        <f>capacity_zonal_clean_low!B96</f>
        <v>capacity</v>
      </c>
      <c r="C96" s="63" t="str">
        <f>capacity_zonal_clean_low!C96</f>
        <v>PJM_DuqLight</v>
      </c>
      <c r="D96" s="63" t="str">
        <f>capacity_zonal_clean_low!D96</f>
        <v>capacity_types</v>
      </c>
      <c r="E96" s="63" t="str">
        <f>capacity_zonal!E96</f>
        <v>PJM_DuqLight</v>
      </c>
      <c r="F96" s="63">
        <f>capacity_zonal!F96</f>
        <v>2027</v>
      </c>
      <c r="H96" s="2">
        <f>capacity_zonal!G96</f>
        <v>2836</v>
      </c>
      <c r="I96" s="63">
        <f>capacity_zonal!H96</f>
        <v>3131</v>
      </c>
      <c r="J96" s="63">
        <f>capacity_zonal!I96</f>
        <v>0</v>
      </c>
      <c r="K96" s="1"/>
      <c r="M96" s="63">
        <f>capacity_zonal!L96</f>
        <v>0.14799999999999999</v>
      </c>
      <c r="N96" s="63">
        <f>capacity_zonal!M96</f>
        <v>9.01E-2</v>
      </c>
      <c r="O96" s="63">
        <f>capacity_zonal!N96</f>
        <v>0</v>
      </c>
      <c r="P96" s="63" t="str">
        <f>capacity_zonal!O96</f>
        <v>hard</v>
      </c>
      <c r="Q96" s="63" t="str">
        <f>capacity_zonal!P96</f>
        <v>WEST-capacity_types</v>
      </c>
      <c r="R96" s="63">
        <f>capacity_zonal!Q96</f>
        <v>2</v>
      </c>
      <c r="S96" s="34">
        <f>capacity_zonal!R96</f>
        <v>3.5837492891893599E-2</v>
      </c>
      <c r="T96" s="63">
        <f>capacity_zonal!S96</f>
        <v>1</v>
      </c>
    </row>
    <row r="97" spans="1:20" x14ac:dyDescent="0.2">
      <c r="A97" s="63" t="str">
        <f>capacity_zonal!A97</f>
        <v>PJM_DuqLight-capacity_types</v>
      </c>
      <c r="B97" s="63" t="str">
        <f>capacity_zonal_clean_low!B97</f>
        <v>capacity</v>
      </c>
      <c r="C97" s="63" t="str">
        <f>capacity_zonal_clean_low!C97</f>
        <v>PJM_DuqLight</v>
      </c>
      <c r="D97" s="63" t="str">
        <f>capacity_zonal_clean_low!D97</f>
        <v>capacity_types</v>
      </c>
      <c r="E97" s="63" t="str">
        <f>capacity_zonal!E97</f>
        <v>PJM_DuqLight</v>
      </c>
      <c r="F97" s="63">
        <f>capacity_zonal!F97</f>
        <v>2028</v>
      </c>
      <c r="H97" s="2">
        <f>capacity_zonal!G97</f>
        <v>2842</v>
      </c>
      <c r="I97" s="63">
        <f>capacity_zonal!H97</f>
        <v>3131</v>
      </c>
      <c r="J97" s="63">
        <f>capacity_zonal!I97</f>
        <v>0</v>
      </c>
      <c r="K97" s="1"/>
      <c r="M97" s="63">
        <f>capacity_zonal!L97</f>
        <v>0.14799999999999999</v>
      </c>
      <c r="N97" s="63">
        <f>capacity_zonal!M97</f>
        <v>9.01E-2</v>
      </c>
      <c r="O97" s="63">
        <f>capacity_zonal!N97</f>
        <v>0</v>
      </c>
      <c r="P97" s="63" t="str">
        <f>capacity_zonal!O97</f>
        <v>hard</v>
      </c>
      <c r="Q97" s="63" t="str">
        <f>capacity_zonal!P97</f>
        <v>WEST-capacity_types</v>
      </c>
      <c r="R97" s="63">
        <f>capacity_zonal!Q97</f>
        <v>2</v>
      </c>
      <c r="S97" s="34">
        <f>capacity_zonal!R97</f>
        <v>3.585441241405412E-2</v>
      </c>
      <c r="T97" s="63">
        <f>capacity_zonal!S97</f>
        <v>1</v>
      </c>
    </row>
    <row r="98" spans="1:20" x14ac:dyDescent="0.2">
      <c r="A98" s="63" t="str">
        <f>capacity_zonal!A98</f>
        <v>PJM_DuqLight-capacity_types</v>
      </c>
      <c r="B98" s="63" t="str">
        <f>capacity_zonal_clean_low!B98</f>
        <v>capacity</v>
      </c>
      <c r="C98" s="63" t="str">
        <f>capacity_zonal_clean_low!C98</f>
        <v>PJM_DuqLight</v>
      </c>
      <c r="D98" s="63" t="str">
        <f>capacity_zonal_clean_low!D98</f>
        <v>capacity_types</v>
      </c>
      <c r="E98" s="63" t="str">
        <f>capacity_zonal!E98</f>
        <v>PJM_DuqLight</v>
      </c>
      <c r="F98" s="63">
        <f>capacity_zonal!F98</f>
        <v>2029</v>
      </c>
      <c r="H98" s="2">
        <f>capacity_zonal!G98</f>
        <v>2850</v>
      </c>
      <c r="I98" s="63">
        <f>capacity_zonal!H98</f>
        <v>3131</v>
      </c>
      <c r="J98" s="63">
        <f>capacity_zonal!I98</f>
        <v>0</v>
      </c>
      <c r="K98" s="1"/>
      <c r="M98" s="63">
        <f>capacity_zonal!L98</f>
        <v>0.14799999999999999</v>
      </c>
      <c r="N98" s="63">
        <f>capacity_zonal!M98</f>
        <v>9.01E-2</v>
      </c>
      <c r="O98" s="63">
        <f>capacity_zonal!N98</f>
        <v>0</v>
      </c>
      <c r="P98" s="63" t="str">
        <f>capacity_zonal!O98</f>
        <v>hard</v>
      </c>
      <c r="Q98" s="63" t="str">
        <f>capacity_zonal!P98</f>
        <v>WEST-capacity_types</v>
      </c>
      <c r="R98" s="63">
        <f>capacity_zonal!Q98</f>
        <v>2</v>
      </c>
      <c r="S98" s="34">
        <f>capacity_zonal!R98</f>
        <v>3.584635121877594E-2</v>
      </c>
      <c r="T98" s="63">
        <f>capacity_zonal!S98</f>
        <v>1</v>
      </c>
    </row>
    <row r="99" spans="1:20" x14ac:dyDescent="0.2">
      <c r="A99" s="63" t="str">
        <f>capacity_zonal!A99</f>
        <v>PJM_DuqLight-capacity_types</v>
      </c>
      <c r="B99" s="63" t="str">
        <f>capacity_zonal_clean_low!B99</f>
        <v>capacity</v>
      </c>
      <c r="C99" s="63" t="str">
        <f>capacity_zonal_clean_low!C99</f>
        <v>PJM_DuqLight</v>
      </c>
      <c r="D99" s="63" t="str">
        <f>capacity_zonal_clean_low!D99</f>
        <v>capacity_types</v>
      </c>
      <c r="E99" s="63" t="str">
        <f>capacity_zonal!E99</f>
        <v>PJM_DuqLight</v>
      </c>
      <c r="F99" s="63">
        <f>capacity_zonal!F99</f>
        <v>2030</v>
      </c>
      <c r="H99" s="2">
        <f>capacity_zonal!G99</f>
        <v>2857</v>
      </c>
      <c r="I99" s="63">
        <f>capacity_zonal!H99</f>
        <v>3131</v>
      </c>
      <c r="J99" s="63">
        <f>capacity_zonal!I99</f>
        <v>0</v>
      </c>
      <c r="K99" s="1"/>
      <c r="M99" s="63">
        <f>capacity_zonal!L99</f>
        <v>0.14799999999999999</v>
      </c>
      <c r="N99" s="63">
        <f>capacity_zonal!M99</f>
        <v>9.01E-2</v>
      </c>
      <c r="O99" s="63">
        <f>capacity_zonal!N99</f>
        <v>0</v>
      </c>
      <c r="P99" s="63" t="str">
        <f>capacity_zonal!O99</f>
        <v>hard</v>
      </c>
      <c r="Q99" s="63" t="str">
        <f>capacity_zonal!P99</f>
        <v>WEST-capacity_types</v>
      </c>
      <c r="R99" s="63">
        <f>capacity_zonal!Q99</f>
        <v>2</v>
      </c>
      <c r="S99" s="34">
        <f>capacity_zonal!R99</f>
        <v>3.5805145814795783E-2</v>
      </c>
      <c r="T99" s="63">
        <f>capacity_zonal!S99</f>
        <v>1</v>
      </c>
    </row>
    <row r="100" spans="1:20" x14ac:dyDescent="0.2">
      <c r="A100" s="63" t="str">
        <f>capacity_zonal!A100</f>
        <v>PJM_DuqLight-capacity_types</v>
      </c>
      <c r="B100" s="63" t="str">
        <f>capacity_zonal_clean_low!B100</f>
        <v>capacity</v>
      </c>
      <c r="C100" s="63" t="str">
        <f>capacity_zonal_clean_low!C100</f>
        <v>PJM_DuqLight</v>
      </c>
      <c r="D100" s="63" t="str">
        <f>capacity_zonal_clean_low!D100</f>
        <v>capacity_types</v>
      </c>
      <c r="E100" s="63" t="str">
        <f>capacity_zonal!E100</f>
        <v>PJM_DuqLight</v>
      </c>
      <c r="F100" s="63">
        <f>capacity_zonal!F100</f>
        <v>2031</v>
      </c>
      <c r="H100" s="2">
        <f>capacity_zonal!G100</f>
        <v>2872</v>
      </c>
      <c r="I100" s="63">
        <f>capacity_zonal!H100</f>
        <v>3131</v>
      </c>
      <c r="J100" s="63">
        <f>capacity_zonal!I100</f>
        <v>0</v>
      </c>
      <c r="K100" s="1"/>
      <c r="M100" s="63">
        <f>capacity_zonal!L100</f>
        <v>0.14799999999999999</v>
      </c>
      <c r="N100" s="63">
        <f>capacity_zonal!M100</f>
        <v>9.01E-2</v>
      </c>
      <c r="O100" s="63">
        <f>capacity_zonal!N100</f>
        <v>0</v>
      </c>
      <c r="P100" s="63" t="str">
        <f>capacity_zonal!O100</f>
        <v>hard</v>
      </c>
      <c r="Q100" s="63" t="str">
        <f>capacity_zonal!P100</f>
        <v>WEST-capacity_types</v>
      </c>
      <c r="R100" s="63">
        <f>capacity_zonal!Q100</f>
        <v>2</v>
      </c>
      <c r="S100" s="34">
        <f>capacity_zonal!R100</f>
        <v>3.5917958979489746E-2</v>
      </c>
      <c r="T100" s="63">
        <f>capacity_zonal!S100</f>
        <v>1</v>
      </c>
    </row>
    <row r="101" spans="1:20" x14ac:dyDescent="0.2">
      <c r="A101" s="63" t="str">
        <f>capacity_zonal!A101</f>
        <v>PJM_EKPC-capacity_types</v>
      </c>
      <c r="B101" s="63" t="str">
        <f>capacity_zonal_clean_low!B101</f>
        <v>capacity</v>
      </c>
      <c r="C101" s="63" t="str">
        <f>capacity_zonal_clean_low!C101</f>
        <v>PJM_EKPC</v>
      </c>
      <c r="D101" s="63" t="str">
        <f>capacity_zonal_clean_low!D101</f>
        <v>capacity_types</v>
      </c>
      <c r="E101" s="63" t="str">
        <f>capacity_zonal!E101</f>
        <v>PJM_EKPC</v>
      </c>
      <c r="F101" s="63">
        <f>capacity_zonal!F101</f>
        <v>2023</v>
      </c>
      <c r="H101" s="2">
        <f>capacity_zonal!G101</f>
        <v>2124</v>
      </c>
      <c r="I101" s="42">
        <f>capacity_zonal!H101</f>
        <v>1090</v>
      </c>
      <c r="J101" s="63">
        <f>capacity_zonal!I101</f>
        <v>0</v>
      </c>
      <c r="K101" s="1"/>
      <c r="M101" s="63">
        <f>capacity_zonal!L101</f>
        <v>0.14799999999999999</v>
      </c>
      <c r="N101" s="63">
        <f>capacity_zonal!M101</f>
        <v>9.01E-2</v>
      </c>
      <c r="O101" s="63">
        <f>capacity_zonal!N101</f>
        <v>0</v>
      </c>
      <c r="P101" s="63" t="str">
        <f>capacity_zonal!O101</f>
        <v>hard</v>
      </c>
      <c r="Q101" s="63" t="str">
        <f>capacity_zonal!P101</f>
        <v>WEST-capacity_types</v>
      </c>
      <c r="R101" s="63">
        <f>capacity_zonal!Q101</f>
        <v>2</v>
      </c>
      <c r="S101" s="34">
        <f>capacity_zonal!R101</f>
        <v>2.7115009000038298E-2</v>
      </c>
      <c r="T101" s="63">
        <f>capacity_zonal!S101</f>
        <v>1</v>
      </c>
    </row>
    <row r="102" spans="1:20" x14ac:dyDescent="0.2">
      <c r="A102" s="63" t="str">
        <f>capacity_zonal!A102</f>
        <v>PJM_EKPC-capacity_types</v>
      </c>
      <c r="B102" s="63" t="str">
        <f>capacity_zonal_clean_low!B102</f>
        <v>capacity</v>
      </c>
      <c r="C102" s="63" t="str">
        <f>capacity_zonal_clean_low!C102</f>
        <v>PJM_EKPC</v>
      </c>
      <c r="D102" s="63" t="str">
        <f>capacity_zonal_clean_low!D102</f>
        <v>capacity_types</v>
      </c>
      <c r="E102" s="63" t="str">
        <f>capacity_zonal!E102</f>
        <v>PJM_EKPC</v>
      </c>
      <c r="F102" s="63">
        <f>capacity_zonal!F102</f>
        <v>2024</v>
      </c>
      <c r="H102" s="2">
        <f>capacity_zonal!G102</f>
        <v>2151</v>
      </c>
      <c r="I102" s="63">
        <f>capacity_zonal!H102</f>
        <v>1090</v>
      </c>
      <c r="J102" s="63">
        <f>capacity_zonal!I102</f>
        <v>0</v>
      </c>
      <c r="K102" s="1"/>
      <c r="M102" s="63">
        <f>capacity_zonal!L102</f>
        <v>0.14799999999999999</v>
      </c>
      <c r="N102" s="63">
        <f>capacity_zonal!M102</f>
        <v>9.01E-2</v>
      </c>
      <c r="O102" s="63">
        <f>capacity_zonal!N102</f>
        <v>0</v>
      </c>
      <c r="P102" s="63" t="str">
        <f>capacity_zonal!O102</f>
        <v>hard</v>
      </c>
      <c r="Q102" s="63" t="str">
        <f>capacity_zonal!P102</f>
        <v>WEST-capacity_types</v>
      </c>
      <c r="R102" s="63">
        <f>capacity_zonal!Q102</f>
        <v>2</v>
      </c>
      <c r="S102" s="34">
        <f>capacity_zonal!R102</f>
        <v>2.7323653824168286E-2</v>
      </c>
      <c r="T102" s="63">
        <f>capacity_zonal!S102</f>
        <v>1</v>
      </c>
    </row>
    <row r="103" spans="1:20" x14ac:dyDescent="0.2">
      <c r="A103" s="63" t="str">
        <f>capacity_zonal!A103</f>
        <v>PJM_EKPC-capacity_types</v>
      </c>
      <c r="B103" s="63" t="str">
        <f>capacity_zonal_clean_low!B103</f>
        <v>capacity</v>
      </c>
      <c r="C103" s="63" t="str">
        <f>capacity_zonal_clean_low!C103</f>
        <v>PJM_EKPC</v>
      </c>
      <c r="D103" s="63" t="str">
        <f>capacity_zonal_clean_low!D103</f>
        <v>capacity_types</v>
      </c>
      <c r="E103" s="63" t="str">
        <f>capacity_zonal!E103</f>
        <v>PJM_EKPC</v>
      </c>
      <c r="F103" s="63">
        <f>capacity_zonal!F103</f>
        <v>2025</v>
      </c>
      <c r="H103" s="2">
        <f>capacity_zonal!G103</f>
        <v>2177</v>
      </c>
      <c r="I103" s="63">
        <f>capacity_zonal!H103</f>
        <v>1090</v>
      </c>
      <c r="J103" s="63">
        <f>capacity_zonal!I103</f>
        <v>0</v>
      </c>
      <c r="K103" s="1"/>
      <c r="M103" s="63">
        <f>capacity_zonal!L103</f>
        <v>0.14799999999999999</v>
      </c>
      <c r="N103" s="63">
        <f>capacity_zonal!M103</f>
        <v>9.01E-2</v>
      </c>
      <c r="O103" s="63">
        <f>capacity_zonal!N103</f>
        <v>0</v>
      </c>
      <c r="P103" s="63" t="str">
        <f>capacity_zonal!O103</f>
        <v>hard</v>
      </c>
      <c r="Q103" s="63" t="str">
        <f>capacity_zonal!P103</f>
        <v>WEST-capacity_types</v>
      </c>
      <c r="R103" s="63">
        <f>capacity_zonal!Q103</f>
        <v>2</v>
      </c>
      <c r="S103" s="34">
        <f>capacity_zonal!R103</f>
        <v>2.7599234270211336E-2</v>
      </c>
      <c r="T103" s="63">
        <f>capacity_zonal!S103</f>
        <v>1</v>
      </c>
    </row>
    <row r="104" spans="1:20" x14ac:dyDescent="0.2">
      <c r="A104" s="63" t="str">
        <f>capacity_zonal!A104</f>
        <v>PJM_EKPC-capacity_types</v>
      </c>
      <c r="B104" s="63" t="str">
        <f>capacity_zonal_clean_low!B104</f>
        <v>capacity</v>
      </c>
      <c r="C104" s="63" t="str">
        <f>capacity_zonal_clean_low!C104</f>
        <v>PJM_EKPC</v>
      </c>
      <c r="D104" s="63" t="str">
        <f>capacity_zonal_clean_low!D104</f>
        <v>capacity_types</v>
      </c>
      <c r="E104" s="63" t="str">
        <f>capacity_zonal!E104</f>
        <v>PJM_EKPC</v>
      </c>
      <c r="F104" s="63">
        <f>capacity_zonal!F104</f>
        <v>2026</v>
      </c>
      <c r="H104" s="2">
        <f>capacity_zonal!G104</f>
        <v>2202</v>
      </c>
      <c r="I104" s="63">
        <f>capacity_zonal!H104</f>
        <v>1090</v>
      </c>
      <c r="J104" s="63">
        <f>capacity_zonal!I104</f>
        <v>0</v>
      </c>
      <c r="K104" s="1"/>
      <c r="M104" s="63">
        <f>capacity_zonal!L104</f>
        <v>0.14799999999999999</v>
      </c>
      <c r="N104" s="63">
        <f>capacity_zonal!M104</f>
        <v>9.01E-2</v>
      </c>
      <c r="O104" s="63">
        <f>capacity_zonal!N104</f>
        <v>0</v>
      </c>
      <c r="P104" s="63" t="str">
        <f>capacity_zonal!O104</f>
        <v>hard</v>
      </c>
      <c r="Q104" s="63" t="str">
        <f>capacity_zonal!P104</f>
        <v>WEST-capacity_types</v>
      </c>
      <c r="R104" s="63">
        <f>capacity_zonal!Q104</f>
        <v>2</v>
      </c>
      <c r="S104" s="34">
        <f>capacity_zonal!R104</f>
        <v>2.7863542035734171E-2</v>
      </c>
      <c r="T104" s="63">
        <f>capacity_zonal!S104</f>
        <v>1</v>
      </c>
    </row>
    <row r="105" spans="1:20" x14ac:dyDescent="0.2">
      <c r="A105" s="63" t="str">
        <f>capacity_zonal!A105</f>
        <v>PJM_EKPC-capacity_types</v>
      </c>
      <c r="B105" s="63" t="str">
        <f>capacity_zonal_clean_low!B105</f>
        <v>capacity</v>
      </c>
      <c r="C105" s="63" t="str">
        <f>capacity_zonal_clean_low!C105</f>
        <v>PJM_EKPC</v>
      </c>
      <c r="D105" s="63" t="str">
        <f>capacity_zonal_clean_low!D105</f>
        <v>capacity_types</v>
      </c>
      <c r="E105" s="63" t="str">
        <f>capacity_zonal!E105</f>
        <v>PJM_EKPC</v>
      </c>
      <c r="F105" s="63">
        <f>capacity_zonal!F105</f>
        <v>2027</v>
      </c>
      <c r="H105" s="2">
        <f>capacity_zonal!G105</f>
        <v>2216</v>
      </c>
      <c r="I105" s="63">
        <f>capacity_zonal!H105</f>
        <v>1090</v>
      </c>
      <c r="J105" s="63">
        <f>capacity_zonal!I105</f>
        <v>0</v>
      </c>
      <c r="K105" s="1"/>
      <c r="M105" s="63">
        <f>capacity_zonal!L105</f>
        <v>0.14799999999999999</v>
      </c>
      <c r="N105" s="63">
        <f>capacity_zonal!M105</f>
        <v>9.01E-2</v>
      </c>
      <c r="O105" s="63">
        <f>capacity_zonal!N105</f>
        <v>0</v>
      </c>
      <c r="P105" s="63" t="str">
        <f>capacity_zonal!O105</f>
        <v>hard</v>
      </c>
      <c r="Q105" s="63" t="str">
        <f>capacity_zonal!P105</f>
        <v>WEST-capacity_types</v>
      </c>
      <c r="R105" s="63">
        <f>capacity_zonal!Q105</f>
        <v>2</v>
      </c>
      <c r="S105" s="34">
        <f>capacity_zonal!R105</f>
        <v>2.8002780059392177E-2</v>
      </c>
      <c r="T105" s="63">
        <f>capacity_zonal!S105</f>
        <v>1</v>
      </c>
    </row>
    <row r="106" spans="1:20" x14ac:dyDescent="0.2">
      <c r="A106" s="63" t="str">
        <f>capacity_zonal!A106</f>
        <v>PJM_EKPC-capacity_types</v>
      </c>
      <c r="B106" s="63" t="str">
        <f>capacity_zonal_clean_low!B106</f>
        <v>capacity</v>
      </c>
      <c r="C106" s="63" t="str">
        <f>capacity_zonal_clean_low!C106</f>
        <v>PJM_EKPC</v>
      </c>
      <c r="D106" s="63" t="str">
        <f>capacity_zonal_clean_low!D106</f>
        <v>capacity_types</v>
      </c>
      <c r="E106" s="63" t="str">
        <f>capacity_zonal!E106</f>
        <v>PJM_EKPC</v>
      </c>
      <c r="F106" s="63">
        <f>capacity_zonal!F106</f>
        <v>2028</v>
      </c>
      <c r="H106" s="2">
        <f>capacity_zonal!G106</f>
        <v>2222</v>
      </c>
      <c r="I106" s="63">
        <f>capacity_zonal!H106</f>
        <v>1090</v>
      </c>
      <c r="J106" s="63">
        <f>capacity_zonal!I106</f>
        <v>0</v>
      </c>
      <c r="K106" s="1"/>
      <c r="M106" s="63">
        <f>capacity_zonal!L106</f>
        <v>0.14799999999999999</v>
      </c>
      <c r="N106" s="63">
        <f>capacity_zonal!M106</f>
        <v>9.01E-2</v>
      </c>
      <c r="O106" s="63">
        <f>capacity_zonal!N106</f>
        <v>0</v>
      </c>
      <c r="P106" s="63" t="str">
        <f>capacity_zonal!O106</f>
        <v>hard</v>
      </c>
      <c r="Q106" s="63" t="str">
        <f>capacity_zonal!P106</f>
        <v>WEST-capacity_types</v>
      </c>
      <c r="R106" s="63">
        <f>capacity_zonal!Q106</f>
        <v>2</v>
      </c>
      <c r="S106" s="34">
        <f>capacity_zonal!R106</f>
        <v>2.803254904434492E-2</v>
      </c>
      <c r="T106" s="63">
        <f>capacity_zonal!S106</f>
        <v>1</v>
      </c>
    </row>
    <row r="107" spans="1:20" x14ac:dyDescent="0.2">
      <c r="A107" s="63" t="str">
        <f>capacity_zonal!A107</f>
        <v>PJM_EKPC-capacity_types</v>
      </c>
      <c r="B107" s="63" t="str">
        <f>capacity_zonal_clean_low!B107</f>
        <v>capacity</v>
      </c>
      <c r="C107" s="63" t="str">
        <f>capacity_zonal_clean_low!C107</f>
        <v>PJM_EKPC</v>
      </c>
      <c r="D107" s="63" t="str">
        <f>capacity_zonal_clean_low!D107</f>
        <v>capacity_types</v>
      </c>
      <c r="E107" s="63" t="str">
        <f>capacity_zonal!E107</f>
        <v>PJM_EKPC</v>
      </c>
      <c r="F107" s="63">
        <f>capacity_zonal!F107</f>
        <v>2029</v>
      </c>
      <c r="H107" s="2">
        <f>capacity_zonal!G107</f>
        <v>2228</v>
      </c>
      <c r="I107" s="63">
        <f>capacity_zonal!H107</f>
        <v>1090</v>
      </c>
      <c r="J107" s="63">
        <f>capacity_zonal!I107</f>
        <v>0</v>
      </c>
      <c r="K107" s="1"/>
      <c r="M107" s="63">
        <f>capacity_zonal!L107</f>
        <v>0.14799999999999999</v>
      </c>
      <c r="N107" s="63">
        <f>capacity_zonal!M107</f>
        <v>9.01E-2</v>
      </c>
      <c r="O107" s="63">
        <f>capacity_zonal!N107</f>
        <v>0</v>
      </c>
      <c r="P107" s="63" t="str">
        <f>capacity_zonal!O107</f>
        <v>hard</v>
      </c>
      <c r="Q107" s="63" t="str">
        <f>capacity_zonal!P107</f>
        <v>WEST-capacity_types</v>
      </c>
      <c r="R107" s="63">
        <f>capacity_zonal!Q107</f>
        <v>2</v>
      </c>
      <c r="S107" s="34">
        <f>capacity_zonal!R107</f>
        <v>2.8023042286116771E-2</v>
      </c>
      <c r="T107" s="63">
        <f>capacity_zonal!S107</f>
        <v>1</v>
      </c>
    </row>
    <row r="108" spans="1:20" x14ac:dyDescent="0.2">
      <c r="A108" s="63" t="str">
        <f>capacity_zonal!A108</f>
        <v>PJM_EKPC-capacity_types</v>
      </c>
      <c r="B108" s="63" t="str">
        <f>capacity_zonal_clean_low!B108</f>
        <v>capacity</v>
      </c>
      <c r="C108" s="63" t="str">
        <f>capacity_zonal_clean_low!C108</f>
        <v>PJM_EKPC</v>
      </c>
      <c r="D108" s="63" t="str">
        <f>capacity_zonal_clean_low!D108</f>
        <v>capacity_types</v>
      </c>
      <c r="E108" s="63" t="str">
        <f>capacity_zonal!E108</f>
        <v>PJM_EKPC</v>
      </c>
      <c r="F108" s="63">
        <f>capacity_zonal!F108</f>
        <v>2030</v>
      </c>
      <c r="H108" s="2">
        <f>capacity_zonal!G108</f>
        <v>2232</v>
      </c>
      <c r="I108" s="63">
        <f>capacity_zonal!H108</f>
        <v>1090</v>
      </c>
      <c r="J108" s="63">
        <f>capacity_zonal!I108</f>
        <v>0</v>
      </c>
      <c r="K108" s="1"/>
      <c r="M108" s="63">
        <f>capacity_zonal!L108</f>
        <v>0.14799999999999999</v>
      </c>
      <c r="N108" s="63">
        <f>capacity_zonal!M108</f>
        <v>9.01E-2</v>
      </c>
      <c r="O108" s="63">
        <f>capacity_zonal!N108</f>
        <v>0</v>
      </c>
      <c r="P108" s="63" t="str">
        <f>capacity_zonal!O108</f>
        <v>hard</v>
      </c>
      <c r="Q108" s="63" t="str">
        <f>capacity_zonal!P108</f>
        <v>WEST-capacity_types</v>
      </c>
      <c r="R108" s="63">
        <f>capacity_zonal!Q108</f>
        <v>2</v>
      </c>
      <c r="S108" s="34">
        <f>capacity_zonal!R108</f>
        <v>2.7972378529444938E-2</v>
      </c>
      <c r="T108" s="63">
        <f>capacity_zonal!S108</f>
        <v>1</v>
      </c>
    </row>
    <row r="109" spans="1:20" x14ac:dyDescent="0.2">
      <c r="A109" s="63" t="str">
        <f>capacity_zonal!A109</f>
        <v>PJM_EKPC-capacity_types</v>
      </c>
      <c r="B109" s="63" t="str">
        <f>capacity_zonal_clean_low!B109</f>
        <v>capacity</v>
      </c>
      <c r="C109" s="63" t="str">
        <f>capacity_zonal_clean_low!C109</f>
        <v>PJM_EKPC</v>
      </c>
      <c r="D109" s="63" t="str">
        <f>capacity_zonal_clean_low!D109</f>
        <v>capacity_types</v>
      </c>
      <c r="E109" s="63" t="str">
        <f>capacity_zonal!E109</f>
        <v>PJM_EKPC</v>
      </c>
      <c r="F109" s="63">
        <f>capacity_zonal!F109</f>
        <v>2031</v>
      </c>
      <c r="H109" s="2">
        <f>capacity_zonal!G109</f>
        <v>2241</v>
      </c>
      <c r="I109" s="63">
        <f>capacity_zonal!H109</f>
        <v>1090</v>
      </c>
      <c r="J109" s="63">
        <f>capacity_zonal!I109</f>
        <v>0</v>
      </c>
      <c r="K109" s="1"/>
      <c r="M109" s="63">
        <f>capacity_zonal!L109</f>
        <v>0.14799999999999999</v>
      </c>
      <c r="N109" s="63">
        <f>capacity_zonal!M109</f>
        <v>9.01E-2</v>
      </c>
      <c r="O109" s="63">
        <f>capacity_zonal!N109</f>
        <v>0</v>
      </c>
      <c r="P109" s="63" t="str">
        <f>capacity_zonal!O109</f>
        <v>hard</v>
      </c>
      <c r="Q109" s="63" t="str">
        <f>capacity_zonal!P109</f>
        <v>WEST-capacity_types</v>
      </c>
      <c r="R109" s="63">
        <f>capacity_zonal!Q109</f>
        <v>2</v>
      </c>
      <c r="S109" s="34">
        <f>capacity_zonal!R109</f>
        <v>2.8026513256628315E-2</v>
      </c>
      <c r="T109" s="63">
        <f>capacity_zonal!S109</f>
        <v>1</v>
      </c>
    </row>
    <row r="110" spans="1:20" x14ac:dyDescent="0.2">
      <c r="A110" s="63" t="str">
        <f>capacity_zonal!A110</f>
        <v>PJM_FirstEnergy_ATSI-capacity_types</v>
      </c>
      <c r="B110" s="63" t="str">
        <f>capacity_zonal_clean_low!B110</f>
        <v>capacity</v>
      </c>
      <c r="C110" s="63" t="str">
        <f>capacity_zonal_clean_low!C110</f>
        <v>PJM_FirstEnergy_ATSI</v>
      </c>
      <c r="D110" s="63" t="str">
        <f>capacity_zonal_clean_low!D110</f>
        <v>capacity_types</v>
      </c>
      <c r="E110" s="63" t="str">
        <f>capacity_zonal!E110</f>
        <v>PJM_FirstEnergy_ATSI</v>
      </c>
      <c r="F110" s="63">
        <f>capacity_zonal!F110</f>
        <v>2023</v>
      </c>
      <c r="H110" s="2">
        <f>capacity_zonal!G110</f>
        <v>12438</v>
      </c>
      <c r="I110" s="42">
        <f>capacity_zonal!H110</f>
        <v>7422</v>
      </c>
      <c r="J110" s="63">
        <f>capacity_zonal!I110</f>
        <v>0</v>
      </c>
      <c r="K110" s="1"/>
      <c r="M110" s="63">
        <f>capacity_zonal!L110</f>
        <v>0.14799999999999999</v>
      </c>
      <c r="N110" s="63">
        <f>capacity_zonal!M110</f>
        <v>9.01E-2</v>
      </c>
      <c r="O110" s="63">
        <f>capacity_zonal!N110</f>
        <v>0</v>
      </c>
      <c r="P110" s="63" t="str">
        <f>capacity_zonal!O110</f>
        <v>hard</v>
      </c>
      <c r="Q110" s="63" t="str">
        <f>capacity_zonal!P110</f>
        <v>WEST-capacity_types</v>
      </c>
      <c r="R110" s="63">
        <f>capacity_zonal!Q110</f>
        <v>2</v>
      </c>
      <c r="S110" s="34">
        <f>capacity_zonal!R110</f>
        <v>0.15878365439852934</v>
      </c>
      <c r="T110" s="63">
        <f>capacity_zonal!S110</f>
        <v>1</v>
      </c>
    </row>
    <row r="111" spans="1:20" x14ac:dyDescent="0.2">
      <c r="A111" s="63" t="str">
        <f>capacity_zonal!A111</f>
        <v>PJM_FirstEnergy_ATSI-capacity_types</v>
      </c>
      <c r="B111" s="63" t="str">
        <f>capacity_zonal_clean_low!B111</f>
        <v>capacity</v>
      </c>
      <c r="C111" s="63" t="str">
        <f>capacity_zonal_clean_low!C111</f>
        <v>PJM_FirstEnergy_ATSI</v>
      </c>
      <c r="D111" s="63" t="str">
        <f>capacity_zonal_clean_low!D111</f>
        <v>capacity_types</v>
      </c>
      <c r="E111" s="63" t="str">
        <f>capacity_zonal!E111</f>
        <v>PJM_FirstEnergy_ATSI</v>
      </c>
      <c r="F111" s="63">
        <f>capacity_zonal!F111</f>
        <v>2024</v>
      </c>
      <c r="H111" s="2">
        <f>capacity_zonal!G111</f>
        <v>12545</v>
      </c>
      <c r="I111" s="63">
        <f>capacity_zonal!H111</f>
        <v>7422</v>
      </c>
      <c r="J111" s="63">
        <f>capacity_zonal!I111</f>
        <v>0</v>
      </c>
      <c r="K111" s="1"/>
      <c r="M111" s="63">
        <f>capacity_zonal!L111</f>
        <v>0.14799999999999999</v>
      </c>
      <c r="N111" s="63">
        <f>capacity_zonal!M111</f>
        <v>9.01E-2</v>
      </c>
      <c r="O111" s="63">
        <f>capacity_zonal!N111</f>
        <v>0</v>
      </c>
      <c r="P111" s="63" t="str">
        <f>capacity_zonal!O111</f>
        <v>hard</v>
      </c>
      <c r="Q111" s="63" t="str">
        <f>capacity_zonal!P111</f>
        <v>WEST-capacity_types</v>
      </c>
      <c r="R111" s="63">
        <f>capacity_zonal!Q111</f>
        <v>2</v>
      </c>
      <c r="S111" s="34">
        <f>capacity_zonal!R111</f>
        <v>0.15935622372114883</v>
      </c>
      <c r="T111" s="63">
        <f>capacity_zonal!S111</f>
        <v>1</v>
      </c>
    </row>
    <row r="112" spans="1:20" x14ac:dyDescent="0.2">
      <c r="A112" s="63" t="str">
        <f>capacity_zonal!A112</f>
        <v>PJM_FirstEnergy_ATSI-capacity_types</v>
      </c>
      <c r="B112" s="63" t="str">
        <f>capacity_zonal_clean_low!B112</f>
        <v>capacity</v>
      </c>
      <c r="C112" s="63" t="str">
        <f>capacity_zonal_clean_low!C112</f>
        <v>PJM_FirstEnergy_ATSI</v>
      </c>
      <c r="D112" s="63" t="str">
        <f>capacity_zonal_clean_low!D112</f>
        <v>capacity_types</v>
      </c>
      <c r="E112" s="63" t="str">
        <f>capacity_zonal!E112</f>
        <v>PJM_FirstEnergy_ATSI</v>
      </c>
      <c r="F112" s="63">
        <f>capacity_zonal!F112</f>
        <v>2025</v>
      </c>
      <c r="H112" s="2">
        <f>capacity_zonal!G112</f>
        <v>12575</v>
      </c>
      <c r="I112" s="63">
        <f>capacity_zonal!H112</f>
        <v>7422</v>
      </c>
      <c r="J112" s="63">
        <f>capacity_zonal!I112</f>
        <v>0</v>
      </c>
      <c r="K112" s="1"/>
      <c r="M112" s="63">
        <f>capacity_zonal!L112</f>
        <v>0.14799999999999999</v>
      </c>
      <c r="N112" s="63">
        <f>capacity_zonal!M112</f>
        <v>9.01E-2</v>
      </c>
      <c r="O112" s="63">
        <f>capacity_zonal!N112</f>
        <v>0</v>
      </c>
      <c r="P112" s="63" t="str">
        <f>capacity_zonal!O112</f>
        <v>hard</v>
      </c>
      <c r="Q112" s="63" t="str">
        <f>capacity_zonal!P112</f>
        <v>WEST-capacity_types</v>
      </c>
      <c r="R112" s="63">
        <f>capacity_zonal!Q112</f>
        <v>2</v>
      </c>
      <c r="S112" s="34">
        <f>capacity_zonal!R112</f>
        <v>0.15942139225902965</v>
      </c>
      <c r="T112" s="63">
        <f>capacity_zonal!S112</f>
        <v>1</v>
      </c>
    </row>
    <row r="113" spans="1:20" x14ac:dyDescent="0.2">
      <c r="A113" s="63" t="str">
        <f>capacity_zonal!A113</f>
        <v>PJM_FirstEnergy_ATSI-capacity_types</v>
      </c>
      <c r="B113" s="63" t="str">
        <f>capacity_zonal_clean_low!B113</f>
        <v>capacity</v>
      </c>
      <c r="C113" s="63" t="str">
        <f>capacity_zonal_clean_low!C113</f>
        <v>PJM_FirstEnergy_ATSI</v>
      </c>
      <c r="D113" s="63" t="str">
        <f>capacity_zonal_clean_low!D113</f>
        <v>capacity_types</v>
      </c>
      <c r="E113" s="63" t="str">
        <f>capacity_zonal!E113</f>
        <v>PJM_FirstEnergy_ATSI</v>
      </c>
      <c r="F113" s="63">
        <f>capacity_zonal!F113</f>
        <v>2026</v>
      </c>
      <c r="H113" s="2">
        <f>capacity_zonal!G113</f>
        <v>12630</v>
      </c>
      <c r="I113" s="63">
        <f>capacity_zonal!H113</f>
        <v>7422</v>
      </c>
      <c r="J113" s="63">
        <f>capacity_zonal!I113</f>
        <v>0</v>
      </c>
      <c r="K113" s="1"/>
      <c r="M113" s="63">
        <f>capacity_zonal!L113</f>
        <v>0.14799999999999999</v>
      </c>
      <c r="N113" s="63">
        <f>capacity_zonal!M113</f>
        <v>9.01E-2</v>
      </c>
      <c r="O113" s="63">
        <f>capacity_zonal!N113</f>
        <v>0</v>
      </c>
      <c r="P113" s="63" t="str">
        <f>capacity_zonal!O113</f>
        <v>hard</v>
      </c>
      <c r="Q113" s="63" t="str">
        <f>capacity_zonal!P113</f>
        <v>WEST-capacity_types</v>
      </c>
      <c r="R113" s="63">
        <f>capacity_zonal!Q113</f>
        <v>2</v>
      </c>
      <c r="S113" s="34">
        <f>capacity_zonal!R113</f>
        <v>0.15981677380169054</v>
      </c>
      <c r="T113" s="63">
        <f>capacity_zonal!S113</f>
        <v>1</v>
      </c>
    </row>
    <row r="114" spans="1:20" x14ac:dyDescent="0.2">
      <c r="A114" s="63" t="str">
        <f>capacity_zonal!A114</f>
        <v>PJM_FirstEnergy_ATSI-capacity_types</v>
      </c>
      <c r="B114" s="63" t="str">
        <f>capacity_zonal_clean_low!B114</f>
        <v>capacity</v>
      </c>
      <c r="C114" s="63" t="str">
        <f>capacity_zonal_clean_low!C114</f>
        <v>PJM_FirstEnergy_ATSI</v>
      </c>
      <c r="D114" s="63" t="str">
        <f>capacity_zonal_clean_low!D114</f>
        <v>capacity_types</v>
      </c>
      <c r="E114" s="63" t="str">
        <f>capacity_zonal!E114</f>
        <v>PJM_FirstEnergy_ATSI</v>
      </c>
      <c r="F114" s="63">
        <f>capacity_zonal!F114</f>
        <v>2027</v>
      </c>
      <c r="H114" s="2">
        <f>capacity_zonal!G114</f>
        <v>12621</v>
      </c>
      <c r="I114" s="63">
        <f>capacity_zonal!H114</f>
        <v>7422</v>
      </c>
      <c r="J114" s="63">
        <f>capacity_zonal!I114</f>
        <v>0</v>
      </c>
      <c r="K114" s="1"/>
      <c r="M114" s="63">
        <f>capacity_zonal!L114</f>
        <v>0.14799999999999999</v>
      </c>
      <c r="N114" s="63">
        <f>capacity_zonal!M114</f>
        <v>9.01E-2</v>
      </c>
      <c r="O114" s="63">
        <f>capacity_zonal!N114</f>
        <v>0</v>
      </c>
      <c r="P114" s="63" t="str">
        <f>capacity_zonal!O114</f>
        <v>hard</v>
      </c>
      <c r="Q114" s="63" t="str">
        <f>capacity_zonal!P114</f>
        <v>WEST-capacity_types</v>
      </c>
      <c r="R114" s="63">
        <f>capacity_zonal!Q114</f>
        <v>2</v>
      </c>
      <c r="S114" s="34">
        <f>capacity_zonal!R114</f>
        <v>0.15948695267580718</v>
      </c>
      <c r="T114" s="63">
        <f>capacity_zonal!S114</f>
        <v>1</v>
      </c>
    </row>
    <row r="115" spans="1:20" x14ac:dyDescent="0.2">
      <c r="A115" s="63" t="str">
        <f>capacity_zonal!A115</f>
        <v>PJM_FirstEnergy_ATSI-capacity_types</v>
      </c>
      <c r="B115" s="63" t="str">
        <f>capacity_zonal_clean_low!B115</f>
        <v>capacity</v>
      </c>
      <c r="C115" s="63" t="str">
        <f>capacity_zonal_clean_low!C115</f>
        <v>PJM_FirstEnergy_ATSI</v>
      </c>
      <c r="D115" s="63" t="str">
        <f>capacity_zonal_clean_low!D115</f>
        <v>capacity_types</v>
      </c>
      <c r="E115" s="63" t="str">
        <f>capacity_zonal!E115</f>
        <v>PJM_FirstEnergy_ATSI</v>
      </c>
      <c r="F115" s="63">
        <f>capacity_zonal!F115</f>
        <v>2028</v>
      </c>
      <c r="H115" s="2">
        <f>capacity_zonal!G115</f>
        <v>12644</v>
      </c>
      <c r="I115" s="63">
        <f>capacity_zonal!H115</f>
        <v>7422</v>
      </c>
      <c r="J115" s="63">
        <f>capacity_zonal!I115</f>
        <v>0</v>
      </c>
      <c r="K115" s="1"/>
      <c r="M115" s="63">
        <f>capacity_zonal!L115</f>
        <v>0.14799999999999999</v>
      </c>
      <c r="N115" s="63">
        <f>capacity_zonal!M115</f>
        <v>9.01E-2</v>
      </c>
      <c r="O115" s="63">
        <f>capacity_zonal!N115</f>
        <v>0</v>
      </c>
      <c r="P115" s="63" t="str">
        <f>capacity_zonal!O115</f>
        <v>hard</v>
      </c>
      <c r="Q115" s="63" t="str">
        <f>capacity_zonal!P115</f>
        <v>WEST-capacity_types</v>
      </c>
      <c r="R115" s="63">
        <f>capacity_zonal!Q115</f>
        <v>2</v>
      </c>
      <c r="S115" s="34">
        <f>capacity_zonal!R115</f>
        <v>0.15951554910742446</v>
      </c>
      <c r="T115" s="63">
        <f>capacity_zonal!S115</f>
        <v>1</v>
      </c>
    </row>
    <row r="116" spans="1:20" x14ac:dyDescent="0.2">
      <c r="A116" s="63" t="str">
        <f>capacity_zonal!A116</f>
        <v>PJM_FirstEnergy_ATSI-capacity_types</v>
      </c>
      <c r="B116" s="63" t="str">
        <f>capacity_zonal_clean_low!B116</f>
        <v>capacity</v>
      </c>
      <c r="C116" s="63" t="str">
        <f>capacity_zonal_clean_low!C116</f>
        <v>PJM_FirstEnergy_ATSI</v>
      </c>
      <c r="D116" s="63" t="str">
        <f>capacity_zonal_clean_low!D116</f>
        <v>capacity_types</v>
      </c>
      <c r="E116" s="63" t="str">
        <f>capacity_zonal!E116</f>
        <v>PJM_FirstEnergy_ATSI</v>
      </c>
      <c r="F116" s="63">
        <f>capacity_zonal!F116</f>
        <v>2029</v>
      </c>
      <c r="H116" s="2">
        <f>capacity_zonal!G116</f>
        <v>12671</v>
      </c>
      <c r="I116" s="63">
        <f>capacity_zonal!H116</f>
        <v>7422</v>
      </c>
      <c r="J116" s="63">
        <f>capacity_zonal!I116</f>
        <v>0</v>
      </c>
      <c r="K116" s="1"/>
      <c r="M116" s="63">
        <f>capacity_zonal!L116</f>
        <v>0.14799999999999999</v>
      </c>
      <c r="N116" s="63">
        <f>capacity_zonal!M116</f>
        <v>9.01E-2</v>
      </c>
      <c r="O116" s="63">
        <f>capacity_zonal!N116</f>
        <v>0</v>
      </c>
      <c r="P116" s="63" t="str">
        <f>capacity_zonal!O116</f>
        <v>hard</v>
      </c>
      <c r="Q116" s="63" t="str">
        <f>capacity_zonal!P116</f>
        <v>WEST-capacity_types</v>
      </c>
      <c r="R116" s="63">
        <f>capacity_zonal!Q116</f>
        <v>2</v>
      </c>
      <c r="S116" s="34">
        <f>capacity_zonal!R116</f>
        <v>0.1593716197519684</v>
      </c>
      <c r="T116" s="63">
        <f>capacity_zonal!S116</f>
        <v>1</v>
      </c>
    </row>
    <row r="117" spans="1:20" x14ac:dyDescent="0.2">
      <c r="A117" s="63" t="str">
        <f>capacity_zonal!A117</f>
        <v>PJM_FirstEnergy_ATSI-capacity_types</v>
      </c>
      <c r="B117" s="63" t="str">
        <f>capacity_zonal_clean_low!B117</f>
        <v>capacity</v>
      </c>
      <c r="C117" s="63" t="str">
        <f>capacity_zonal_clean_low!C117</f>
        <v>PJM_FirstEnergy_ATSI</v>
      </c>
      <c r="D117" s="63" t="str">
        <f>capacity_zonal_clean_low!D117</f>
        <v>capacity_types</v>
      </c>
      <c r="E117" s="63" t="str">
        <f>capacity_zonal!E117</f>
        <v>PJM_FirstEnergy_ATSI</v>
      </c>
      <c r="F117" s="63">
        <f>capacity_zonal!F117</f>
        <v>2030</v>
      </c>
      <c r="H117" s="2">
        <f>capacity_zonal!G117</f>
        <v>12728</v>
      </c>
      <c r="I117" s="63">
        <f>capacity_zonal!H117</f>
        <v>7422</v>
      </c>
      <c r="J117" s="63">
        <f>capacity_zonal!I117</f>
        <v>0</v>
      </c>
      <c r="K117" s="1"/>
      <c r="M117" s="63">
        <f>capacity_zonal!L117</f>
        <v>0.14799999999999999</v>
      </c>
      <c r="N117" s="63">
        <f>capacity_zonal!M117</f>
        <v>9.01E-2</v>
      </c>
      <c r="O117" s="63">
        <f>capacity_zonal!N117</f>
        <v>0</v>
      </c>
      <c r="P117" s="63" t="str">
        <f>capacity_zonal!O117</f>
        <v>hard</v>
      </c>
      <c r="Q117" s="63" t="str">
        <f>capacity_zonal!P117</f>
        <v>WEST-capacity_types</v>
      </c>
      <c r="R117" s="63">
        <f>capacity_zonal!Q117</f>
        <v>2</v>
      </c>
      <c r="S117" s="34">
        <f>capacity_zonal!R117</f>
        <v>0.15951273921271289</v>
      </c>
      <c r="T117" s="63">
        <f>capacity_zonal!S117</f>
        <v>1</v>
      </c>
    </row>
    <row r="118" spans="1:20" x14ac:dyDescent="0.2">
      <c r="A118" s="63" t="str">
        <f>capacity_zonal!A118</f>
        <v>PJM_FirstEnergy_ATSI-capacity_types</v>
      </c>
      <c r="B118" s="63" t="str">
        <f>capacity_zonal_clean_low!B118</f>
        <v>capacity</v>
      </c>
      <c r="C118" s="63" t="str">
        <f>capacity_zonal_clean_low!C118</f>
        <v>PJM_FirstEnergy_ATSI</v>
      </c>
      <c r="D118" s="63" t="str">
        <f>capacity_zonal_clean_low!D118</f>
        <v>capacity_types</v>
      </c>
      <c r="E118" s="63" t="str">
        <f>capacity_zonal!E118</f>
        <v>PJM_FirstEnergy_ATSI</v>
      </c>
      <c r="F118" s="63">
        <f>capacity_zonal!F118</f>
        <v>2031</v>
      </c>
      <c r="H118" s="2">
        <f>capacity_zonal!G118</f>
        <v>12731</v>
      </c>
      <c r="I118" s="63">
        <f>capacity_zonal!H118</f>
        <v>7422</v>
      </c>
      <c r="J118" s="63">
        <f>capacity_zonal!I118</f>
        <v>0</v>
      </c>
      <c r="K118" s="1"/>
      <c r="M118" s="63">
        <f>capacity_zonal!L118</f>
        <v>0.14799999999999999</v>
      </c>
      <c r="N118" s="63">
        <f>capacity_zonal!M118</f>
        <v>9.01E-2</v>
      </c>
      <c r="O118" s="63">
        <f>capacity_zonal!N118</f>
        <v>0</v>
      </c>
      <c r="P118" s="63" t="str">
        <f>capacity_zonal!O118</f>
        <v>hard</v>
      </c>
      <c r="Q118" s="63" t="str">
        <f>capacity_zonal!P118</f>
        <v>WEST-capacity_types</v>
      </c>
      <c r="R118" s="63">
        <f>capacity_zonal!Q118</f>
        <v>2</v>
      </c>
      <c r="S118" s="34">
        <f>capacity_zonal!R118</f>
        <v>0.15921710855427715</v>
      </c>
      <c r="T118" s="63">
        <f>capacity_zonal!S118</f>
        <v>1</v>
      </c>
    </row>
    <row r="119" spans="1:20" x14ac:dyDescent="0.2">
      <c r="A119" s="63" t="str">
        <f>capacity_zonal!A119</f>
        <v>PJM_JerseyCntrlPL-capacity_types</v>
      </c>
      <c r="B119" s="63" t="str">
        <f>capacity_zonal_clean_low!B119</f>
        <v>capacity</v>
      </c>
      <c r="C119" s="63" t="str">
        <f>capacity_zonal_clean_low!C119</f>
        <v>PJM_JerseyCntrlPL</v>
      </c>
      <c r="D119" s="63" t="str">
        <f>capacity_zonal_clean_low!D119</f>
        <v>capacity_types</v>
      </c>
      <c r="E119" s="63" t="str">
        <f>capacity_zonal!E119</f>
        <v>PJM_JerseyCntrlPL</v>
      </c>
      <c r="F119" s="63">
        <f>capacity_zonal!F119</f>
        <v>2023</v>
      </c>
      <c r="H119" s="2">
        <f>capacity_zonal!G119</f>
        <v>6176</v>
      </c>
      <c r="I119" s="42">
        <f>capacity_zonal!H119</f>
        <v>24148</v>
      </c>
      <c r="J119" s="63">
        <f>capacity_zonal!I119</f>
        <v>0</v>
      </c>
      <c r="K119" s="1"/>
      <c r="M119" s="63">
        <f>capacity_zonal!L119</f>
        <v>0.14799999999999999</v>
      </c>
      <c r="N119" s="63">
        <f>capacity_zonal!M119</f>
        <v>9.01E-2</v>
      </c>
      <c r="O119" s="63">
        <f>capacity_zonal!N119</f>
        <v>0</v>
      </c>
      <c r="P119" s="63" t="str">
        <f>capacity_zonal!O119</f>
        <v>hard</v>
      </c>
      <c r="Q119" s="63" t="str">
        <f>capacity_zonal!P119</f>
        <v>EMAAC-capacity_types</v>
      </c>
      <c r="R119" s="63">
        <f>capacity_zonal!Q119</f>
        <v>3</v>
      </c>
      <c r="S119" s="34">
        <f>capacity_zonal!R119</f>
        <v>0.1935625411351741</v>
      </c>
      <c r="T119" s="63">
        <f>capacity_zonal!S119</f>
        <v>1</v>
      </c>
    </row>
    <row r="120" spans="1:20" x14ac:dyDescent="0.2">
      <c r="A120" s="63" t="str">
        <f>capacity_zonal!A120</f>
        <v>PJM_JerseyCntrlPL-capacity_types</v>
      </c>
      <c r="B120" s="63" t="str">
        <f>capacity_zonal_clean_low!B120</f>
        <v>capacity</v>
      </c>
      <c r="C120" s="63" t="str">
        <f>capacity_zonal_clean_low!C120</f>
        <v>PJM_JerseyCntrlPL</v>
      </c>
      <c r="D120" s="63" t="str">
        <f>capacity_zonal_clean_low!D120</f>
        <v>capacity_types</v>
      </c>
      <c r="E120" s="63" t="str">
        <f>capacity_zonal!E120</f>
        <v>PJM_JerseyCntrlPL</v>
      </c>
      <c r="F120" s="63">
        <f>capacity_zonal!F120</f>
        <v>2024</v>
      </c>
      <c r="H120" s="2">
        <f>capacity_zonal!G120</f>
        <v>6180</v>
      </c>
      <c r="I120" s="63">
        <f>capacity_zonal!H120</f>
        <v>24148</v>
      </c>
      <c r="J120" s="63">
        <f>capacity_zonal!I120</f>
        <v>0</v>
      </c>
      <c r="K120" s="1"/>
      <c r="M120" s="63">
        <f>capacity_zonal!L120</f>
        <v>0.14799999999999999</v>
      </c>
      <c r="N120" s="63">
        <f>capacity_zonal!M120</f>
        <v>9.01E-2</v>
      </c>
      <c r="O120" s="63">
        <f>capacity_zonal!N120</f>
        <v>0</v>
      </c>
      <c r="P120" s="63" t="str">
        <f>capacity_zonal!O120</f>
        <v>hard</v>
      </c>
      <c r="Q120" s="63" t="str">
        <f>capacity_zonal!P120</f>
        <v>EMAAC-capacity_types</v>
      </c>
      <c r="R120" s="63">
        <f>capacity_zonal!Q120</f>
        <v>3</v>
      </c>
      <c r="S120" s="34">
        <f>capacity_zonal!R120</f>
        <v>0.19282371294851794</v>
      </c>
      <c r="T120" s="63">
        <f>capacity_zonal!S120</f>
        <v>1</v>
      </c>
    </row>
    <row r="121" spans="1:20" x14ac:dyDescent="0.2">
      <c r="A121" s="63" t="str">
        <f>capacity_zonal!A121</f>
        <v>PJM_JerseyCntrlPL-capacity_types</v>
      </c>
      <c r="B121" s="63" t="str">
        <f>capacity_zonal_clean_low!B121</f>
        <v>capacity</v>
      </c>
      <c r="C121" s="63" t="str">
        <f>capacity_zonal_clean_low!C121</f>
        <v>PJM_JerseyCntrlPL</v>
      </c>
      <c r="D121" s="63" t="str">
        <f>capacity_zonal_clean_low!D121</f>
        <v>capacity_types</v>
      </c>
      <c r="E121" s="63" t="str">
        <f>capacity_zonal!E121</f>
        <v>PJM_JerseyCntrlPL</v>
      </c>
      <c r="F121" s="63">
        <f>capacity_zonal!F121</f>
        <v>2025</v>
      </c>
      <c r="H121" s="2">
        <f>capacity_zonal!G121</f>
        <v>6183</v>
      </c>
      <c r="I121" s="63">
        <f>capacity_zonal!H121</f>
        <v>24148</v>
      </c>
      <c r="J121" s="63">
        <f>capacity_zonal!I121</f>
        <v>0</v>
      </c>
      <c r="K121" s="1"/>
      <c r="M121" s="63">
        <f>capacity_zonal!L121</f>
        <v>0.14799999999999999</v>
      </c>
      <c r="N121" s="63">
        <f>capacity_zonal!M121</f>
        <v>9.01E-2</v>
      </c>
      <c r="O121" s="63">
        <f>capacity_zonal!N121</f>
        <v>0</v>
      </c>
      <c r="P121" s="63" t="str">
        <f>capacity_zonal!O121</f>
        <v>hard</v>
      </c>
      <c r="Q121" s="63" t="str">
        <f>capacity_zonal!P121</f>
        <v>EMAAC-capacity_types</v>
      </c>
      <c r="R121" s="63">
        <f>capacity_zonal!Q121</f>
        <v>3</v>
      </c>
      <c r="S121" s="34">
        <f>capacity_zonal!R121</f>
        <v>0.192472917444901</v>
      </c>
      <c r="T121" s="63">
        <f>capacity_zonal!S121</f>
        <v>1</v>
      </c>
    </row>
    <row r="122" spans="1:20" x14ac:dyDescent="0.2">
      <c r="A122" s="63" t="str">
        <f>capacity_zonal!A122</f>
        <v>PJM_JerseyCntrlPL-capacity_types</v>
      </c>
      <c r="B122" s="63" t="str">
        <f>capacity_zonal_clean_low!B122</f>
        <v>capacity</v>
      </c>
      <c r="C122" s="63" t="str">
        <f>capacity_zonal_clean_low!C122</f>
        <v>PJM_JerseyCntrlPL</v>
      </c>
      <c r="D122" s="63" t="str">
        <f>capacity_zonal_clean_low!D122</f>
        <v>capacity_types</v>
      </c>
      <c r="E122" s="63" t="str">
        <f>capacity_zonal!E122</f>
        <v>PJM_JerseyCntrlPL</v>
      </c>
      <c r="F122" s="63">
        <f>capacity_zonal!F122</f>
        <v>2026</v>
      </c>
      <c r="H122" s="2">
        <f>capacity_zonal!G122</f>
        <v>6197</v>
      </c>
      <c r="I122" s="63">
        <f>capacity_zonal!H122</f>
        <v>24148</v>
      </c>
      <c r="J122" s="63">
        <f>capacity_zonal!I122</f>
        <v>0</v>
      </c>
      <c r="K122" s="1"/>
      <c r="M122" s="63">
        <f>capacity_zonal!L122</f>
        <v>0.14799999999999999</v>
      </c>
      <c r="N122" s="63">
        <f>capacity_zonal!M122</f>
        <v>9.01E-2</v>
      </c>
      <c r="O122" s="63">
        <f>capacity_zonal!N122</f>
        <v>0</v>
      </c>
      <c r="P122" s="63" t="str">
        <f>capacity_zonal!O122</f>
        <v>hard</v>
      </c>
      <c r="Q122" s="63" t="str">
        <f>capacity_zonal!P122</f>
        <v>EMAAC-capacity_types</v>
      </c>
      <c r="R122" s="63">
        <f>capacity_zonal!Q122</f>
        <v>3</v>
      </c>
      <c r="S122" s="34">
        <f>capacity_zonal!R122</f>
        <v>0.19242951186188051</v>
      </c>
      <c r="T122" s="63">
        <f>capacity_zonal!S122</f>
        <v>1</v>
      </c>
    </row>
    <row r="123" spans="1:20" x14ac:dyDescent="0.2">
      <c r="A123" s="63" t="str">
        <f>capacity_zonal!A123</f>
        <v>PJM_JerseyCntrlPL-capacity_types</v>
      </c>
      <c r="B123" s="63" t="str">
        <f>capacity_zonal_clean_low!B123</f>
        <v>capacity</v>
      </c>
      <c r="C123" s="63" t="str">
        <f>capacity_zonal_clean_low!C123</f>
        <v>PJM_JerseyCntrlPL</v>
      </c>
      <c r="D123" s="63" t="str">
        <f>capacity_zonal_clean_low!D123</f>
        <v>capacity_types</v>
      </c>
      <c r="E123" s="63" t="str">
        <f>capacity_zonal!E123</f>
        <v>PJM_JerseyCntrlPL</v>
      </c>
      <c r="F123" s="63">
        <f>capacity_zonal!F123</f>
        <v>2027</v>
      </c>
      <c r="H123" s="2">
        <f>capacity_zonal!G123</f>
        <v>6218</v>
      </c>
      <c r="I123" s="63">
        <f>capacity_zonal!H123</f>
        <v>24148</v>
      </c>
      <c r="J123" s="63">
        <f>capacity_zonal!I123</f>
        <v>0</v>
      </c>
      <c r="K123" s="1"/>
      <c r="M123" s="63">
        <f>capacity_zonal!L123</f>
        <v>0.14799999999999999</v>
      </c>
      <c r="N123" s="63">
        <f>capacity_zonal!M123</f>
        <v>9.01E-2</v>
      </c>
      <c r="O123" s="63">
        <f>capacity_zonal!N123</f>
        <v>0</v>
      </c>
      <c r="P123" s="63" t="str">
        <f>capacity_zonal!O123</f>
        <v>hard</v>
      </c>
      <c r="Q123" s="63" t="str">
        <f>capacity_zonal!P123</f>
        <v>EMAAC-capacity_types</v>
      </c>
      <c r="R123" s="63">
        <f>capacity_zonal!Q123</f>
        <v>3</v>
      </c>
      <c r="S123" s="34">
        <f>capacity_zonal!R123</f>
        <v>0.19262701363073109</v>
      </c>
      <c r="T123" s="63">
        <f>capacity_zonal!S123</f>
        <v>1</v>
      </c>
    </row>
    <row r="124" spans="1:20" x14ac:dyDescent="0.2">
      <c r="A124" s="63" t="str">
        <f>capacity_zonal!A124</f>
        <v>PJM_JerseyCntrlPL-capacity_types</v>
      </c>
      <c r="B124" s="63" t="str">
        <f>capacity_zonal_clean_low!B124</f>
        <v>capacity</v>
      </c>
      <c r="C124" s="63" t="str">
        <f>capacity_zonal_clean_low!C124</f>
        <v>PJM_JerseyCntrlPL</v>
      </c>
      <c r="D124" s="63" t="str">
        <f>capacity_zonal_clean_low!D124</f>
        <v>capacity_types</v>
      </c>
      <c r="E124" s="63" t="str">
        <f>capacity_zonal!E124</f>
        <v>PJM_JerseyCntrlPL</v>
      </c>
      <c r="F124" s="63">
        <f>capacity_zonal!F124</f>
        <v>2028</v>
      </c>
      <c r="H124" s="2">
        <f>capacity_zonal!G124</f>
        <v>6250</v>
      </c>
      <c r="I124" s="63">
        <f>capacity_zonal!H124</f>
        <v>24148</v>
      </c>
      <c r="J124" s="63">
        <f>capacity_zonal!I124</f>
        <v>0</v>
      </c>
      <c r="K124" s="1"/>
      <c r="M124" s="63">
        <f>capacity_zonal!L124</f>
        <v>0.14799999999999999</v>
      </c>
      <c r="N124" s="63">
        <f>capacity_zonal!M124</f>
        <v>9.01E-2</v>
      </c>
      <c r="O124" s="63">
        <f>capacity_zonal!N124</f>
        <v>0</v>
      </c>
      <c r="P124" s="63" t="str">
        <f>capacity_zonal!O124</f>
        <v>hard</v>
      </c>
      <c r="Q124" s="63" t="str">
        <f>capacity_zonal!P124</f>
        <v>EMAAC-capacity_types</v>
      </c>
      <c r="R124" s="63">
        <f>capacity_zonal!Q124</f>
        <v>3</v>
      </c>
      <c r="S124" s="34">
        <f>capacity_zonal!R124</f>
        <v>0.19281196976708315</v>
      </c>
      <c r="T124" s="63">
        <f>capacity_zonal!S124</f>
        <v>1</v>
      </c>
    </row>
    <row r="125" spans="1:20" x14ac:dyDescent="0.2">
      <c r="A125" s="63" t="str">
        <f>capacity_zonal!A125</f>
        <v>PJM_JerseyCntrlPL-capacity_types</v>
      </c>
      <c r="B125" s="63" t="str">
        <f>capacity_zonal_clean_low!B125</f>
        <v>capacity</v>
      </c>
      <c r="C125" s="63" t="str">
        <f>capacity_zonal_clean_low!C125</f>
        <v>PJM_JerseyCntrlPL</v>
      </c>
      <c r="D125" s="63" t="str">
        <f>capacity_zonal_clean_low!D125</f>
        <v>capacity_types</v>
      </c>
      <c r="E125" s="63" t="str">
        <f>capacity_zonal!E125</f>
        <v>PJM_JerseyCntrlPL</v>
      </c>
      <c r="F125" s="63">
        <f>capacity_zonal!F125</f>
        <v>2029</v>
      </c>
      <c r="H125" s="2">
        <f>capacity_zonal!G125</f>
        <v>6284</v>
      </c>
      <c r="I125" s="63">
        <f>capacity_zonal!H125</f>
        <v>24148</v>
      </c>
      <c r="J125" s="63">
        <f>capacity_zonal!I125</f>
        <v>0</v>
      </c>
      <c r="K125" s="1"/>
      <c r="M125" s="63">
        <f>capacity_zonal!L125</f>
        <v>0.14799999999999999</v>
      </c>
      <c r="N125" s="63">
        <f>capacity_zonal!M125</f>
        <v>9.01E-2</v>
      </c>
      <c r="O125" s="63">
        <f>capacity_zonal!N125</f>
        <v>0</v>
      </c>
      <c r="P125" s="63" t="str">
        <f>capacity_zonal!O125</f>
        <v>hard</v>
      </c>
      <c r="Q125" s="63" t="str">
        <f>capacity_zonal!P125</f>
        <v>EMAAC-capacity_types</v>
      </c>
      <c r="R125" s="63">
        <f>capacity_zonal!Q125</f>
        <v>3</v>
      </c>
      <c r="S125" s="34">
        <f>capacity_zonal!R125</f>
        <v>0.19261302681992337</v>
      </c>
      <c r="T125" s="63">
        <f>capacity_zonal!S125</f>
        <v>1</v>
      </c>
    </row>
    <row r="126" spans="1:20" x14ac:dyDescent="0.2">
      <c r="A126" s="63" t="str">
        <f>capacity_zonal!A126</f>
        <v>PJM_JerseyCntrlPL-capacity_types</v>
      </c>
      <c r="B126" s="63" t="str">
        <f>capacity_zonal_clean_low!B126</f>
        <v>capacity</v>
      </c>
      <c r="C126" s="63" t="str">
        <f>capacity_zonal_clean_low!C126</f>
        <v>PJM_JerseyCntrlPL</v>
      </c>
      <c r="D126" s="63" t="str">
        <f>capacity_zonal_clean_low!D126</f>
        <v>capacity_types</v>
      </c>
      <c r="E126" s="63" t="str">
        <f>capacity_zonal!E126</f>
        <v>PJM_JerseyCntrlPL</v>
      </c>
      <c r="F126" s="63">
        <f>capacity_zonal!F126</f>
        <v>2030</v>
      </c>
      <c r="H126" s="2">
        <f>capacity_zonal!G126</f>
        <v>6320</v>
      </c>
      <c r="I126" s="63">
        <f>capacity_zonal!H126</f>
        <v>24148</v>
      </c>
      <c r="J126" s="63">
        <f>capacity_zonal!I126</f>
        <v>0</v>
      </c>
      <c r="K126" s="1"/>
      <c r="M126" s="63">
        <f>capacity_zonal!L126</f>
        <v>0.14799999999999999</v>
      </c>
      <c r="N126" s="63">
        <f>capacity_zonal!M126</f>
        <v>9.01E-2</v>
      </c>
      <c r="O126" s="63">
        <f>capacity_zonal!N126</f>
        <v>0</v>
      </c>
      <c r="P126" s="63" t="str">
        <f>capacity_zonal!O126</f>
        <v>hard</v>
      </c>
      <c r="Q126" s="63" t="str">
        <f>capacity_zonal!P126</f>
        <v>EMAAC-capacity_types</v>
      </c>
      <c r="R126" s="63">
        <f>capacity_zonal!Q126</f>
        <v>3</v>
      </c>
      <c r="S126" s="34">
        <f>capacity_zonal!R126</f>
        <v>0.19258311241125026</v>
      </c>
      <c r="T126" s="63">
        <f>capacity_zonal!S126</f>
        <v>1</v>
      </c>
    </row>
    <row r="127" spans="1:20" x14ac:dyDescent="0.2">
      <c r="A127" s="63" t="str">
        <f>capacity_zonal!A127</f>
        <v>PJM_JerseyCntrlPL-capacity_types</v>
      </c>
      <c r="B127" s="63" t="str">
        <f>capacity_zonal_clean_low!B127</f>
        <v>capacity</v>
      </c>
      <c r="C127" s="63" t="str">
        <f>capacity_zonal_clean_low!C127</f>
        <v>PJM_JerseyCntrlPL</v>
      </c>
      <c r="D127" s="63" t="str">
        <f>capacity_zonal_clean_low!D127</f>
        <v>capacity_types</v>
      </c>
      <c r="E127" s="63" t="str">
        <f>capacity_zonal!E127</f>
        <v>PJM_JerseyCntrlPL</v>
      </c>
      <c r="F127" s="63">
        <f>capacity_zonal!F127</f>
        <v>2031</v>
      </c>
      <c r="H127" s="2">
        <f>capacity_zonal!G127</f>
        <v>6354</v>
      </c>
      <c r="I127" s="63">
        <f>capacity_zonal!H127</f>
        <v>24148</v>
      </c>
      <c r="J127" s="63">
        <f>capacity_zonal!I127</f>
        <v>0</v>
      </c>
      <c r="K127" s="1"/>
      <c r="M127" s="63">
        <f>capacity_zonal!L127</f>
        <v>0.14799999999999999</v>
      </c>
      <c r="N127" s="63">
        <f>capacity_zonal!M127</f>
        <v>9.01E-2</v>
      </c>
      <c r="O127" s="63">
        <f>capacity_zonal!N127</f>
        <v>0</v>
      </c>
      <c r="P127" s="63" t="str">
        <f>capacity_zonal!O127</f>
        <v>hard</v>
      </c>
      <c r="Q127" s="63" t="str">
        <f>capacity_zonal!P127</f>
        <v>EMAAC-capacity_types</v>
      </c>
      <c r="R127" s="63">
        <f>capacity_zonal!Q127</f>
        <v>3</v>
      </c>
      <c r="S127" s="34">
        <f>capacity_zonal!R127</f>
        <v>0.19252795200436323</v>
      </c>
      <c r="T127" s="63">
        <f>capacity_zonal!S127</f>
        <v>1</v>
      </c>
    </row>
    <row r="128" spans="1:20" x14ac:dyDescent="0.2">
      <c r="A128" s="63" t="str">
        <f>capacity_zonal!A128</f>
        <v>PJM_MetEd-capacity_types</v>
      </c>
      <c r="B128" s="63" t="str">
        <f>capacity_zonal_clean_low!B128</f>
        <v>capacity</v>
      </c>
      <c r="C128" s="63" t="str">
        <f>capacity_zonal_clean_low!C128</f>
        <v>PJM_MetEd</v>
      </c>
      <c r="D128" s="63" t="str">
        <f>capacity_zonal_clean_low!D128</f>
        <v>capacity_types</v>
      </c>
      <c r="E128" s="63" t="str">
        <f>capacity_zonal!E128</f>
        <v>PJM_MetEd</v>
      </c>
      <c r="F128" s="63">
        <f>capacity_zonal!F128</f>
        <v>2023</v>
      </c>
      <c r="H128" s="2">
        <f>capacity_zonal!G128</f>
        <v>2975</v>
      </c>
      <c r="I128" s="42">
        <f>capacity_zonal!H128</f>
        <v>18612</v>
      </c>
      <c r="J128" s="63">
        <f>capacity_zonal!I128</f>
        <v>0</v>
      </c>
      <c r="K128" s="1"/>
      <c r="M128" s="63">
        <f>capacity_zonal!L128</f>
        <v>0.14799999999999999</v>
      </c>
      <c r="N128" s="63">
        <f>capacity_zonal!M128</f>
        <v>9.01E-2</v>
      </c>
      <c r="O128" s="63">
        <f>capacity_zonal!N128</f>
        <v>0</v>
      </c>
      <c r="P128" s="63" t="str">
        <f>capacity_zonal!O128</f>
        <v>hard</v>
      </c>
      <c r="Q128" s="63" t="str">
        <f>capacity_zonal!P128</f>
        <v>WMAAC-capacity_types</v>
      </c>
      <c r="R128" s="63">
        <f>capacity_zonal!Q128</f>
        <v>3</v>
      </c>
      <c r="S128" s="34">
        <f>capacity_zonal!R128</f>
        <v>0.22722065225693119</v>
      </c>
      <c r="T128" s="63">
        <f>capacity_zonal!S128</f>
        <v>1</v>
      </c>
    </row>
    <row r="129" spans="1:20" x14ac:dyDescent="0.2">
      <c r="A129" s="63" t="str">
        <f>capacity_zonal!A129</f>
        <v>PJM_MetEd-capacity_types</v>
      </c>
      <c r="B129" s="63" t="str">
        <f>capacity_zonal_clean_low!B129</f>
        <v>capacity</v>
      </c>
      <c r="C129" s="63" t="str">
        <f>capacity_zonal_clean_low!C129</f>
        <v>PJM_MetEd</v>
      </c>
      <c r="D129" s="63" t="str">
        <f>capacity_zonal_clean_low!D129</f>
        <v>capacity_types</v>
      </c>
      <c r="E129" s="63" t="str">
        <f>capacity_zonal!E129</f>
        <v>PJM_MetEd</v>
      </c>
      <c r="F129" s="63">
        <f>capacity_zonal!F129</f>
        <v>2024</v>
      </c>
      <c r="H129" s="2">
        <f>capacity_zonal!G129</f>
        <v>2984</v>
      </c>
      <c r="I129" s="63">
        <f>capacity_zonal!H129</f>
        <v>18612</v>
      </c>
      <c r="J129" s="63">
        <f>capacity_zonal!I129</f>
        <v>0</v>
      </c>
      <c r="K129" s="1"/>
      <c r="M129" s="63">
        <f>capacity_zonal!L129</f>
        <v>0.14799999999999999</v>
      </c>
      <c r="N129" s="63">
        <f>capacity_zonal!M129</f>
        <v>9.01E-2</v>
      </c>
      <c r="O129" s="63">
        <f>capacity_zonal!N129</f>
        <v>0</v>
      </c>
      <c r="P129" s="63" t="str">
        <f>capacity_zonal!O129</f>
        <v>hard</v>
      </c>
      <c r="Q129" s="63" t="str">
        <f>capacity_zonal!P129</f>
        <v>WMAAC-capacity_types</v>
      </c>
      <c r="R129" s="63">
        <f>capacity_zonal!Q129</f>
        <v>3</v>
      </c>
      <c r="S129" s="34">
        <f>capacity_zonal!R129</f>
        <v>0.22742169041993751</v>
      </c>
      <c r="T129" s="63">
        <f>capacity_zonal!S129</f>
        <v>1</v>
      </c>
    </row>
    <row r="130" spans="1:20" x14ac:dyDescent="0.2">
      <c r="A130" s="63" t="str">
        <f>capacity_zonal!A130</f>
        <v>PJM_MetEd-capacity_types</v>
      </c>
      <c r="B130" s="63" t="str">
        <f>capacity_zonal_clean_low!B130</f>
        <v>capacity</v>
      </c>
      <c r="C130" s="63" t="str">
        <f>capacity_zonal_clean_low!C130</f>
        <v>PJM_MetEd</v>
      </c>
      <c r="D130" s="63" t="str">
        <f>capacity_zonal_clean_low!D130</f>
        <v>capacity_types</v>
      </c>
      <c r="E130" s="63" t="str">
        <f>capacity_zonal!E130</f>
        <v>PJM_MetEd</v>
      </c>
      <c r="F130" s="63">
        <f>capacity_zonal!F130</f>
        <v>2025</v>
      </c>
      <c r="H130" s="2">
        <f>capacity_zonal!G130</f>
        <v>2996</v>
      </c>
      <c r="I130" s="63">
        <f>capacity_zonal!H130</f>
        <v>18612</v>
      </c>
      <c r="J130" s="63">
        <f>capacity_zonal!I130</f>
        <v>0</v>
      </c>
      <c r="K130" s="1"/>
      <c r="M130" s="63">
        <f>capacity_zonal!L130</f>
        <v>0.14799999999999999</v>
      </c>
      <c r="N130" s="63">
        <f>capacity_zonal!M130</f>
        <v>9.01E-2</v>
      </c>
      <c r="O130" s="63">
        <f>capacity_zonal!N130</f>
        <v>0</v>
      </c>
      <c r="P130" s="63" t="str">
        <f>capacity_zonal!O130</f>
        <v>hard</v>
      </c>
      <c r="Q130" s="63" t="str">
        <f>capacity_zonal!P130</f>
        <v>WMAAC-capacity_types</v>
      </c>
      <c r="R130" s="63">
        <f>capacity_zonal!Q130</f>
        <v>3</v>
      </c>
      <c r="S130" s="34">
        <f>capacity_zonal!R130</f>
        <v>0.22736586476436216</v>
      </c>
      <c r="T130" s="63">
        <f>capacity_zonal!S130</f>
        <v>1</v>
      </c>
    </row>
    <row r="131" spans="1:20" x14ac:dyDescent="0.2">
      <c r="A131" s="63" t="str">
        <f>capacity_zonal!A131</f>
        <v>PJM_MetEd-capacity_types</v>
      </c>
      <c r="B131" s="63" t="str">
        <f>capacity_zonal_clean_low!B131</f>
        <v>capacity</v>
      </c>
      <c r="C131" s="63" t="str">
        <f>capacity_zonal_clean_low!C131</f>
        <v>PJM_MetEd</v>
      </c>
      <c r="D131" s="63" t="str">
        <f>capacity_zonal_clean_low!D131</f>
        <v>capacity_types</v>
      </c>
      <c r="E131" s="63" t="str">
        <f>capacity_zonal!E131</f>
        <v>PJM_MetEd</v>
      </c>
      <c r="F131" s="63">
        <f>capacity_zonal!F131</f>
        <v>2026</v>
      </c>
      <c r="H131" s="2">
        <f>capacity_zonal!G131</f>
        <v>3012</v>
      </c>
      <c r="I131" s="63">
        <f>capacity_zonal!H131</f>
        <v>18612</v>
      </c>
      <c r="J131" s="63">
        <f>capacity_zonal!I131</f>
        <v>0</v>
      </c>
      <c r="K131" s="1"/>
      <c r="M131" s="63">
        <f>capacity_zonal!L131</f>
        <v>0.14799999999999999</v>
      </c>
      <c r="N131" s="63">
        <f>capacity_zonal!M131</f>
        <v>9.01E-2</v>
      </c>
      <c r="O131" s="63">
        <f>capacity_zonal!N131</f>
        <v>0</v>
      </c>
      <c r="P131" s="63" t="str">
        <f>capacity_zonal!O131</f>
        <v>hard</v>
      </c>
      <c r="Q131" s="63" t="str">
        <f>capacity_zonal!P131</f>
        <v>WMAAC-capacity_types</v>
      </c>
      <c r="R131" s="63">
        <f>capacity_zonal!Q131</f>
        <v>3</v>
      </c>
      <c r="S131" s="34">
        <f>capacity_zonal!R131</f>
        <v>0.22797456857402362</v>
      </c>
      <c r="T131" s="63">
        <f>capacity_zonal!S131</f>
        <v>1</v>
      </c>
    </row>
    <row r="132" spans="1:20" x14ac:dyDescent="0.2">
      <c r="A132" s="63" t="str">
        <f>capacity_zonal!A132</f>
        <v>PJM_MetEd-capacity_types</v>
      </c>
      <c r="B132" s="63" t="str">
        <f>capacity_zonal_clean_low!B132</f>
        <v>capacity</v>
      </c>
      <c r="C132" s="63" t="str">
        <f>capacity_zonal_clean_low!C132</f>
        <v>PJM_MetEd</v>
      </c>
      <c r="D132" s="63" t="str">
        <f>capacity_zonal_clean_low!D132</f>
        <v>capacity_types</v>
      </c>
      <c r="E132" s="63" t="str">
        <f>capacity_zonal!E132</f>
        <v>PJM_MetEd</v>
      </c>
      <c r="F132" s="63">
        <f>capacity_zonal!F132</f>
        <v>2027</v>
      </c>
      <c r="H132" s="2">
        <f>capacity_zonal!G132</f>
        <v>3026</v>
      </c>
      <c r="I132" s="63">
        <f>capacity_zonal!H132</f>
        <v>18612</v>
      </c>
      <c r="J132" s="63">
        <f>capacity_zonal!I132</f>
        <v>0</v>
      </c>
      <c r="K132" s="1"/>
      <c r="M132" s="63">
        <f>capacity_zonal!L132</f>
        <v>0.14799999999999999</v>
      </c>
      <c r="N132" s="63">
        <f>capacity_zonal!M132</f>
        <v>9.01E-2</v>
      </c>
      <c r="O132" s="63">
        <f>capacity_zonal!N132</f>
        <v>0</v>
      </c>
      <c r="P132" s="63" t="str">
        <f>capacity_zonal!O132</f>
        <v>hard</v>
      </c>
      <c r="Q132" s="63" t="str">
        <f>capacity_zonal!P132</f>
        <v>WMAAC-capacity_types</v>
      </c>
      <c r="R132" s="63">
        <f>capacity_zonal!Q132</f>
        <v>3</v>
      </c>
      <c r="S132" s="34">
        <f>capacity_zonal!R132</f>
        <v>0.22823955347714586</v>
      </c>
      <c r="T132" s="63">
        <f>capacity_zonal!S132</f>
        <v>1</v>
      </c>
    </row>
    <row r="133" spans="1:20" x14ac:dyDescent="0.2">
      <c r="A133" s="63" t="str">
        <f>capacity_zonal!A133</f>
        <v>PJM_MetEd-capacity_types</v>
      </c>
      <c r="B133" s="63" t="str">
        <f>capacity_zonal_clean_low!B133</f>
        <v>capacity</v>
      </c>
      <c r="C133" s="63" t="str">
        <f>capacity_zonal_clean_low!C133</f>
        <v>PJM_MetEd</v>
      </c>
      <c r="D133" s="63" t="str">
        <f>capacity_zonal_clean_low!D133</f>
        <v>capacity_types</v>
      </c>
      <c r="E133" s="63" t="str">
        <f>capacity_zonal!E133</f>
        <v>PJM_MetEd</v>
      </c>
      <c r="F133" s="63">
        <f>capacity_zonal!F133</f>
        <v>2028</v>
      </c>
      <c r="H133" s="2">
        <f>capacity_zonal!G133</f>
        <v>3045</v>
      </c>
      <c r="I133" s="63">
        <f>capacity_zonal!H133</f>
        <v>18612</v>
      </c>
      <c r="J133" s="63">
        <f>capacity_zonal!I133</f>
        <v>0</v>
      </c>
      <c r="K133" s="1"/>
      <c r="M133" s="63">
        <f>capacity_zonal!L133</f>
        <v>0.14799999999999999</v>
      </c>
      <c r="N133" s="63">
        <f>capacity_zonal!M133</f>
        <v>9.01E-2</v>
      </c>
      <c r="O133" s="63">
        <f>capacity_zonal!N133</f>
        <v>0</v>
      </c>
      <c r="P133" s="63" t="str">
        <f>capacity_zonal!O133</f>
        <v>hard</v>
      </c>
      <c r="Q133" s="63" t="str">
        <f>capacity_zonal!P133</f>
        <v>WMAAC-capacity_types</v>
      </c>
      <c r="R133" s="63">
        <f>capacity_zonal!Q133</f>
        <v>3</v>
      </c>
      <c r="S133" s="34">
        <f>capacity_zonal!R133</f>
        <v>0.22911963882618511</v>
      </c>
      <c r="T133" s="63">
        <f>capacity_zonal!S133</f>
        <v>1</v>
      </c>
    </row>
    <row r="134" spans="1:20" x14ac:dyDescent="0.2">
      <c r="A134" s="63" t="str">
        <f>capacity_zonal!A134</f>
        <v>PJM_MetEd-capacity_types</v>
      </c>
      <c r="B134" s="63" t="str">
        <f>capacity_zonal_clean_low!B134</f>
        <v>capacity</v>
      </c>
      <c r="C134" s="63" t="str">
        <f>capacity_zonal_clean_low!C134</f>
        <v>PJM_MetEd</v>
      </c>
      <c r="D134" s="63" t="str">
        <f>capacity_zonal_clean_low!D134</f>
        <v>capacity_types</v>
      </c>
      <c r="E134" s="63" t="str">
        <f>capacity_zonal!E134</f>
        <v>PJM_MetEd</v>
      </c>
      <c r="F134" s="63">
        <f>capacity_zonal!F134</f>
        <v>2029</v>
      </c>
      <c r="H134" s="2">
        <f>capacity_zonal!G134</f>
        <v>3059</v>
      </c>
      <c r="I134" s="63">
        <f>capacity_zonal!H134</f>
        <v>18612</v>
      </c>
      <c r="J134" s="63">
        <f>capacity_zonal!I134</f>
        <v>0</v>
      </c>
      <c r="K134" s="1"/>
      <c r="M134" s="63">
        <f>capacity_zonal!L134</f>
        <v>0.14799999999999999</v>
      </c>
      <c r="N134" s="63">
        <f>capacity_zonal!M134</f>
        <v>9.01E-2</v>
      </c>
      <c r="O134" s="63">
        <f>capacity_zonal!N134</f>
        <v>0</v>
      </c>
      <c r="P134" s="63" t="str">
        <f>capacity_zonal!O134</f>
        <v>hard</v>
      </c>
      <c r="Q134" s="63" t="str">
        <f>capacity_zonal!P134</f>
        <v>WMAAC-capacity_types</v>
      </c>
      <c r="R134" s="63">
        <f>capacity_zonal!Q134</f>
        <v>3</v>
      </c>
      <c r="S134" s="34">
        <f>capacity_zonal!R134</f>
        <v>0.22936192547049561</v>
      </c>
      <c r="T134" s="63">
        <f>capacity_zonal!S134</f>
        <v>1</v>
      </c>
    </row>
    <row r="135" spans="1:20" x14ac:dyDescent="0.2">
      <c r="A135" s="63" t="str">
        <f>capacity_zonal!A135</f>
        <v>PJM_MetEd-capacity_types</v>
      </c>
      <c r="B135" s="63" t="str">
        <f>capacity_zonal_clean_low!B135</f>
        <v>capacity</v>
      </c>
      <c r="C135" s="63" t="str">
        <f>capacity_zonal_clean_low!C135</f>
        <v>PJM_MetEd</v>
      </c>
      <c r="D135" s="63" t="str">
        <f>capacity_zonal_clean_low!D135</f>
        <v>capacity_types</v>
      </c>
      <c r="E135" s="63" t="str">
        <f>capacity_zonal!E135</f>
        <v>PJM_MetEd</v>
      </c>
      <c r="F135" s="63">
        <f>capacity_zonal!F135</f>
        <v>2030</v>
      </c>
      <c r="H135" s="2">
        <f>capacity_zonal!G135</f>
        <v>3080</v>
      </c>
      <c r="I135" s="63">
        <f>capacity_zonal!H135</f>
        <v>18612</v>
      </c>
      <c r="J135" s="63">
        <f>capacity_zonal!I135</f>
        <v>0</v>
      </c>
      <c r="K135" s="1"/>
      <c r="M135" s="63">
        <f>capacity_zonal!L135</f>
        <v>0.14799999999999999</v>
      </c>
      <c r="N135" s="63">
        <f>capacity_zonal!M135</f>
        <v>9.01E-2</v>
      </c>
      <c r="O135" s="63">
        <f>capacity_zonal!N135</f>
        <v>0</v>
      </c>
      <c r="P135" s="63" t="str">
        <f>capacity_zonal!O135</f>
        <v>hard</v>
      </c>
      <c r="Q135" s="63" t="str">
        <f>capacity_zonal!P135</f>
        <v>WMAAC-capacity_types</v>
      </c>
      <c r="R135" s="63">
        <f>capacity_zonal!Q135</f>
        <v>3</v>
      </c>
      <c r="S135" s="34">
        <f>capacity_zonal!R135</f>
        <v>0.22949109604351389</v>
      </c>
      <c r="T135" s="63">
        <f>capacity_zonal!S135</f>
        <v>1</v>
      </c>
    </row>
    <row r="136" spans="1:20" x14ac:dyDescent="0.2">
      <c r="A136" s="63" t="str">
        <f>capacity_zonal!A136</f>
        <v>PJM_MetEd-capacity_types</v>
      </c>
      <c r="B136" s="63" t="str">
        <f>capacity_zonal_clean_low!B136</f>
        <v>capacity</v>
      </c>
      <c r="C136" s="63" t="str">
        <f>capacity_zonal_clean_low!C136</f>
        <v>PJM_MetEd</v>
      </c>
      <c r="D136" s="63" t="str">
        <f>capacity_zonal_clean_low!D136</f>
        <v>capacity_types</v>
      </c>
      <c r="E136" s="63" t="str">
        <f>capacity_zonal!E136</f>
        <v>PJM_MetEd</v>
      </c>
      <c r="F136" s="63">
        <f>capacity_zonal!F136</f>
        <v>2031</v>
      </c>
      <c r="H136" s="2">
        <f>capacity_zonal!G136</f>
        <v>3103</v>
      </c>
      <c r="I136" s="63">
        <f>capacity_zonal!H136</f>
        <v>18612</v>
      </c>
      <c r="J136" s="63">
        <f>capacity_zonal!I136</f>
        <v>0</v>
      </c>
      <c r="K136" s="1"/>
      <c r="M136" s="63">
        <f>capacity_zonal!L136</f>
        <v>0.14799999999999999</v>
      </c>
      <c r="N136" s="63">
        <f>capacity_zonal!M136</f>
        <v>9.01E-2</v>
      </c>
      <c r="O136" s="63">
        <f>capacity_zonal!N136</f>
        <v>0</v>
      </c>
      <c r="P136" s="63" t="str">
        <f>capacity_zonal!O136</f>
        <v>hard</v>
      </c>
      <c r="Q136" s="63" t="str">
        <f>capacity_zonal!P136</f>
        <v>WMAAC-capacity_types</v>
      </c>
      <c r="R136" s="63">
        <f>capacity_zonal!Q136</f>
        <v>3</v>
      </c>
      <c r="S136" s="34">
        <f>capacity_zonal!R136</f>
        <v>0.22937610881135423</v>
      </c>
      <c r="T136" s="63">
        <f>capacity_zonal!S136</f>
        <v>1</v>
      </c>
    </row>
    <row r="137" spans="1:20" x14ac:dyDescent="0.2">
      <c r="A137" s="63" t="str">
        <f>capacity_zonal!A137</f>
        <v>PJM_PennElec-capacity_types</v>
      </c>
      <c r="B137" s="63" t="str">
        <f>capacity_zonal_clean_low!B137</f>
        <v>capacity</v>
      </c>
      <c r="C137" s="63" t="str">
        <f>capacity_zonal_clean_low!C137</f>
        <v>PJM_PennElec</v>
      </c>
      <c r="D137" s="63" t="str">
        <f>capacity_zonal_clean_low!D137</f>
        <v>capacity_types</v>
      </c>
      <c r="E137" s="63" t="str">
        <f>capacity_zonal!E137</f>
        <v>PJM_PennElec</v>
      </c>
      <c r="F137" s="63">
        <f>capacity_zonal!F137</f>
        <v>2023</v>
      </c>
      <c r="H137" s="2">
        <f>capacity_zonal!G137</f>
        <v>2819</v>
      </c>
      <c r="I137" s="42">
        <f>capacity_zonal!H137</f>
        <v>8084</v>
      </c>
      <c r="J137" s="63">
        <f>capacity_zonal!I137</f>
        <v>0</v>
      </c>
      <c r="K137" s="1"/>
      <c r="M137" s="63">
        <f>capacity_zonal!L137</f>
        <v>0.14799999999999999</v>
      </c>
      <c r="N137" s="63">
        <f>capacity_zonal!M137</f>
        <v>9.01E-2</v>
      </c>
      <c r="O137" s="63">
        <f>capacity_zonal!N137</f>
        <v>0</v>
      </c>
      <c r="P137" s="63" t="str">
        <f>capacity_zonal!O137</f>
        <v>hard</v>
      </c>
      <c r="Q137" s="63" t="str">
        <f>capacity_zonal!P137</f>
        <v>WMAAC-capacity_types</v>
      </c>
      <c r="R137" s="63">
        <f>capacity_zonal!Q137</f>
        <v>3</v>
      </c>
      <c r="S137" s="34">
        <f>capacity_zonal!R137</f>
        <v>0.21530588864278621</v>
      </c>
      <c r="T137" s="63">
        <f>capacity_zonal!S137</f>
        <v>1</v>
      </c>
    </row>
    <row r="138" spans="1:20" x14ac:dyDescent="0.2">
      <c r="A138" s="63" t="str">
        <f>capacity_zonal!A138</f>
        <v>PJM_PennElec-capacity_types</v>
      </c>
      <c r="B138" s="63" t="str">
        <f>capacity_zonal_clean_low!B138</f>
        <v>capacity</v>
      </c>
      <c r="C138" s="63" t="str">
        <f>capacity_zonal_clean_low!C138</f>
        <v>PJM_PennElec</v>
      </c>
      <c r="D138" s="63" t="str">
        <f>capacity_zonal_clean_low!D138</f>
        <v>capacity_types</v>
      </c>
      <c r="E138" s="63" t="str">
        <f>capacity_zonal!E138</f>
        <v>PJM_PennElec</v>
      </c>
      <c r="F138" s="63">
        <f>capacity_zonal!F138</f>
        <v>2024</v>
      </c>
      <c r="H138" s="2">
        <f>capacity_zonal!G138</f>
        <v>2820</v>
      </c>
      <c r="I138" s="63">
        <f>capacity_zonal!H138</f>
        <v>8084</v>
      </c>
      <c r="J138" s="63">
        <f>capacity_zonal!I138</f>
        <v>0</v>
      </c>
      <c r="K138" s="1"/>
      <c r="M138" s="63">
        <f>capacity_zonal!L138</f>
        <v>0.14799999999999999</v>
      </c>
      <c r="N138" s="63">
        <f>capacity_zonal!M138</f>
        <v>9.01E-2</v>
      </c>
      <c r="O138" s="63">
        <f>capacity_zonal!N138</f>
        <v>0</v>
      </c>
      <c r="P138" s="63" t="str">
        <f>capacity_zonal!O138</f>
        <v>hard</v>
      </c>
      <c r="Q138" s="63" t="str">
        <f>capacity_zonal!P138</f>
        <v>WMAAC-capacity_types</v>
      </c>
      <c r="R138" s="63">
        <f>capacity_zonal!Q138</f>
        <v>3</v>
      </c>
      <c r="S138" s="34">
        <f>capacity_zonal!R138</f>
        <v>0.2149226430912278</v>
      </c>
      <c r="T138" s="63">
        <f>capacity_zonal!S138</f>
        <v>1</v>
      </c>
    </row>
    <row r="139" spans="1:20" x14ac:dyDescent="0.2">
      <c r="A139" s="63" t="str">
        <f>capacity_zonal!A139</f>
        <v>PJM_PennElec-capacity_types</v>
      </c>
      <c r="B139" s="63" t="str">
        <f>capacity_zonal_clean_low!B139</f>
        <v>capacity</v>
      </c>
      <c r="C139" s="63" t="str">
        <f>capacity_zonal_clean_low!C139</f>
        <v>PJM_PennElec</v>
      </c>
      <c r="D139" s="63" t="str">
        <f>capacity_zonal_clean_low!D139</f>
        <v>capacity_types</v>
      </c>
      <c r="E139" s="63" t="str">
        <f>capacity_zonal!E139</f>
        <v>PJM_PennElec</v>
      </c>
      <c r="F139" s="63">
        <f>capacity_zonal!F139</f>
        <v>2025</v>
      </c>
      <c r="H139" s="2">
        <f>capacity_zonal!G139</f>
        <v>2823</v>
      </c>
      <c r="I139" s="63">
        <f>capacity_zonal!H139</f>
        <v>8084</v>
      </c>
      <c r="J139" s="63">
        <f>capacity_zonal!I139</f>
        <v>0</v>
      </c>
      <c r="K139" s="1"/>
      <c r="M139" s="63">
        <f>capacity_zonal!L139</f>
        <v>0.14799999999999999</v>
      </c>
      <c r="N139" s="63">
        <f>capacity_zonal!M139</f>
        <v>9.01E-2</v>
      </c>
      <c r="O139" s="63">
        <f>capacity_zonal!N139</f>
        <v>0</v>
      </c>
      <c r="P139" s="63" t="str">
        <f>capacity_zonal!O139</f>
        <v>hard</v>
      </c>
      <c r="Q139" s="63" t="str">
        <f>capacity_zonal!P139</f>
        <v>WMAAC-capacity_types</v>
      </c>
      <c r="R139" s="63">
        <f>capacity_zonal!Q139</f>
        <v>3</v>
      </c>
      <c r="S139" s="34">
        <f>capacity_zonal!R139</f>
        <v>0.2142369279805722</v>
      </c>
      <c r="T139" s="63">
        <f>capacity_zonal!S139</f>
        <v>1</v>
      </c>
    </row>
    <row r="140" spans="1:20" x14ac:dyDescent="0.2">
      <c r="A140" s="63" t="str">
        <f>capacity_zonal!A140</f>
        <v>PJM_PennElec-capacity_types</v>
      </c>
      <c r="B140" s="63" t="str">
        <f>capacity_zonal_clean_low!B140</f>
        <v>capacity</v>
      </c>
      <c r="C140" s="63" t="str">
        <f>capacity_zonal_clean_low!C140</f>
        <v>PJM_PennElec</v>
      </c>
      <c r="D140" s="63" t="str">
        <f>capacity_zonal_clean_low!D140</f>
        <v>capacity_types</v>
      </c>
      <c r="E140" s="63" t="str">
        <f>capacity_zonal!E140</f>
        <v>PJM_PennElec</v>
      </c>
      <c r="F140" s="63">
        <f>capacity_zonal!F140</f>
        <v>2026</v>
      </c>
      <c r="H140" s="2">
        <f>capacity_zonal!G140</f>
        <v>2823</v>
      </c>
      <c r="I140" s="63">
        <f>capacity_zonal!H140</f>
        <v>8084</v>
      </c>
      <c r="J140" s="63">
        <f>capacity_zonal!I140</f>
        <v>0</v>
      </c>
      <c r="K140" s="1"/>
      <c r="M140" s="63">
        <f>capacity_zonal!L140</f>
        <v>0.14799999999999999</v>
      </c>
      <c r="N140" s="63">
        <f>capacity_zonal!M140</f>
        <v>9.01E-2</v>
      </c>
      <c r="O140" s="63">
        <f>capacity_zonal!N140</f>
        <v>0</v>
      </c>
      <c r="P140" s="63" t="str">
        <f>capacity_zonal!O140</f>
        <v>hard</v>
      </c>
      <c r="Q140" s="63" t="str">
        <f>capacity_zonal!P140</f>
        <v>WMAAC-capacity_types</v>
      </c>
      <c r="R140" s="63">
        <f>capacity_zonal!Q140</f>
        <v>3</v>
      </c>
      <c r="S140" s="34">
        <f>capacity_zonal!R140</f>
        <v>0.21366939146230698</v>
      </c>
      <c r="T140" s="63">
        <f>capacity_zonal!S140</f>
        <v>1</v>
      </c>
    </row>
    <row r="141" spans="1:20" x14ac:dyDescent="0.2">
      <c r="A141" s="63" t="str">
        <f>capacity_zonal!A141</f>
        <v>PJM_PennElec-capacity_types</v>
      </c>
      <c r="B141" s="63" t="str">
        <f>capacity_zonal_clean_low!B141</f>
        <v>capacity</v>
      </c>
      <c r="C141" s="63" t="str">
        <f>capacity_zonal_clean_low!C141</f>
        <v>PJM_PennElec</v>
      </c>
      <c r="D141" s="63" t="str">
        <f>capacity_zonal_clean_low!D141</f>
        <v>capacity_types</v>
      </c>
      <c r="E141" s="63" t="str">
        <f>capacity_zonal!E141</f>
        <v>PJM_PennElec</v>
      </c>
      <c r="F141" s="63">
        <f>capacity_zonal!F141</f>
        <v>2027</v>
      </c>
      <c r="H141" s="2">
        <f>capacity_zonal!G141</f>
        <v>2829</v>
      </c>
      <c r="I141" s="63">
        <f>capacity_zonal!H141</f>
        <v>8084</v>
      </c>
      <c r="J141" s="63">
        <f>capacity_zonal!I141</f>
        <v>0</v>
      </c>
      <c r="K141" s="1"/>
      <c r="M141" s="63">
        <f>capacity_zonal!L141</f>
        <v>0.14799999999999999</v>
      </c>
      <c r="N141" s="63">
        <f>capacity_zonal!M141</f>
        <v>9.01E-2</v>
      </c>
      <c r="O141" s="63">
        <f>capacity_zonal!N141</f>
        <v>0</v>
      </c>
      <c r="P141" s="63" t="str">
        <f>capacity_zonal!O141</f>
        <v>hard</v>
      </c>
      <c r="Q141" s="63" t="str">
        <f>capacity_zonal!P141</f>
        <v>WMAAC-capacity_types</v>
      </c>
      <c r="R141" s="63">
        <f>capacity_zonal!Q141</f>
        <v>3</v>
      </c>
      <c r="S141" s="34">
        <f>capacity_zonal!R141</f>
        <v>0.21338060039221601</v>
      </c>
      <c r="T141" s="63">
        <f>capacity_zonal!S141</f>
        <v>1</v>
      </c>
    </row>
    <row r="142" spans="1:20" x14ac:dyDescent="0.2">
      <c r="A142" s="63" t="str">
        <f>capacity_zonal!A142</f>
        <v>PJM_PennElec-capacity_types</v>
      </c>
      <c r="B142" s="63" t="str">
        <f>capacity_zonal_clean_low!B142</f>
        <v>capacity</v>
      </c>
      <c r="C142" s="63" t="str">
        <f>capacity_zonal_clean_low!C142</f>
        <v>PJM_PennElec</v>
      </c>
      <c r="D142" s="63" t="str">
        <f>capacity_zonal_clean_low!D142</f>
        <v>capacity_types</v>
      </c>
      <c r="E142" s="63" t="str">
        <f>capacity_zonal!E142</f>
        <v>PJM_PennElec</v>
      </c>
      <c r="F142" s="63">
        <f>capacity_zonal!F142</f>
        <v>2028</v>
      </c>
      <c r="H142" s="2">
        <f>capacity_zonal!G142</f>
        <v>2832</v>
      </c>
      <c r="I142" s="63">
        <f>capacity_zonal!H142</f>
        <v>8084</v>
      </c>
      <c r="J142" s="63">
        <f>capacity_zonal!I142</f>
        <v>0</v>
      </c>
      <c r="K142" s="1"/>
      <c r="M142" s="63">
        <f>capacity_zonal!L142</f>
        <v>0.14799999999999999</v>
      </c>
      <c r="N142" s="63">
        <f>capacity_zonal!M142</f>
        <v>9.01E-2</v>
      </c>
      <c r="O142" s="63">
        <f>capacity_zonal!N142</f>
        <v>0</v>
      </c>
      <c r="P142" s="63" t="str">
        <f>capacity_zonal!O142</f>
        <v>hard</v>
      </c>
      <c r="Q142" s="63" t="str">
        <f>capacity_zonal!P142</f>
        <v>WMAAC-capacity_types</v>
      </c>
      <c r="R142" s="63">
        <f>capacity_zonal!Q142</f>
        <v>3</v>
      </c>
      <c r="S142" s="34">
        <f>capacity_zonal!R142</f>
        <v>0.21309255079006773</v>
      </c>
      <c r="T142" s="63">
        <f>capacity_zonal!S142</f>
        <v>1</v>
      </c>
    </row>
    <row r="143" spans="1:20" x14ac:dyDescent="0.2">
      <c r="A143" s="63" t="str">
        <f>capacity_zonal!A143</f>
        <v>PJM_PennElec-capacity_types</v>
      </c>
      <c r="B143" s="63" t="str">
        <f>capacity_zonal_clean_low!B143</f>
        <v>capacity</v>
      </c>
      <c r="C143" s="63" t="str">
        <f>capacity_zonal_clean_low!C143</f>
        <v>PJM_PennElec</v>
      </c>
      <c r="D143" s="63" t="str">
        <f>capacity_zonal_clean_low!D143</f>
        <v>capacity_types</v>
      </c>
      <c r="E143" s="63" t="str">
        <f>capacity_zonal!E143</f>
        <v>PJM_PennElec</v>
      </c>
      <c r="F143" s="63">
        <f>capacity_zonal!F143</f>
        <v>2029</v>
      </c>
      <c r="H143" s="2">
        <f>capacity_zonal!G143</f>
        <v>2836</v>
      </c>
      <c r="I143" s="63">
        <f>capacity_zonal!H143</f>
        <v>8084</v>
      </c>
      <c r="J143" s="63">
        <f>capacity_zonal!I143</f>
        <v>0</v>
      </c>
      <c r="K143" s="1"/>
      <c r="M143" s="63">
        <f>capacity_zonal!L143</f>
        <v>0.14799999999999999</v>
      </c>
      <c r="N143" s="63">
        <f>capacity_zonal!M143</f>
        <v>9.01E-2</v>
      </c>
      <c r="O143" s="63">
        <f>capacity_zonal!N143</f>
        <v>0</v>
      </c>
      <c r="P143" s="63" t="str">
        <f>capacity_zonal!O143</f>
        <v>hard</v>
      </c>
      <c r="Q143" s="63" t="str">
        <f>capacity_zonal!P143</f>
        <v>WMAAC-capacity_types</v>
      </c>
      <c r="R143" s="63">
        <f>capacity_zonal!Q143</f>
        <v>3</v>
      </c>
      <c r="S143" s="34">
        <f>capacity_zonal!R143</f>
        <v>0.21264152358101521</v>
      </c>
      <c r="T143" s="63">
        <f>capacity_zonal!S143</f>
        <v>1</v>
      </c>
    </row>
    <row r="144" spans="1:20" x14ac:dyDescent="0.2">
      <c r="A144" s="63" t="str">
        <f>capacity_zonal!A144</f>
        <v>PJM_PennElec-capacity_types</v>
      </c>
      <c r="B144" s="63" t="str">
        <f>capacity_zonal_clean_low!B144</f>
        <v>capacity</v>
      </c>
      <c r="C144" s="63" t="str">
        <f>capacity_zonal_clean_low!C144</f>
        <v>PJM_PennElec</v>
      </c>
      <c r="D144" s="63" t="str">
        <f>capacity_zonal_clean_low!D144</f>
        <v>capacity_types</v>
      </c>
      <c r="E144" s="63" t="str">
        <f>capacity_zonal!E144</f>
        <v>PJM_PennElec</v>
      </c>
      <c r="F144" s="63">
        <f>capacity_zonal!F144</f>
        <v>2030</v>
      </c>
      <c r="H144" s="2">
        <f>capacity_zonal!G144</f>
        <v>2855</v>
      </c>
      <c r="I144" s="63">
        <f>capacity_zonal!H144</f>
        <v>8084</v>
      </c>
      <c r="J144" s="63">
        <f>capacity_zonal!I144</f>
        <v>0</v>
      </c>
      <c r="K144" s="1"/>
      <c r="M144" s="63">
        <f>capacity_zonal!L144</f>
        <v>0.14799999999999999</v>
      </c>
      <c r="N144" s="63">
        <f>capacity_zonal!M144</f>
        <v>9.01E-2</v>
      </c>
      <c r="O144" s="63">
        <f>capacity_zonal!N144</f>
        <v>0</v>
      </c>
      <c r="P144" s="63" t="str">
        <f>capacity_zonal!O144</f>
        <v>hard</v>
      </c>
      <c r="Q144" s="63" t="str">
        <f>capacity_zonal!P144</f>
        <v>WMAAC-capacity_types</v>
      </c>
      <c r="R144" s="63">
        <f>capacity_zonal!Q144</f>
        <v>3</v>
      </c>
      <c r="S144" s="34">
        <f>capacity_zonal!R144</f>
        <v>0.21272632441695849</v>
      </c>
      <c r="T144" s="63">
        <f>capacity_zonal!S144</f>
        <v>1</v>
      </c>
    </row>
    <row r="145" spans="1:20" x14ac:dyDescent="0.2">
      <c r="A145" s="63" t="str">
        <f>capacity_zonal!A145</f>
        <v>PJM_PennElec-capacity_types</v>
      </c>
      <c r="B145" s="63" t="str">
        <f>capacity_zonal_clean_low!B145</f>
        <v>capacity</v>
      </c>
      <c r="C145" s="63" t="str">
        <f>capacity_zonal_clean_low!C145</f>
        <v>PJM_PennElec</v>
      </c>
      <c r="D145" s="63" t="str">
        <f>capacity_zonal_clean_low!D145</f>
        <v>capacity_types</v>
      </c>
      <c r="E145" s="63" t="str">
        <f>capacity_zonal!E145</f>
        <v>PJM_PennElec</v>
      </c>
      <c r="F145" s="63">
        <f>capacity_zonal!F145</f>
        <v>2031</v>
      </c>
      <c r="H145" s="2">
        <f>capacity_zonal!G145</f>
        <v>2873</v>
      </c>
      <c r="I145" s="63">
        <f>capacity_zonal!H145</f>
        <v>8084</v>
      </c>
      <c r="J145" s="63">
        <f>capacity_zonal!I145</f>
        <v>0</v>
      </c>
      <c r="K145" s="1"/>
      <c r="M145" s="63">
        <f>capacity_zonal!L145</f>
        <v>0.14799999999999999</v>
      </c>
      <c r="N145" s="63">
        <f>capacity_zonal!M145</f>
        <v>9.01E-2</v>
      </c>
      <c r="O145" s="63">
        <f>capacity_zonal!N145</f>
        <v>0</v>
      </c>
      <c r="P145" s="63" t="str">
        <f>capacity_zonal!O145</f>
        <v>hard</v>
      </c>
      <c r="Q145" s="63" t="str">
        <f>capacity_zonal!P145</f>
        <v>WMAAC-capacity_types</v>
      </c>
      <c r="R145" s="63">
        <f>capacity_zonal!Q145</f>
        <v>3</v>
      </c>
      <c r="S145" s="34">
        <f>capacity_zonal!R145</f>
        <v>0.21237433471318745</v>
      </c>
      <c r="T145" s="63">
        <f>capacity_zonal!S145</f>
        <v>1</v>
      </c>
    </row>
    <row r="146" spans="1:20" x14ac:dyDescent="0.2">
      <c r="A146" s="63" t="str">
        <f>capacity_zonal!A146</f>
        <v>PJM_PennPL_UGI-capacity_types</v>
      </c>
      <c r="B146" s="63" t="str">
        <f>capacity_zonal_clean_low!B146</f>
        <v>capacity</v>
      </c>
      <c r="C146" s="63" t="str">
        <f>capacity_zonal_clean_low!C146</f>
        <v>PJM_PennPL_UGI</v>
      </c>
      <c r="D146" s="63" t="str">
        <f>capacity_zonal_clean_low!D146</f>
        <v>capacity_types</v>
      </c>
      <c r="E146" s="63" t="str">
        <f>capacity_zonal!E146</f>
        <v>PJM_PennPL_UGI</v>
      </c>
      <c r="F146" s="63">
        <f>capacity_zonal!F146</f>
        <v>2023</v>
      </c>
      <c r="H146" s="2">
        <f>capacity_zonal!G146</f>
        <v>7299</v>
      </c>
      <c r="I146" s="42">
        <f>capacity_zonal!H146</f>
        <v>15848</v>
      </c>
      <c r="J146" s="63">
        <f>capacity_zonal!I146</f>
        <v>0</v>
      </c>
      <c r="K146" s="1"/>
      <c r="M146" s="63">
        <f>capacity_zonal!L146</f>
        <v>0.14799999999999999</v>
      </c>
      <c r="N146" s="63">
        <f>capacity_zonal!M146</f>
        <v>9.01E-2</v>
      </c>
      <c r="O146" s="63">
        <f>capacity_zonal!N146</f>
        <v>0</v>
      </c>
      <c r="P146" s="63" t="str">
        <f>capacity_zonal!O146</f>
        <v>hard</v>
      </c>
      <c r="Q146" s="63" t="str">
        <f>capacity_zonal!P146</f>
        <v>WMAAC-capacity_types</v>
      </c>
      <c r="R146" s="63">
        <f>capacity_zonal!Q146</f>
        <v>3</v>
      </c>
      <c r="S146" s="34">
        <f>capacity_zonal!R146</f>
        <v>0.55747345910028256</v>
      </c>
      <c r="T146" s="63">
        <f>capacity_zonal!S146</f>
        <v>1</v>
      </c>
    </row>
    <row r="147" spans="1:20" x14ac:dyDescent="0.2">
      <c r="A147" s="63" t="str">
        <f>capacity_zonal!A147</f>
        <v>PJM_PennPL_UGI-capacity_types</v>
      </c>
      <c r="B147" s="63" t="str">
        <f>capacity_zonal_clean_low!B147</f>
        <v>capacity</v>
      </c>
      <c r="C147" s="63" t="str">
        <f>capacity_zonal_clean_low!C147</f>
        <v>PJM_PennPL_UGI</v>
      </c>
      <c r="D147" s="63" t="str">
        <f>capacity_zonal_clean_low!D147</f>
        <v>capacity_types</v>
      </c>
      <c r="E147" s="63" t="str">
        <f>capacity_zonal!E147</f>
        <v>PJM_PennPL_UGI</v>
      </c>
      <c r="F147" s="63">
        <f>capacity_zonal!F147</f>
        <v>2024</v>
      </c>
      <c r="H147" s="2">
        <f>capacity_zonal!G147</f>
        <v>7317</v>
      </c>
      <c r="I147" s="63">
        <f>capacity_zonal!H147</f>
        <v>15848</v>
      </c>
      <c r="J147" s="63">
        <f>capacity_zonal!I147</f>
        <v>0</v>
      </c>
      <c r="K147" s="1"/>
      <c r="M147" s="63">
        <f>capacity_zonal!L147</f>
        <v>0.14799999999999999</v>
      </c>
      <c r="N147" s="63">
        <f>capacity_zonal!M147</f>
        <v>9.01E-2</v>
      </c>
      <c r="O147" s="63">
        <f>capacity_zonal!N147</f>
        <v>0</v>
      </c>
      <c r="P147" s="63" t="str">
        <f>capacity_zonal!O147</f>
        <v>hard</v>
      </c>
      <c r="Q147" s="63" t="str">
        <f>capacity_zonal!P147</f>
        <v>WMAAC-capacity_types</v>
      </c>
      <c r="R147" s="63">
        <f>capacity_zonal!Q147</f>
        <v>3</v>
      </c>
      <c r="S147" s="34">
        <f>capacity_zonal!R147</f>
        <v>0.55765566648883469</v>
      </c>
      <c r="T147" s="63">
        <f>capacity_zonal!S147</f>
        <v>1</v>
      </c>
    </row>
    <row r="148" spans="1:20" x14ac:dyDescent="0.2">
      <c r="A148" s="63" t="str">
        <f>capacity_zonal!A148</f>
        <v>PJM_PennPL_UGI-capacity_types</v>
      </c>
      <c r="B148" s="63" t="str">
        <f>capacity_zonal_clean_low!B148</f>
        <v>capacity</v>
      </c>
      <c r="C148" s="63" t="str">
        <f>capacity_zonal_clean_low!C148</f>
        <v>PJM_PennPL_UGI</v>
      </c>
      <c r="D148" s="63" t="str">
        <f>capacity_zonal_clean_low!D148</f>
        <v>capacity_types</v>
      </c>
      <c r="E148" s="63" t="str">
        <f>capacity_zonal!E148</f>
        <v>PJM_PennPL_UGI</v>
      </c>
      <c r="F148" s="63">
        <f>capacity_zonal!F148</f>
        <v>2025</v>
      </c>
      <c r="H148" s="2">
        <f>capacity_zonal!G148</f>
        <v>7358</v>
      </c>
      <c r="I148" s="63">
        <f>capacity_zonal!H148</f>
        <v>15848</v>
      </c>
      <c r="J148" s="63">
        <f>capacity_zonal!I148</f>
        <v>0</v>
      </c>
      <c r="K148" s="1"/>
      <c r="M148" s="63">
        <f>capacity_zonal!L148</f>
        <v>0.14799999999999999</v>
      </c>
      <c r="N148" s="63">
        <f>capacity_zonal!M148</f>
        <v>9.01E-2</v>
      </c>
      <c r="O148" s="63">
        <f>capacity_zonal!N148</f>
        <v>0</v>
      </c>
      <c r="P148" s="63" t="str">
        <f>capacity_zonal!O148</f>
        <v>hard</v>
      </c>
      <c r="Q148" s="63" t="str">
        <f>capacity_zonal!P148</f>
        <v>WMAAC-capacity_types</v>
      </c>
      <c r="R148" s="63">
        <f>capacity_zonal!Q148</f>
        <v>3</v>
      </c>
      <c r="S148" s="34">
        <f>capacity_zonal!R148</f>
        <v>0.5583972072550657</v>
      </c>
      <c r="T148" s="63">
        <f>capacity_zonal!S148</f>
        <v>1</v>
      </c>
    </row>
    <row r="149" spans="1:20" x14ac:dyDescent="0.2">
      <c r="A149" s="63" t="str">
        <f>capacity_zonal!A149</f>
        <v>PJM_PennPL_UGI-capacity_types</v>
      </c>
      <c r="B149" s="63" t="str">
        <f>capacity_zonal_clean_low!B149</f>
        <v>capacity</v>
      </c>
      <c r="C149" s="63" t="str">
        <f>capacity_zonal_clean_low!C149</f>
        <v>PJM_PennPL_UGI</v>
      </c>
      <c r="D149" s="63" t="str">
        <f>capacity_zonal_clean_low!D149</f>
        <v>capacity_types</v>
      </c>
      <c r="E149" s="63" t="str">
        <f>capacity_zonal!E149</f>
        <v>PJM_PennPL_UGI</v>
      </c>
      <c r="F149" s="63">
        <f>capacity_zonal!F149</f>
        <v>2026</v>
      </c>
      <c r="H149" s="2">
        <f>capacity_zonal!G149</f>
        <v>7377</v>
      </c>
      <c r="I149" s="63">
        <f>capacity_zonal!H149</f>
        <v>15848</v>
      </c>
      <c r="J149" s="63">
        <f>capacity_zonal!I149</f>
        <v>0</v>
      </c>
      <c r="K149" s="1"/>
      <c r="M149" s="63">
        <f>capacity_zonal!L149</f>
        <v>0.14799999999999999</v>
      </c>
      <c r="N149" s="63">
        <f>capacity_zonal!M149</f>
        <v>9.01E-2</v>
      </c>
      <c r="O149" s="63">
        <f>capacity_zonal!N149</f>
        <v>0</v>
      </c>
      <c r="P149" s="63" t="str">
        <f>capacity_zonal!O149</f>
        <v>hard</v>
      </c>
      <c r="Q149" s="63" t="str">
        <f>capacity_zonal!P149</f>
        <v>WMAAC-capacity_types</v>
      </c>
      <c r="R149" s="63">
        <f>capacity_zonal!Q149</f>
        <v>3</v>
      </c>
      <c r="S149" s="34">
        <f>capacity_zonal!R149</f>
        <v>0.55835603996366934</v>
      </c>
      <c r="T149" s="63">
        <f>capacity_zonal!S149</f>
        <v>1</v>
      </c>
    </row>
    <row r="150" spans="1:20" x14ac:dyDescent="0.2">
      <c r="A150" s="63" t="str">
        <f>capacity_zonal!A150</f>
        <v>PJM_PennPL_UGI-capacity_types</v>
      </c>
      <c r="B150" s="63" t="str">
        <f>capacity_zonal_clean_low!B150</f>
        <v>capacity</v>
      </c>
      <c r="C150" s="63" t="str">
        <f>capacity_zonal_clean_low!C150</f>
        <v>PJM_PennPL_UGI</v>
      </c>
      <c r="D150" s="63" t="str">
        <f>capacity_zonal_clean_low!D150</f>
        <v>capacity_types</v>
      </c>
      <c r="E150" s="63" t="str">
        <f>capacity_zonal!E150</f>
        <v>PJM_PennPL_UGI</v>
      </c>
      <c r="F150" s="63">
        <f>capacity_zonal!F150</f>
        <v>2027</v>
      </c>
      <c r="H150" s="2">
        <f>capacity_zonal!G150</f>
        <v>7403</v>
      </c>
      <c r="I150" s="63">
        <f>capacity_zonal!H150</f>
        <v>15848</v>
      </c>
      <c r="J150" s="63">
        <f>capacity_zonal!I150</f>
        <v>0</v>
      </c>
      <c r="K150" s="1"/>
      <c r="M150" s="63">
        <f>capacity_zonal!L150</f>
        <v>0.14799999999999999</v>
      </c>
      <c r="N150" s="63">
        <f>capacity_zonal!M150</f>
        <v>9.01E-2</v>
      </c>
      <c r="O150" s="63">
        <f>capacity_zonal!N150</f>
        <v>0</v>
      </c>
      <c r="P150" s="63" t="str">
        <f>capacity_zonal!O150</f>
        <v>hard</v>
      </c>
      <c r="Q150" s="63" t="str">
        <f>capacity_zonal!P150</f>
        <v>WMAAC-capacity_types</v>
      </c>
      <c r="R150" s="63">
        <f>capacity_zonal!Q150</f>
        <v>3</v>
      </c>
      <c r="S150" s="34">
        <f>capacity_zonal!R150</f>
        <v>0.55837984613063807</v>
      </c>
      <c r="T150" s="63">
        <f>capacity_zonal!S150</f>
        <v>1</v>
      </c>
    </row>
    <row r="151" spans="1:20" x14ac:dyDescent="0.2">
      <c r="A151" s="63" t="str">
        <f>capacity_zonal!A151</f>
        <v>PJM_PennPL_UGI-capacity_types</v>
      </c>
      <c r="B151" s="63" t="str">
        <f>capacity_zonal_clean_low!B151</f>
        <v>capacity</v>
      </c>
      <c r="C151" s="63" t="str">
        <f>capacity_zonal_clean_low!C151</f>
        <v>PJM_PennPL_UGI</v>
      </c>
      <c r="D151" s="63" t="str">
        <f>capacity_zonal_clean_low!D151</f>
        <v>capacity_types</v>
      </c>
      <c r="E151" s="63" t="str">
        <f>capacity_zonal!E151</f>
        <v>PJM_PennPL_UGI</v>
      </c>
      <c r="F151" s="63">
        <f>capacity_zonal!F151</f>
        <v>2028</v>
      </c>
      <c r="H151" s="2">
        <f>capacity_zonal!G151</f>
        <v>7413</v>
      </c>
      <c r="I151" s="63">
        <f>capacity_zonal!H151</f>
        <v>15848</v>
      </c>
      <c r="J151" s="63">
        <f>capacity_zonal!I151</f>
        <v>0</v>
      </c>
      <c r="K151" s="1"/>
      <c r="M151" s="63">
        <f>capacity_zonal!L151</f>
        <v>0.14799999999999999</v>
      </c>
      <c r="N151" s="63">
        <f>capacity_zonal!M151</f>
        <v>9.01E-2</v>
      </c>
      <c r="O151" s="63">
        <f>capacity_zonal!N151</f>
        <v>0</v>
      </c>
      <c r="P151" s="63" t="str">
        <f>capacity_zonal!O151</f>
        <v>hard</v>
      </c>
      <c r="Q151" s="63" t="str">
        <f>capacity_zonal!P151</f>
        <v>WMAAC-capacity_types</v>
      </c>
      <c r="R151" s="63">
        <f>capacity_zonal!Q151</f>
        <v>3</v>
      </c>
      <c r="S151" s="34">
        <f>capacity_zonal!R151</f>
        <v>0.55778781038374714</v>
      </c>
      <c r="T151" s="63">
        <f>capacity_zonal!S151</f>
        <v>1</v>
      </c>
    </row>
    <row r="152" spans="1:20" x14ac:dyDescent="0.2">
      <c r="A152" s="63" t="str">
        <f>capacity_zonal!A152</f>
        <v>PJM_PennPL_UGI-capacity_types</v>
      </c>
      <c r="B152" s="63" t="str">
        <f>capacity_zonal_clean_low!B152</f>
        <v>capacity</v>
      </c>
      <c r="C152" s="63" t="str">
        <f>capacity_zonal_clean_low!C152</f>
        <v>PJM_PennPL_UGI</v>
      </c>
      <c r="D152" s="63" t="str">
        <f>capacity_zonal_clean_low!D152</f>
        <v>capacity_types</v>
      </c>
      <c r="E152" s="63" t="str">
        <f>capacity_zonal!E152</f>
        <v>PJM_PennPL_UGI</v>
      </c>
      <c r="F152" s="63">
        <f>capacity_zonal!F152</f>
        <v>2029</v>
      </c>
      <c r="H152" s="2">
        <f>capacity_zonal!G152</f>
        <v>7442</v>
      </c>
      <c r="I152" s="63">
        <f>capacity_zonal!H152</f>
        <v>15848</v>
      </c>
      <c r="J152" s="63">
        <f>capacity_zonal!I152</f>
        <v>0</v>
      </c>
      <c r="K152" s="1"/>
      <c r="M152" s="63">
        <f>capacity_zonal!L152</f>
        <v>0.14799999999999999</v>
      </c>
      <c r="N152" s="63">
        <f>capacity_zonal!M152</f>
        <v>9.01E-2</v>
      </c>
      <c r="O152" s="63">
        <f>capacity_zonal!N152</f>
        <v>0</v>
      </c>
      <c r="P152" s="63" t="str">
        <f>capacity_zonal!O152</f>
        <v>hard</v>
      </c>
      <c r="Q152" s="63" t="str">
        <f>capacity_zonal!P152</f>
        <v>WMAAC-capacity_types</v>
      </c>
      <c r="R152" s="63">
        <f>capacity_zonal!Q152</f>
        <v>3</v>
      </c>
      <c r="S152" s="34">
        <f>capacity_zonal!R152</f>
        <v>0.55799655094848921</v>
      </c>
      <c r="T152" s="63">
        <f>capacity_zonal!S152</f>
        <v>1</v>
      </c>
    </row>
    <row r="153" spans="1:20" x14ac:dyDescent="0.2">
      <c r="A153" s="63" t="str">
        <f>capacity_zonal!A153</f>
        <v>PJM_PennPL_UGI-capacity_types</v>
      </c>
      <c r="B153" s="63" t="str">
        <f>capacity_zonal_clean_low!B153</f>
        <v>capacity</v>
      </c>
      <c r="C153" s="63" t="str">
        <f>capacity_zonal_clean_low!C153</f>
        <v>PJM_PennPL_UGI</v>
      </c>
      <c r="D153" s="63" t="str">
        <f>capacity_zonal_clean_low!D153</f>
        <v>capacity_types</v>
      </c>
      <c r="E153" s="63" t="str">
        <f>capacity_zonal!E153</f>
        <v>PJM_PennPL_UGI</v>
      </c>
      <c r="F153" s="63">
        <f>capacity_zonal!F153</f>
        <v>2030</v>
      </c>
      <c r="H153" s="2">
        <f>capacity_zonal!G153</f>
        <v>7486</v>
      </c>
      <c r="I153" s="63">
        <f>capacity_zonal!H153</f>
        <v>15848</v>
      </c>
      <c r="J153" s="63">
        <f>capacity_zonal!I153</f>
        <v>0</v>
      </c>
      <c r="K153" s="1"/>
      <c r="M153" s="63">
        <f>capacity_zonal!L153</f>
        <v>0.14799999999999999</v>
      </c>
      <c r="N153" s="63">
        <f>capacity_zonal!M153</f>
        <v>9.01E-2</v>
      </c>
      <c r="O153" s="63">
        <f>capacity_zonal!N153</f>
        <v>0</v>
      </c>
      <c r="P153" s="63" t="str">
        <f>capacity_zonal!O153</f>
        <v>hard</v>
      </c>
      <c r="Q153" s="63" t="str">
        <f>capacity_zonal!P153</f>
        <v>WMAAC-capacity_types</v>
      </c>
      <c r="R153" s="63">
        <f>capacity_zonal!Q153</f>
        <v>3</v>
      </c>
      <c r="S153" s="34">
        <f>capacity_zonal!R153</f>
        <v>0.55778257953952759</v>
      </c>
      <c r="T153" s="63">
        <f>capacity_zonal!S153</f>
        <v>1</v>
      </c>
    </row>
    <row r="154" spans="1:20" x14ac:dyDescent="0.2">
      <c r="A154" s="63" t="str">
        <f>capacity_zonal!A154</f>
        <v>PJM_PennPL_UGI-capacity_types</v>
      </c>
      <c r="B154" s="63" t="str">
        <f>capacity_zonal_clean_low!B154</f>
        <v>capacity</v>
      </c>
      <c r="C154" s="63" t="str">
        <f>capacity_zonal_clean_low!C154</f>
        <v>PJM_PennPL_UGI</v>
      </c>
      <c r="D154" s="63" t="str">
        <f>capacity_zonal_clean_low!D154</f>
        <v>capacity_types</v>
      </c>
      <c r="E154" s="63" t="str">
        <f>capacity_zonal!E154</f>
        <v>PJM_PennPL_UGI</v>
      </c>
      <c r="F154" s="63">
        <f>capacity_zonal!F154</f>
        <v>2031</v>
      </c>
      <c r="H154" s="2">
        <f>capacity_zonal!G154</f>
        <v>7552</v>
      </c>
      <c r="I154" s="63">
        <f>capacity_zonal!H154</f>
        <v>15848</v>
      </c>
      <c r="J154" s="63">
        <f>capacity_zonal!I154</f>
        <v>0</v>
      </c>
      <c r="K154" s="1"/>
      <c r="M154" s="63">
        <f>capacity_zonal!L154</f>
        <v>0.14799999999999999</v>
      </c>
      <c r="N154" s="63">
        <f>capacity_zonal!M154</f>
        <v>9.01E-2</v>
      </c>
      <c r="O154" s="63">
        <f>capacity_zonal!N154</f>
        <v>0</v>
      </c>
      <c r="P154" s="63" t="str">
        <f>capacity_zonal!O154</f>
        <v>hard</v>
      </c>
      <c r="Q154" s="63" t="str">
        <f>capacity_zonal!P154</f>
        <v>WMAAC-capacity_types</v>
      </c>
      <c r="R154" s="63">
        <f>capacity_zonal!Q154</f>
        <v>3</v>
      </c>
      <c r="S154" s="34">
        <f>capacity_zonal!R154</f>
        <v>0.55824955647545826</v>
      </c>
      <c r="T154" s="63">
        <f>capacity_zonal!S154</f>
        <v>1</v>
      </c>
    </row>
    <row r="155" spans="1:20" x14ac:dyDescent="0.2">
      <c r="A155" s="63" t="str">
        <f>capacity_zonal!A155</f>
        <v>PJM_PhiladelphiaElec-capacity_types</v>
      </c>
      <c r="B155" s="63" t="str">
        <f>capacity_zonal_clean_low!B155</f>
        <v>capacity</v>
      </c>
      <c r="C155" s="63" t="str">
        <f>capacity_zonal_clean_low!C155</f>
        <v>PJM_PhiladelphiaElec</v>
      </c>
      <c r="D155" s="63" t="str">
        <f>capacity_zonal_clean_low!D155</f>
        <v>capacity_types</v>
      </c>
      <c r="E155" s="63" t="str">
        <f>capacity_zonal!E155</f>
        <v>PJM_PhiladelphiaElec</v>
      </c>
      <c r="F155" s="63">
        <f>capacity_zonal!F155</f>
        <v>2023</v>
      </c>
      <c r="H155" s="2">
        <f>capacity_zonal!G155</f>
        <v>8452</v>
      </c>
      <c r="I155" s="42">
        <f>capacity_zonal!H155</f>
        <v>43383</v>
      </c>
      <c r="J155" s="63">
        <f>capacity_zonal!I155</f>
        <v>0</v>
      </c>
      <c r="K155" s="1"/>
      <c r="M155" s="63">
        <f>capacity_zonal!L155</f>
        <v>0.14799999999999999</v>
      </c>
      <c r="N155" s="63">
        <f>capacity_zonal!M155</f>
        <v>9.01E-2</v>
      </c>
      <c r="O155" s="63">
        <f>capacity_zonal!N155</f>
        <v>0</v>
      </c>
      <c r="P155" s="63" t="str">
        <f>capacity_zonal!O155</f>
        <v>hard</v>
      </c>
      <c r="Q155" s="63" t="str">
        <f>capacity_zonal!P155</f>
        <v>EMAAC-capacity_types</v>
      </c>
      <c r="R155" s="63">
        <f>capacity_zonal!Q155</f>
        <v>3</v>
      </c>
      <c r="S155" s="34">
        <f>capacity_zonal!R155</f>
        <v>0.26489485065972984</v>
      </c>
      <c r="T155" s="63">
        <f>capacity_zonal!S155</f>
        <v>1</v>
      </c>
    </row>
    <row r="156" spans="1:20" x14ac:dyDescent="0.2">
      <c r="A156" s="63" t="str">
        <f>capacity_zonal!A156</f>
        <v>PJM_PhiladelphiaElec-capacity_types</v>
      </c>
      <c r="B156" s="63" t="str">
        <f>capacity_zonal_clean_low!B156</f>
        <v>capacity</v>
      </c>
      <c r="C156" s="63" t="str">
        <f>capacity_zonal_clean_low!C156</f>
        <v>PJM_PhiladelphiaElec</v>
      </c>
      <c r="D156" s="63" t="str">
        <f>capacity_zonal_clean_low!D156</f>
        <v>capacity_types</v>
      </c>
      <c r="E156" s="63" t="str">
        <f>capacity_zonal!E156</f>
        <v>PJM_PhiladelphiaElec</v>
      </c>
      <c r="F156" s="63">
        <f>capacity_zonal!F156</f>
        <v>2024</v>
      </c>
      <c r="H156" s="2">
        <f>capacity_zonal!G156</f>
        <v>8488</v>
      </c>
      <c r="I156" s="63">
        <f>capacity_zonal!H156</f>
        <v>43383</v>
      </c>
      <c r="J156" s="63">
        <f>capacity_zonal!I156</f>
        <v>0</v>
      </c>
      <c r="K156" s="1"/>
      <c r="M156" s="63">
        <f>capacity_zonal!L156</f>
        <v>0.14799999999999999</v>
      </c>
      <c r="N156" s="63">
        <f>capacity_zonal!M156</f>
        <v>9.01E-2</v>
      </c>
      <c r="O156" s="63">
        <f>capacity_zonal!N156</f>
        <v>0</v>
      </c>
      <c r="P156" s="63" t="str">
        <f>capacity_zonal!O156</f>
        <v>hard</v>
      </c>
      <c r="Q156" s="63" t="str">
        <f>capacity_zonal!P156</f>
        <v>EMAAC-capacity_types</v>
      </c>
      <c r="R156" s="63">
        <f>capacity_zonal!Q156</f>
        <v>3</v>
      </c>
      <c r="S156" s="34">
        <f>capacity_zonal!R156</f>
        <v>0.2648361934477379</v>
      </c>
      <c r="T156" s="63">
        <f>capacity_zonal!S156</f>
        <v>1</v>
      </c>
    </row>
    <row r="157" spans="1:20" x14ac:dyDescent="0.2">
      <c r="A157" s="63" t="str">
        <f>capacity_zonal!A157</f>
        <v>PJM_PhiladelphiaElec-capacity_types</v>
      </c>
      <c r="B157" s="63" t="str">
        <f>capacity_zonal_clean_low!B157</f>
        <v>capacity</v>
      </c>
      <c r="C157" s="63" t="str">
        <f>capacity_zonal_clean_low!C157</f>
        <v>PJM_PhiladelphiaElec</v>
      </c>
      <c r="D157" s="63" t="str">
        <f>capacity_zonal_clean_low!D157</f>
        <v>capacity_types</v>
      </c>
      <c r="E157" s="63" t="str">
        <f>capacity_zonal!E157</f>
        <v>PJM_PhiladelphiaElec</v>
      </c>
      <c r="F157" s="63">
        <f>capacity_zonal!F157</f>
        <v>2025</v>
      </c>
      <c r="H157" s="2">
        <f>capacity_zonal!G157</f>
        <v>8492</v>
      </c>
      <c r="I157" s="63">
        <f>capacity_zonal!H157</f>
        <v>43383</v>
      </c>
      <c r="J157" s="63">
        <f>capacity_zonal!I157</f>
        <v>0</v>
      </c>
      <c r="K157" s="1"/>
      <c r="M157" s="63">
        <f>capacity_zonal!L157</f>
        <v>0.14799999999999999</v>
      </c>
      <c r="N157" s="63">
        <f>capacity_zonal!M157</f>
        <v>9.01E-2</v>
      </c>
      <c r="O157" s="63">
        <f>capacity_zonal!N157</f>
        <v>0</v>
      </c>
      <c r="P157" s="63" t="str">
        <f>capacity_zonal!O157</f>
        <v>hard</v>
      </c>
      <c r="Q157" s="63" t="str">
        <f>capacity_zonal!P157</f>
        <v>EMAAC-capacity_types</v>
      </c>
      <c r="R157" s="63">
        <f>capacity_zonal!Q157</f>
        <v>3</v>
      </c>
      <c r="S157" s="34">
        <f>capacity_zonal!R157</f>
        <v>0.26435064126509772</v>
      </c>
      <c r="T157" s="63">
        <f>capacity_zonal!S157</f>
        <v>1</v>
      </c>
    </row>
    <row r="158" spans="1:20" x14ac:dyDescent="0.2">
      <c r="A158" s="63" t="str">
        <f>capacity_zonal!A158</f>
        <v>PJM_PhiladelphiaElec-capacity_types</v>
      </c>
      <c r="B158" s="63" t="str">
        <f>capacity_zonal_clean_low!B158</f>
        <v>capacity</v>
      </c>
      <c r="C158" s="63" t="str">
        <f>capacity_zonal_clean_low!C158</f>
        <v>PJM_PhiladelphiaElec</v>
      </c>
      <c r="D158" s="63" t="str">
        <f>capacity_zonal_clean_low!D158</f>
        <v>capacity_types</v>
      </c>
      <c r="E158" s="63" t="str">
        <f>capacity_zonal!E158</f>
        <v>PJM_PhiladelphiaElec</v>
      </c>
      <c r="F158" s="63">
        <f>capacity_zonal!F158</f>
        <v>2026</v>
      </c>
      <c r="H158" s="2">
        <f>capacity_zonal!G158</f>
        <v>8490</v>
      </c>
      <c r="I158" s="63">
        <f>capacity_zonal!H158</f>
        <v>43383</v>
      </c>
      <c r="J158" s="63">
        <f>capacity_zonal!I158</f>
        <v>0</v>
      </c>
      <c r="K158" s="1"/>
      <c r="M158" s="63">
        <f>capacity_zonal!L158</f>
        <v>0.14799999999999999</v>
      </c>
      <c r="N158" s="63">
        <f>capacity_zonal!M158</f>
        <v>9.01E-2</v>
      </c>
      <c r="O158" s="63">
        <f>capacity_zonal!N158</f>
        <v>0</v>
      </c>
      <c r="P158" s="63" t="str">
        <f>capacity_zonal!O158</f>
        <v>hard</v>
      </c>
      <c r="Q158" s="63" t="str">
        <f>capacity_zonal!P158</f>
        <v>EMAAC-capacity_types</v>
      </c>
      <c r="R158" s="63">
        <f>capacity_zonal!Q158</f>
        <v>3</v>
      </c>
      <c r="S158" s="34">
        <f>capacity_zonal!R158</f>
        <v>0.26363184697553099</v>
      </c>
      <c r="T158" s="63">
        <f>capacity_zonal!S158</f>
        <v>1</v>
      </c>
    </row>
    <row r="159" spans="1:20" x14ac:dyDescent="0.2">
      <c r="A159" s="63" t="str">
        <f>capacity_zonal!A159</f>
        <v>PJM_PhiladelphiaElec-capacity_types</v>
      </c>
      <c r="B159" s="63" t="str">
        <f>capacity_zonal_clean_low!B159</f>
        <v>capacity</v>
      </c>
      <c r="C159" s="63" t="str">
        <f>capacity_zonal_clean_low!C159</f>
        <v>PJM_PhiladelphiaElec</v>
      </c>
      <c r="D159" s="63" t="str">
        <f>capacity_zonal_clean_low!D159</f>
        <v>capacity_types</v>
      </c>
      <c r="E159" s="63" t="str">
        <f>capacity_zonal!E159</f>
        <v>PJM_PhiladelphiaElec</v>
      </c>
      <c r="F159" s="63">
        <f>capacity_zonal!F159</f>
        <v>2027</v>
      </c>
      <c r="H159" s="2">
        <f>capacity_zonal!G159</f>
        <v>8479</v>
      </c>
      <c r="I159" s="63">
        <f>capacity_zonal!H159</f>
        <v>43383</v>
      </c>
      <c r="J159" s="63">
        <f>capacity_zonal!I159</f>
        <v>0</v>
      </c>
      <c r="K159" s="1"/>
      <c r="M159" s="63">
        <f>capacity_zonal!L159</f>
        <v>0.14799999999999999</v>
      </c>
      <c r="N159" s="63">
        <f>capacity_zonal!M159</f>
        <v>9.01E-2</v>
      </c>
      <c r="O159" s="63">
        <f>capacity_zonal!N159</f>
        <v>0</v>
      </c>
      <c r="P159" s="63" t="str">
        <f>capacity_zonal!O159</f>
        <v>hard</v>
      </c>
      <c r="Q159" s="63" t="str">
        <f>capacity_zonal!P159</f>
        <v>EMAAC-capacity_types</v>
      </c>
      <c r="R159" s="63">
        <f>capacity_zonal!Q159</f>
        <v>3</v>
      </c>
      <c r="S159" s="34">
        <f>capacity_zonal!R159</f>
        <v>0.26267038413878563</v>
      </c>
      <c r="T159" s="63">
        <f>capacity_zonal!S159</f>
        <v>1</v>
      </c>
    </row>
    <row r="160" spans="1:20" x14ac:dyDescent="0.2">
      <c r="A160" s="63" t="str">
        <f>capacity_zonal!A160</f>
        <v>PJM_PhiladelphiaElec-capacity_types</v>
      </c>
      <c r="B160" s="63" t="str">
        <f>capacity_zonal_clean_low!B160</f>
        <v>capacity</v>
      </c>
      <c r="C160" s="63" t="str">
        <f>capacity_zonal_clean_low!C160</f>
        <v>PJM_PhiladelphiaElec</v>
      </c>
      <c r="D160" s="63" t="str">
        <f>capacity_zonal_clean_low!D160</f>
        <v>capacity_types</v>
      </c>
      <c r="E160" s="63" t="str">
        <f>capacity_zonal!E160</f>
        <v>PJM_PhiladelphiaElec</v>
      </c>
      <c r="F160" s="63">
        <f>capacity_zonal!F160</f>
        <v>2028</v>
      </c>
      <c r="H160" s="2">
        <f>capacity_zonal!G160</f>
        <v>8485</v>
      </c>
      <c r="I160" s="63">
        <f>capacity_zonal!H160</f>
        <v>43383</v>
      </c>
      <c r="J160" s="63">
        <f>capacity_zonal!I160</f>
        <v>0</v>
      </c>
      <c r="K160" s="1"/>
      <c r="M160" s="63">
        <f>capacity_zonal!L160</f>
        <v>0.14799999999999999</v>
      </c>
      <c r="N160" s="63">
        <f>capacity_zonal!M160</f>
        <v>9.01E-2</v>
      </c>
      <c r="O160" s="63">
        <f>capacity_zonal!N160</f>
        <v>0</v>
      </c>
      <c r="P160" s="63" t="str">
        <f>capacity_zonal!O160</f>
        <v>hard</v>
      </c>
      <c r="Q160" s="63" t="str">
        <f>capacity_zonal!P160</f>
        <v>EMAAC-capacity_types</v>
      </c>
      <c r="R160" s="63">
        <f>capacity_zonal!Q160</f>
        <v>3</v>
      </c>
      <c r="S160" s="34">
        <f>capacity_zonal!R160</f>
        <v>0.26176153015579207</v>
      </c>
      <c r="T160" s="63">
        <f>capacity_zonal!S160</f>
        <v>1</v>
      </c>
    </row>
    <row r="161" spans="1:20" x14ac:dyDescent="0.2">
      <c r="A161" s="63" t="str">
        <f>capacity_zonal!A161</f>
        <v>PJM_PhiladelphiaElec-capacity_types</v>
      </c>
      <c r="B161" s="63" t="str">
        <f>capacity_zonal_clean_low!B161</f>
        <v>capacity</v>
      </c>
      <c r="C161" s="63" t="str">
        <f>capacity_zonal_clean_low!C161</f>
        <v>PJM_PhiladelphiaElec</v>
      </c>
      <c r="D161" s="63" t="str">
        <f>capacity_zonal_clean_low!D161</f>
        <v>capacity_types</v>
      </c>
      <c r="E161" s="63" t="str">
        <f>capacity_zonal!E161</f>
        <v>PJM_PhiladelphiaElec</v>
      </c>
      <c r="F161" s="63">
        <f>capacity_zonal!F161</f>
        <v>2029</v>
      </c>
      <c r="H161" s="2">
        <f>capacity_zonal!G161</f>
        <v>8524</v>
      </c>
      <c r="I161" s="63">
        <f>capacity_zonal!H161</f>
        <v>43383</v>
      </c>
      <c r="J161" s="63">
        <f>capacity_zonal!I161</f>
        <v>0</v>
      </c>
      <c r="K161" s="1"/>
      <c r="M161" s="63">
        <f>capacity_zonal!L161</f>
        <v>0.14799999999999999</v>
      </c>
      <c r="N161" s="63">
        <f>capacity_zonal!M161</f>
        <v>9.01E-2</v>
      </c>
      <c r="O161" s="63">
        <f>capacity_zonal!N161</f>
        <v>0</v>
      </c>
      <c r="P161" s="63" t="str">
        <f>capacity_zonal!O161</f>
        <v>hard</v>
      </c>
      <c r="Q161" s="63" t="str">
        <f>capacity_zonal!P161</f>
        <v>EMAAC-capacity_types</v>
      </c>
      <c r="R161" s="63">
        <f>capacity_zonal!Q161</f>
        <v>3</v>
      </c>
      <c r="S161" s="34">
        <f>capacity_zonal!R161</f>
        <v>0.26127203065134097</v>
      </c>
      <c r="T161" s="63">
        <f>capacity_zonal!S161</f>
        <v>1</v>
      </c>
    </row>
    <row r="162" spans="1:20" x14ac:dyDescent="0.2">
      <c r="A162" s="63" t="str">
        <f>capacity_zonal!A162</f>
        <v>PJM_PhiladelphiaElec-capacity_types</v>
      </c>
      <c r="B162" s="63" t="str">
        <f>capacity_zonal_clean_low!B162</f>
        <v>capacity</v>
      </c>
      <c r="C162" s="63" t="str">
        <f>capacity_zonal_clean_low!C162</f>
        <v>PJM_PhiladelphiaElec</v>
      </c>
      <c r="D162" s="63" t="str">
        <f>capacity_zonal_clean_low!D162</f>
        <v>capacity_types</v>
      </c>
      <c r="E162" s="63" t="str">
        <f>capacity_zonal!E162</f>
        <v>PJM_PhiladelphiaElec</v>
      </c>
      <c r="F162" s="63">
        <f>capacity_zonal!F162</f>
        <v>2030</v>
      </c>
      <c r="H162" s="2">
        <f>capacity_zonal!G162</f>
        <v>8572</v>
      </c>
      <c r="I162" s="63">
        <f>capacity_zonal!H162</f>
        <v>43383</v>
      </c>
      <c r="J162" s="63">
        <f>capacity_zonal!I162</f>
        <v>0</v>
      </c>
      <c r="K162" s="1"/>
      <c r="M162" s="63">
        <f>capacity_zonal!L162</f>
        <v>0.14799999999999999</v>
      </c>
      <c r="N162" s="63">
        <f>capacity_zonal!M162</f>
        <v>9.01E-2</v>
      </c>
      <c r="O162" s="63">
        <f>capacity_zonal!N162</f>
        <v>0</v>
      </c>
      <c r="P162" s="63" t="str">
        <f>capacity_zonal!O162</f>
        <v>hard</v>
      </c>
      <c r="Q162" s="63" t="str">
        <f>capacity_zonal!P162</f>
        <v>EMAAC-capacity_types</v>
      </c>
      <c r="R162" s="63">
        <f>capacity_zonal!Q162</f>
        <v>3</v>
      </c>
      <c r="S162" s="34">
        <f>capacity_zonal!R162</f>
        <v>0.2612060822134869</v>
      </c>
      <c r="T162" s="63">
        <f>capacity_zonal!S162</f>
        <v>1</v>
      </c>
    </row>
    <row r="163" spans="1:20" x14ac:dyDescent="0.2">
      <c r="A163" s="63" t="str">
        <f>capacity_zonal!A163</f>
        <v>PJM_PhiladelphiaElec-capacity_types</v>
      </c>
      <c r="B163" s="63" t="str">
        <f>capacity_zonal_clean_low!B163</f>
        <v>capacity</v>
      </c>
      <c r="C163" s="63" t="str">
        <f>capacity_zonal_clean_low!C163</f>
        <v>PJM_PhiladelphiaElec</v>
      </c>
      <c r="D163" s="63" t="str">
        <f>capacity_zonal_clean_low!D163</f>
        <v>capacity_types</v>
      </c>
      <c r="E163" s="63" t="str">
        <f>capacity_zonal!E163</f>
        <v>PJM_PhiladelphiaElec</v>
      </c>
      <c r="F163" s="63">
        <f>capacity_zonal!F163</f>
        <v>2031</v>
      </c>
      <c r="H163" s="2">
        <f>capacity_zonal!G163</f>
        <v>8602</v>
      </c>
      <c r="I163" s="63">
        <f>capacity_zonal!H163</f>
        <v>43383</v>
      </c>
      <c r="J163" s="63">
        <f>capacity_zonal!I163</f>
        <v>0</v>
      </c>
      <c r="K163" s="1"/>
      <c r="M163" s="63">
        <f>capacity_zonal!L163</f>
        <v>0.14799999999999999</v>
      </c>
      <c r="N163" s="63">
        <f>capacity_zonal!M163</f>
        <v>9.01E-2</v>
      </c>
      <c r="O163" s="63">
        <f>capacity_zonal!N163</f>
        <v>0</v>
      </c>
      <c r="P163" s="63" t="str">
        <f>capacity_zonal!O163</f>
        <v>hard</v>
      </c>
      <c r="Q163" s="63" t="str">
        <f>capacity_zonal!P163</f>
        <v>EMAAC-capacity_types</v>
      </c>
      <c r="R163" s="63">
        <f>capacity_zonal!Q163</f>
        <v>3</v>
      </c>
      <c r="S163" s="34">
        <f>capacity_zonal!R163</f>
        <v>0.26064297185104385</v>
      </c>
      <c r="T163" s="63">
        <f>capacity_zonal!S163</f>
        <v>1</v>
      </c>
    </row>
    <row r="164" spans="1:20" x14ac:dyDescent="0.2">
      <c r="A164" s="63" t="str">
        <f>capacity_zonal!A164</f>
        <v>PJM_PotomacElec-capacity_types</v>
      </c>
      <c r="B164" s="63" t="str">
        <f>capacity_zonal_clean_low!B164</f>
        <v>capacity</v>
      </c>
      <c r="C164" s="63" t="str">
        <f>capacity_zonal_clean_low!C164</f>
        <v>PJM_PotomacElec</v>
      </c>
      <c r="D164" s="63" t="str">
        <f>capacity_zonal_clean_low!D164</f>
        <v>capacity_types</v>
      </c>
      <c r="E164" s="63" t="str">
        <f>capacity_zonal!E164</f>
        <v>PJM_PotomacElec</v>
      </c>
      <c r="F164" s="63">
        <f>capacity_zonal!F164</f>
        <v>2023</v>
      </c>
      <c r="H164" s="2">
        <f>capacity_zonal!G164</f>
        <v>6119</v>
      </c>
      <c r="I164" s="42">
        <f>capacity_zonal!H164</f>
        <v>17699</v>
      </c>
      <c r="J164" s="63">
        <f>capacity_zonal!I164</f>
        <v>0</v>
      </c>
      <c r="K164" s="1"/>
      <c r="M164" s="63">
        <f>capacity_zonal!L164</f>
        <v>0.14799999999999999</v>
      </c>
      <c r="N164" s="63">
        <f>capacity_zonal!M164</f>
        <v>9.01E-2</v>
      </c>
      <c r="O164" s="63">
        <f>capacity_zonal!N164</f>
        <v>0</v>
      </c>
      <c r="P164" s="63" t="str">
        <f>capacity_zonal!O164</f>
        <v>hard</v>
      </c>
      <c r="Q164" s="63" t="str">
        <f>capacity_zonal!P164</f>
        <v>SWMAAC-capacity_types</v>
      </c>
      <c r="R164" s="63">
        <f>capacity_zonal!Q164</f>
        <v>3</v>
      </c>
      <c r="S164" s="34">
        <f>capacity_zonal!R164</f>
        <v>0.47894489668127738</v>
      </c>
      <c r="T164" s="63">
        <f>capacity_zonal!S164</f>
        <v>1</v>
      </c>
    </row>
    <row r="165" spans="1:20" x14ac:dyDescent="0.2">
      <c r="A165" s="63" t="str">
        <f>capacity_zonal!A165</f>
        <v>PJM_PotomacElec-capacity_types</v>
      </c>
      <c r="B165" s="63" t="str">
        <f>capacity_zonal_clean_low!B165</f>
        <v>capacity</v>
      </c>
      <c r="C165" s="63" t="str">
        <f>capacity_zonal_clean_low!C165</f>
        <v>PJM_PotomacElec</v>
      </c>
      <c r="D165" s="63" t="str">
        <f>capacity_zonal_clean_low!D165</f>
        <v>capacity_types</v>
      </c>
      <c r="E165" s="63" t="str">
        <f>capacity_zonal!E165</f>
        <v>PJM_PotomacElec</v>
      </c>
      <c r="F165" s="63">
        <f>capacity_zonal!F165</f>
        <v>2024</v>
      </c>
      <c r="H165" s="2">
        <f>capacity_zonal!G165</f>
        <v>6138</v>
      </c>
      <c r="I165" s="63">
        <f>capacity_zonal!H165</f>
        <v>17699</v>
      </c>
      <c r="J165" s="63">
        <f>capacity_zonal!I165</f>
        <v>0</v>
      </c>
      <c r="K165" s="1"/>
      <c r="M165" s="63">
        <f>capacity_zonal!L165</f>
        <v>0.14799999999999999</v>
      </c>
      <c r="N165" s="63">
        <f>capacity_zonal!M165</f>
        <v>9.01E-2</v>
      </c>
      <c r="O165" s="63">
        <f>capacity_zonal!N165</f>
        <v>0</v>
      </c>
      <c r="P165" s="63" t="str">
        <f>capacity_zonal!O165</f>
        <v>hard</v>
      </c>
      <c r="Q165" s="63" t="str">
        <f>capacity_zonal!P165</f>
        <v>SWMAAC-capacity_types</v>
      </c>
      <c r="R165" s="63">
        <f>capacity_zonal!Q165</f>
        <v>3</v>
      </c>
      <c r="S165" s="34">
        <f>capacity_zonal!R165</f>
        <v>0.47878315132605304</v>
      </c>
      <c r="T165" s="63">
        <f>capacity_zonal!S165</f>
        <v>1</v>
      </c>
    </row>
    <row r="166" spans="1:20" x14ac:dyDescent="0.2">
      <c r="A166" s="63" t="str">
        <f>capacity_zonal!A166</f>
        <v>PJM_PotomacElec-capacity_types</v>
      </c>
      <c r="B166" s="63" t="str">
        <f>capacity_zonal_clean_low!B166</f>
        <v>capacity</v>
      </c>
      <c r="C166" s="63" t="str">
        <f>capacity_zonal_clean_low!C166</f>
        <v>PJM_PotomacElec</v>
      </c>
      <c r="D166" s="63" t="str">
        <f>capacity_zonal_clean_low!D166</f>
        <v>capacity_types</v>
      </c>
      <c r="E166" s="63" t="str">
        <f>capacity_zonal!E166</f>
        <v>PJM_PotomacElec</v>
      </c>
      <c r="F166" s="63">
        <f>capacity_zonal!F166</f>
        <v>2025</v>
      </c>
      <c r="H166" s="2">
        <f>capacity_zonal!G166</f>
        <v>6158</v>
      </c>
      <c r="I166" s="63">
        <f>capacity_zonal!H166</f>
        <v>17699</v>
      </c>
      <c r="J166" s="63">
        <f>capacity_zonal!I166</f>
        <v>0</v>
      </c>
      <c r="K166" s="1"/>
      <c r="M166" s="63">
        <f>capacity_zonal!L166</f>
        <v>0.14799999999999999</v>
      </c>
      <c r="N166" s="63">
        <f>capacity_zonal!M166</f>
        <v>9.01E-2</v>
      </c>
      <c r="O166" s="63">
        <f>capacity_zonal!N166</f>
        <v>0</v>
      </c>
      <c r="P166" s="63" t="str">
        <f>capacity_zonal!O166</f>
        <v>hard</v>
      </c>
      <c r="Q166" s="63" t="str">
        <f>capacity_zonal!P166</f>
        <v>SWMAAC-capacity_types</v>
      </c>
      <c r="R166" s="63">
        <f>capacity_zonal!Q166</f>
        <v>3</v>
      </c>
      <c r="S166" s="34">
        <f>capacity_zonal!R166</f>
        <v>0.47892362731373461</v>
      </c>
      <c r="T166" s="63">
        <f>capacity_zonal!S166</f>
        <v>1</v>
      </c>
    </row>
    <row r="167" spans="1:20" x14ac:dyDescent="0.2">
      <c r="A167" s="63" t="str">
        <f>capacity_zonal!A167</f>
        <v>PJM_PotomacElec-capacity_types</v>
      </c>
      <c r="B167" s="63" t="str">
        <f>capacity_zonal_clean_low!B167</f>
        <v>capacity</v>
      </c>
      <c r="C167" s="63" t="str">
        <f>capacity_zonal_clean_low!C167</f>
        <v>PJM_PotomacElec</v>
      </c>
      <c r="D167" s="63" t="str">
        <f>capacity_zonal_clean_low!D167</f>
        <v>capacity_types</v>
      </c>
      <c r="E167" s="63" t="str">
        <f>capacity_zonal!E167</f>
        <v>PJM_PotomacElec</v>
      </c>
      <c r="F167" s="63">
        <f>capacity_zonal!F167</f>
        <v>2026</v>
      </c>
      <c r="H167" s="2">
        <f>capacity_zonal!G167</f>
        <v>6146</v>
      </c>
      <c r="I167" s="63">
        <f>capacity_zonal!H167</f>
        <v>17699</v>
      </c>
      <c r="J167" s="63">
        <f>capacity_zonal!I167</f>
        <v>0</v>
      </c>
      <c r="K167" s="1"/>
      <c r="M167" s="63">
        <f>capacity_zonal!L167</f>
        <v>0.14799999999999999</v>
      </c>
      <c r="N167" s="63">
        <f>capacity_zonal!M167</f>
        <v>9.01E-2</v>
      </c>
      <c r="O167" s="63">
        <f>capacity_zonal!N167</f>
        <v>0</v>
      </c>
      <c r="P167" s="63" t="str">
        <f>capacity_zonal!O167</f>
        <v>hard</v>
      </c>
      <c r="Q167" s="63" t="str">
        <f>capacity_zonal!P167</f>
        <v>SWMAAC-capacity_types</v>
      </c>
      <c r="R167" s="63">
        <f>capacity_zonal!Q167</f>
        <v>3</v>
      </c>
      <c r="S167" s="34">
        <f>capacity_zonal!R167</f>
        <v>0.47825071978834333</v>
      </c>
      <c r="T167" s="63">
        <f>capacity_zonal!S167</f>
        <v>1</v>
      </c>
    </row>
    <row r="168" spans="1:20" x14ac:dyDescent="0.2">
      <c r="A168" s="63" t="str">
        <f>capacity_zonal!A168</f>
        <v>PJM_PotomacElec-capacity_types</v>
      </c>
      <c r="B168" s="63" t="str">
        <f>capacity_zonal_clean_low!B168</f>
        <v>capacity</v>
      </c>
      <c r="C168" s="63" t="str">
        <f>capacity_zonal_clean_low!C168</f>
        <v>PJM_PotomacElec</v>
      </c>
      <c r="D168" s="63" t="str">
        <f>capacity_zonal_clean_low!D168</f>
        <v>capacity_types</v>
      </c>
      <c r="E168" s="63" t="str">
        <f>capacity_zonal!E168</f>
        <v>PJM_PotomacElec</v>
      </c>
      <c r="F168" s="63">
        <f>capacity_zonal!F168</f>
        <v>2027</v>
      </c>
      <c r="H168" s="2">
        <f>capacity_zonal!G168</f>
        <v>6142</v>
      </c>
      <c r="I168" s="63">
        <f>capacity_zonal!H168</f>
        <v>17699</v>
      </c>
      <c r="J168" s="63">
        <f>capacity_zonal!I168</f>
        <v>0</v>
      </c>
      <c r="K168" s="1"/>
      <c r="M168" s="63">
        <f>capacity_zonal!L168</f>
        <v>0.14799999999999999</v>
      </c>
      <c r="N168" s="63">
        <f>capacity_zonal!M168</f>
        <v>9.01E-2</v>
      </c>
      <c r="O168" s="63">
        <f>capacity_zonal!N168</f>
        <v>0</v>
      </c>
      <c r="P168" s="63" t="str">
        <f>capacity_zonal!O168</f>
        <v>hard</v>
      </c>
      <c r="Q168" s="63" t="str">
        <f>capacity_zonal!P168</f>
        <v>SWMAAC-capacity_types</v>
      </c>
      <c r="R168" s="63">
        <f>capacity_zonal!Q168</f>
        <v>3</v>
      </c>
      <c r="S168" s="34">
        <f>capacity_zonal!R168</f>
        <v>0.47741935483870968</v>
      </c>
      <c r="T168" s="63">
        <f>capacity_zonal!S168</f>
        <v>1</v>
      </c>
    </row>
    <row r="169" spans="1:20" x14ac:dyDescent="0.2">
      <c r="A169" s="63" t="str">
        <f>capacity_zonal!A169</f>
        <v>PJM_PotomacElec-capacity_types</v>
      </c>
      <c r="B169" s="63" t="str">
        <f>capacity_zonal_clean_low!B169</f>
        <v>capacity</v>
      </c>
      <c r="C169" s="63" t="str">
        <f>capacity_zonal_clean_low!C169</f>
        <v>PJM_PotomacElec</v>
      </c>
      <c r="D169" s="63" t="str">
        <f>capacity_zonal_clean_low!D169</f>
        <v>capacity_types</v>
      </c>
      <c r="E169" s="63" t="str">
        <f>capacity_zonal!E169</f>
        <v>PJM_PotomacElec</v>
      </c>
      <c r="F169" s="63">
        <f>capacity_zonal!F169</f>
        <v>2028</v>
      </c>
      <c r="H169" s="2">
        <f>capacity_zonal!G169</f>
        <v>6144</v>
      </c>
      <c r="I169" s="63">
        <f>capacity_zonal!H169</f>
        <v>17699</v>
      </c>
      <c r="J169" s="63">
        <f>capacity_zonal!I169</f>
        <v>0</v>
      </c>
      <c r="K169" s="1"/>
      <c r="M169" s="63">
        <f>capacity_zonal!L169</f>
        <v>0.14799999999999999</v>
      </c>
      <c r="N169" s="63">
        <f>capacity_zonal!M169</f>
        <v>9.01E-2</v>
      </c>
      <c r="O169" s="63">
        <f>capacity_zonal!N169</f>
        <v>0</v>
      </c>
      <c r="P169" s="63" t="str">
        <f>capacity_zonal!O169</f>
        <v>hard</v>
      </c>
      <c r="Q169" s="63" t="str">
        <f>capacity_zonal!P169</f>
        <v>SWMAAC-capacity_types</v>
      </c>
      <c r="R169" s="63">
        <f>capacity_zonal!Q169</f>
        <v>3</v>
      </c>
      <c r="S169" s="34">
        <f>capacity_zonal!R169</f>
        <v>0.47613143211407316</v>
      </c>
      <c r="T169" s="63">
        <f>capacity_zonal!S169</f>
        <v>1</v>
      </c>
    </row>
    <row r="170" spans="1:20" x14ac:dyDescent="0.2">
      <c r="A170" s="63" t="str">
        <f>capacity_zonal!A170</f>
        <v>PJM_PotomacElec-capacity_types</v>
      </c>
      <c r="B170" s="63" t="str">
        <f>capacity_zonal_clean_low!B170</f>
        <v>capacity</v>
      </c>
      <c r="C170" s="63" t="str">
        <f>capacity_zonal_clean_low!C170</f>
        <v>PJM_PotomacElec</v>
      </c>
      <c r="D170" s="63" t="str">
        <f>capacity_zonal_clean_low!D170</f>
        <v>capacity_types</v>
      </c>
      <c r="E170" s="63" t="str">
        <f>capacity_zonal!E170</f>
        <v>PJM_PotomacElec</v>
      </c>
      <c r="F170" s="63">
        <f>capacity_zonal!F170</f>
        <v>2029</v>
      </c>
      <c r="H170" s="2">
        <f>capacity_zonal!G170</f>
        <v>6153</v>
      </c>
      <c r="I170" s="63">
        <f>capacity_zonal!H170</f>
        <v>17699</v>
      </c>
      <c r="J170" s="63">
        <f>capacity_zonal!I170</f>
        <v>0</v>
      </c>
      <c r="K170" s="1"/>
      <c r="M170" s="63">
        <f>capacity_zonal!L170</f>
        <v>0.14799999999999999</v>
      </c>
      <c r="N170" s="63">
        <f>capacity_zonal!M170</f>
        <v>9.01E-2</v>
      </c>
      <c r="O170" s="63">
        <f>capacity_zonal!N170</f>
        <v>0</v>
      </c>
      <c r="P170" s="63" t="str">
        <f>capacity_zonal!O170</f>
        <v>hard</v>
      </c>
      <c r="Q170" s="63" t="str">
        <f>capacity_zonal!P170</f>
        <v>SWMAAC-capacity_types</v>
      </c>
      <c r="R170" s="63">
        <f>capacity_zonal!Q170</f>
        <v>3</v>
      </c>
      <c r="S170" s="34">
        <f>capacity_zonal!R170</f>
        <v>0.47509844799629375</v>
      </c>
      <c r="T170" s="63">
        <f>capacity_zonal!S170</f>
        <v>1</v>
      </c>
    </row>
    <row r="171" spans="1:20" x14ac:dyDescent="0.2">
      <c r="A171" s="63" t="str">
        <f>capacity_zonal!A171</f>
        <v>PJM_PotomacElec-capacity_types</v>
      </c>
      <c r="B171" s="63" t="str">
        <f>capacity_zonal_clean_low!B171</f>
        <v>capacity</v>
      </c>
      <c r="C171" s="63" t="str">
        <f>capacity_zonal_clean_low!C171</f>
        <v>PJM_PotomacElec</v>
      </c>
      <c r="D171" s="63" t="str">
        <f>capacity_zonal_clean_low!D171</f>
        <v>capacity_types</v>
      </c>
      <c r="E171" s="63" t="str">
        <f>capacity_zonal!E171</f>
        <v>PJM_PotomacElec</v>
      </c>
      <c r="F171" s="63">
        <f>capacity_zonal!F171</f>
        <v>2030</v>
      </c>
      <c r="H171" s="2">
        <f>capacity_zonal!G171</f>
        <v>6142</v>
      </c>
      <c r="I171" s="63">
        <f>capacity_zonal!H171</f>
        <v>17699</v>
      </c>
      <c r="J171" s="63">
        <f>capacity_zonal!I171</f>
        <v>0</v>
      </c>
      <c r="K171" s="1"/>
      <c r="M171" s="63">
        <f>capacity_zonal!L171</f>
        <v>0.14799999999999999</v>
      </c>
      <c r="N171" s="63">
        <f>capacity_zonal!M171</f>
        <v>9.01E-2</v>
      </c>
      <c r="O171" s="63">
        <f>capacity_zonal!N171</f>
        <v>0</v>
      </c>
      <c r="P171" s="63" t="str">
        <f>capacity_zonal!O171</f>
        <v>hard</v>
      </c>
      <c r="Q171" s="63" t="str">
        <f>capacity_zonal!P171</f>
        <v>SWMAAC-capacity_types</v>
      </c>
      <c r="R171" s="63">
        <f>capacity_zonal!Q171</f>
        <v>3</v>
      </c>
      <c r="S171" s="34">
        <f>capacity_zonal!R171</f>
        <v>0.47355435620663067</v>
      </c>
      <c r="T171" s="63">
        <f>capacity_zonal!S171</f>
        <v>1</v>
      </c>
    </row>
    <row r="172" spans="1:20" x14ac:dyDescent="0.2">
      <c r="A172" s="63" t="str">
        <f>capacity_zonal!A172</f>
        <v>PJM_PotomacElec-capacity_types</v>
      </c>
      <c r="B172" s="63" t="str">
        <f>capacity_zonal_clean_low!B172</f>
        <v>capacity</v>
      </c>
      <c r="C172" s="63" t="str">
        <f>capacity_zonal_clean_low!C172</f>
        <v>PJM_PotomacElec</v>
      </c>
      <c r="D172" s="63" t="str">
        <f>capacity_zonal_clean_low!D172</f>
        <v>capacity_types</v>
      </c>
      <c r="E172" s="63" t="str">
        <f>capacity_zonal!E172</f>
        <v>PJM_PotomacElec</v>
      </c>
      <c r="F172" s="63">
        <f>capacity_zonal!F172</f>
        <v>2031</v>
      </c>
      <c r="H172" s="2">
        <f>capacity_zonal!G172</f>
        <v>6153</v>
      </c>
      <c r="I172" s="63">
        <f>capacity_zonal!H172</f>
        <v>17699</v>
      </c>
      <c r="J172" s="63">
        <f>capacity_zonal!I172</f>
        <v>0</v>
      </c>
      <c r="K172" s="1"/>
      <c r="M172" s="63">
        <f>capacity_zonal!L172</f>
        <v>0.14799999999999999</v>
      </c>
      <c r="N172" s="63">
        <f>capacity_zonal!M172</f>
        <v>9.01E-2</v>
      </c>
      <c r="O172" s="63">
        <f>capacity_zonal!N172</f>
        <v>0</v>
      </c>
      <c r="P172" s="63" t="str">
        <f>capacity_zonal!O172</f>
        <v>hard</v>
      </c>
      <c r="Q172" s="63" t="str">
        <f>capacity_zonal!P172</f>
        <v>SWMAAC-capacity_types</v>
      </c>
      <c r="R172" s="63">
        <f>capacity_zonal!Q172</f>
        <v>3</v>
      </c>
      <c r="S172" s="34">
        <f>capacity_zonal!R172</f>
        <v>0.47214548802946593</v>
      </c>
      <c r="T172" s="63">
        <f>capacity_zonal!S172</f>
        <v>1</v>
      </c>
    </row>
    <row r="173" spans="1:20" x14ac:dyDescent="0.2">
      <c r="A173" s="63" t="str">
        <f>capacity_zonal!A173</f>
        <v>PJM_PublicServiceEG-capacity_types</v>
      </c>
      <c r="B173" s="63" t="str">
        <f>capacity_zonal_clean_low!B173</f>
        <v>capacity</v>
      </c>
      <c r="C173" s="63" t="str">
        <f>capacity_zonal_clean_low!C173</f>
        <v>PJM_PublicServiceEG</v>
      </c>
      <c r="D173" s="63" t="str">
        <f>capacity_zonal_clean_low!D173</f>
        <v>capacity_types</v>
      </c>
      <c r="E173" s="63" t="str">
        <f>capacity_zonal!E173</f>
        <v>PJM_PublicServiceEG</v>
      </c>
      <c r="F173" s="63">
        <f>capacity_zonal!F173</f>
        <v>2023</v>
      </c>
      <c r="H173" s="2">
        <f>capacity_zonal!G173</f>
        <v>10102</v>
      </c>
      <c r="I173" s="42">
        <f>capacity_zonal!H173</f>
        <v>36640</v>
      </c>
      <c r="J173" s="63">
        <f>capacity_zonal!I173</f>
        <v>0</v>
      </c>
      <c r="K173" s="1"/>
      <c r="M173" s="63">
        <f>capacity_zonal!L173</f>
        <v>0.14799999999999999</v>
      </c>
      <c r="N173" s="63">
        <f>capacity_zonal!M173</f>
        <v>9.01E-2</v>
      </c>
      <c r="O173" s="63">
        <f>capacity_zonal!N173</f>
        <v>0</v>
      </c>
      <c r="P173" s="63" t="str">
        <f>capacity_zonal!O173</f>
        <v>hard</v>
      </c>
      <c r="Q173" s="63" t="str">
        <f>capacity_zonal!P173</f>
        <v>EMAAC-capacity_types</v>
      </c>
      <c r="R173" s="63">
        <f>capacity_zonal!Q173</f>
        <v>3</v>
      </c>
      <c r="S173" s="34">
        <f>capacity_zonal!R173</f>
        <v>0.31660764095652993</v>
      </c>
      <c r="T173" s="63">
        <f>capacity_zonal!S173</f>
        <v>1</v>
      </c>
    </row>
    <row r="174" spans="1:20" x14ac:dyDescent="0.2">
      <c r="A174" s="63" t="str">
        <f>capacity_zonal!A174</f>
        <v>PJM_PublicServiceEG-capacity_types</v>
      </c>
      <c r="B174" s="63" t="str">
        <f>capacity_zonal_clean_low!B174</f>
        <v>capacity</v>
      </c>
      <c r="C174" s="63" t="str">
        <f>capacity_zonal_clean_low!C174</f>
        <v>PJM_PublicServiceEG</v>
      </c>
      <c r="D174" s="63" t="str">
        <f>capacity_zonal_clean_low!D174</f>
        <v>capacity_types</v>
      </c>
      <c r="E174" s="63" t="str">
        <f>capacity_zonal!E174</f>
        <v>PJM_PublicServiceEG</v>
      </c>
      <c r="F174" s="63">
        <f>capacity_zonal!F174</f>
        <v>2024</v>
      </c>
      <c r="H174" s="2">
        <f>capacity_zonal!G174</f>
        <v>10176</v>
      </c>
      <c r="I174" s="63">
        <f>capacity_zonal!H174</f>
        <v>36640</v>
      </c>
      <c r="J174" s="63">
        <f>capacity_zonal!I174</f>
        <v>0</v>
      </c>
      <c r="K174" s="1"/>
      <c r="M174" s="63">
        <f>capacity_zonal!L174</f>
        <v>0.14799999999999999</v>
      </c>
      <c r="N174" s="63">
        <f>capacity_zonal!M174</f>
        <v>9.01E-2</v>
      </c>
      <c r="O174" s="63">
        <f>capacity_zonal!N174</f>
        <v>0</v>
      </c>
      <c r="P174" s="63" t="str">
        <f>capacity_zonal!O174</f>
        <v>hard</v>
      </c>
      <c r="Q174" s="63" t="str">
        <f>capacity_zonal!P174</f>
        <v>EMAAC-capacity_types</v>
      </c>
      <c r="R174" s="63">
        <f>capacity_zonal!Q174</f>
        <v>3</v>
      </c>
      <c r="S174" s="34">
        <f>capacity_zonal!R174</f>
        <v>0.31750390015600621</v>
      </c>
      <c r="T174" s="63">
        <f>capacity_zonal!S174</f>
        <v>1</v>
      </c>
    </row>
    <row r="175" spans="1:20" x14ac:dyDescent="0.2">
      <c r="A175" s="63" t="str">
        <f>capacity_zonal!A175</f>
        <v>PJM_PublicServiceEG-capacity_types</v>
      </c>
      <c r="B175" s="63" t="str">
        <f>capacity_zonal_clean_low!B175</f>
        <v>capacity</v>
      </c>
      <c r="C175" s="63" t="str">
        <f>capacity_zonal_clean_low!C175</f>
        <v>PJM_PublicServiceEG</v>
      </c>
      <c r="D175" s="63" t="str">
        <f>capacity_zonal_clean_low!D175</f>
        <v>capacity_types</v>
      </c>
      <c r="E175" s="63" t="str">
        <f>capacity_zonal!E175</f>
        <v>PJM_PublicServiceEG</v>
      </c>
      <c r="F175" s="63">
        <f>capacity_zonal!F175</f>
        <v>2025</v>
      </c>
      <c r="H175" s="2">
        <f>capacity_zonal!G175</f>
        <v>10209</v>
      </c>
      <c r="I175" s="63">
        <f>capacity_zonal!H175</f>
        <v>36640</v>
      </c>
      <c r="J175" s="63">
        <f>capacity_zonal!I175</f>
        <v>0</v>
      </c>
      <c r="K175" s="1"/>
      <c r="M175" s="63">
        <f>capacity_zonal!L175</f>
        <v>0.14799999999999999</v>
      </c>
      <c r="N175" s="63">
        <f>capacity_zonal!M175</f>
        <v>9.01E-2</v>
      </c>
      <c r="O175" s="63">
        <f>capacity_zonal!N175</f>
        <v>0</v>
      </c>
      <c r="P175" s="63" t="str">
        <f>capacity_zonal!O175</f>
        <v>hard</v>
      </c>
      <c r="Q175" s="63" t="str">
        <f>capacity_zonal!P175</f>
        <v>EMAAC-capacity_types</v>
      </c>
      <c r="R175" s="63">
        <f>capacity_zonal!Q175</f>
        <v>3</v>
      </c>
      <c r="S175" s="34">
        <f>capacity_zonal!R175</f>
        <v>0.31779977586850955</v>
      </c>
      <c r="T175" s="63">
        <f>capacity_zonal!S175</f>
        <v>1</v>
      </c>
    </row>
    <row r="176" spans="1:20" x14ac:dyDescent="0.2">
      <c r="A176" s="63" t="str">
        <f>capacity_zonal!A176</f>
        <v>PJM_PublicServiceEG-capacity_types</v>
      </c>
      <c r="B176" s="63" t="str">
        <f>capacity_zonal_clean_low!B176</f>
        <v>capacity</v>
      </c>
      <c r="C176" s="63" t="str">
        <f>capacity_zonal_clean_low!C176</f>
        <v>PJM_PublicServiceEG</v>
      </c>
      <c r="D176" s="63" t="str">
        <f>capacity_zonal_clean_low!D176</f>
        <v>capacity_types</v>
      </c>
      <c r="E176" s="63" t="str">
        <f>capacity_zonal!E176</f>
        <v>PJM_PublicServiceEG</v>
      </c>
      <c r="F176" s="63">
        <f>capacity_zonal!F176</f>
        <v>2026</v>
      </c>
      <c r="H176" s="2">
        <f>capacity_zonal!G176</f>
        <v>10258</v>
      </c>
      <c r="I176" s="63">
        <f>capacity_zonal!H176</f>
        <v>36640</v>
      </c>
      <c r="J176" s="63">
        <f>capacity_zonal!I176</f>
        <v>0</v>
      </c>
      <c r="K176" s="1"/>
      <c r="M176" s="63">
        <f>capacity_zonal!L176</f>
        <v>0.14799999999999999</v>
      </c>
      <c r="N176" s="63">
        <f>capacity_zonal!M176</f>
        <v>9.01E-2</v>
      </c>
      <c r="O176" s="63">
        <f>capacity_zonal!N176</f>
        <v>0</v>
      </c>
      <c r="P176" s="63" t="str">
        <f>capacity_zonal!O176</f>
        <v>hard</v>
      </c>
      <c r="Q176" s="63" t="str">
        <f>capacity_zonal!P176</f>
        <v>EMAAC-capacity_types</v>
      </c>
      <c r="R176" s="63">
        <f>capacity_zonal!Q176</f>
        <v>3</v>
      </c>
      <c r="S176" s="34">
        <f>capacity_zonal!R176</f>
        <v>0.31853185939634826</v>
      </c>
      <c r="T176" s="63">
        <f>capacity_zonal!S176</f>
        <v>1</v>
      </c>
    </row>
    <row r="177" spans="1:20" x14ac:dyDescent="0.2">
      <c r="A177" s="63" t="str">
        <f>capacity_zonal!A177</f>
        <v>PJM_PublicServiceEG-capacity_types</v>
      </c>
      <c r="B177" s="63" t="str">
        <f>capacity_zonal_clean_low!B177</f>
        <v>capacity</v>
      </c>
      <c r="C177" s="63" t="str">
        <f>capacity_zonal_clean_low!C177</f>
        <v>PJM_PublicServiceEG</v>
      </c>
      <c r="D177" s="63" t="str">
        <f>capacity_zonal_clean_low!D177</f>
        <v>capacity_types</v>
      </c>
      <c r="E177" s="63" t="str">
        <f>capacity_zonal!E177</f>
        <v>PJM_PublicServiceEG</v>
      </c>
      <c r="F177" s="63">
        <f>capacity_zonal!F177</f>
        <v>2027</v>
      </c>
      <c r="H177" s="2">
        <f>capacity_zonal!G177</f>
        <v>10297</v>
      </c>
      <c r="I177" s="63">
        <f>capacity_zonal!H177</f>
        <v>36640</v>
      </c>
      <c r="J177" s="63">
        <f>capacity_zonal!I177</f>
        <v>0</v>
      </c>
      <c r="K177" s="1"/>
      <c r="M177" s="63">
        <f>capacity_zonal!L177</f>
        <v>0.14799999999999999</v>
      </c>
      <c r="N177" s="63">
        <f>capacity_zonal!M177</f>
        <v>9.01E-2</v>
      </c>
      <c r="O177" s="63">
        <f>capacity_zonal!N177</f>
        <v>0</v>
      </c>
      <c r="P177" s="63" t="str">
        <f>capacity_zonal!O177</f>
        <v>hard</v>
      </c>
      <c r="Q177" s="63" t="str">
        <f>capacity_zonal!P177</f>
        <v>EMAAC-capacity_types</v>
      </c>
      <c r="R177" s="63">
        <f>capacity_zonal!Q177</f>
        <v>3</v>
      </c>
      <c r="S177" s="34">
        <f>capacity_zonal!R177</f>
        <v>0.31899008674101609</v>
      </c>
      <c r="T177" s="63">
        <f>capacity_zonal!S177</f>
        <v>1</v>
      </c>
    </row>
    <row r="178" spans="1:20" x14ac:dyDescent="0.2">
      <c r="A178" s="63" t="str">
        <f>capacity_zonal!A178</f>
        <v>PJM_PublicServiceEG-capacity_types</v>
      </c>
      <c r="B178" s="63" t="str">
        <f>capacity_zonal_clean_low!B178</f>
        <v>capacity</v>
      </c>
      <c r="C178" s="63" t="str">
        <f>capacity_zonal_clean_low!C178</f>
        <v>PJM_PublicServiceEG</v>
      </c>
      <c r="D178" s="63" t="str">
        <f>capacity_zonal_clean_low!D178</f>
        <v>capacity_types</v>
      </c>
      <c r="E178" s="63" t="str">
        <f>capacity_zonal!E178</f>
        <v>PJM_PublicServiceEG</v>
      </c>
      <c r="F178" s="63">
        <f>capacity_zonal!F178</f>
        <v>2028</v>
      </c>
      <c r="H178" s="2">
        <f>capacity_zonal!G178</f>
        <v>10363</v>
      </c>
      <c r="I178" s="63">
        <f>capacity_zonal!H178</f>
        <v>36640</v>
      </c>
      <c r="J178" s="63">
        <f>capacity_zonal!I178</f>
        <v>0</v>
      </c>
      <c r="K178" s="1"/>
      <c r="M178" s="63">
        <f>capacity_zonal!L178</f>
        <v>0.14799999999999999</v>
      </c>
      <c r="N178" s="63">
        <f>capacity_zonal!M178</f>
        <v>9.01E-2</v>
      </c>
      <c r="O178" s="63">
        <f>capacity_zonal!N178</f>
        <v>0</v>
      </c>
      <c r="P178" s="63" t="str">
        <f>capacity_zonal!O178</f>
        <v>hard</v>
      </c>
      <c r="Q178" s="63" t="str">
        <f>capacity_zonal!P178</f>
        <v>EMAAC-capacity_types</v>
      </c>
      <c r="R178" s="63">
        <f>capacity_zonal!Q178</f>
        <v>3</v>
      </c>
      <c r="S178" s="34">
        <f>capacity_zonal!R178</f>
        <v>0.31969767083140521</v>
      </c>
      <c r="T178" s="63">
        <f>capacity_zonal!S178</f>
        <v>1</v>
      </c>
    </row>
    <row r="179" spans="1:20" x14ac:dyDescent="0.2">
      <c r="A179" s="63" t="str">
        <f>capacity_zonal!A179</f>
        <v>PJM_PublicServiceEG-capacity_types</v>
      </c>
      <c r="B179" s="63" t="str">
        <f>capacity_zonal_clean_low!B179</f>
        <v>capacity</v>
      </c>
      <c r="C179" s="63" t="str">
        <f>capacity_zonal_clean_low!C179</f>
        <v>PJM_PublicServiceEG</v>
      </c>
      <c r="D179" s="63" t="str">
        <f>capacity_zonal_clean_low!D179</f>
        <v>capacity_types</v>
      </c>
      <c r="E179" s="63" t="str">
        <f>capacity_zonal!E179</f>
        <v>PJM_PublicServiceEG</v>
      </c>
      <c r="F179" s="63">
        <f>capacity_zonal!F179</f>
        <v>2029</v>
      </c>
      <c r="H179" s="2">
        <f>capacity_zonal!G179</f>
        <v>10458</v>
      </c>
      <c r="I179" s="63">
        <f>capacity_zonal!H179</f>
        <v>36640</v>
      </c>
      <c r="J179" s="63">
        <f>capacity_zonal!I179</f>
        <v>0</v>
      </c>
      <c r="K179" s="1"/>
      <c r="M179" s="63">
        <f>capacity_zonal!L179</f>
        <v>0.14799999999999999</v>
      </c>
      <c r="N179" s="63">
        <f>capacity_zonal!M179</f>
        <v>9.01E-2</v>
      </c>
      <c r="O179" s="63">
        <f>capacity_zonal!N179</f>
        <v>0</v>
      </c>
      <c r="P179" s="63" t="str">
        <f>capacity_zonal!O179</f>
        <v>hard</v>
      </c>
      <c r="Q179" s="63" t="str">
        <f>capacity_zonal!P179</f>
        <v>EMAAC-capacity_types</v>
      </c>
      <c r="R179" s="63">
        <f>capacity_zonal!Q179</f>
        <v>3</v>
      </c>
      <c r="S179" s="34">
        <f>capacity_zonal!R179</f>
        <v>0.32055172413793104</v>
      </c>
      <c r="T179" s="63">
        <f>capacity_zonal!S179</f>
        <v>1</v>
      </c>
    </row>
    <row r="180" spans="1:20" x14ac:dyDescent="0.2">
      <c r="A180" s="63" t="str">
        <f>capacity_zonal!A180</f>
        <v>PJM_PublicServiceEG-capacity_types</v>
      </c>
      <c r="B180" s="63" t="str">
        <f>capacity_zonal_clean_low!B180</f>
        <v>capacity</v>
      </c>
      <c r="C180" s="63" t="str">
        <f>capacity_zonal_clean_low!C180</f>
        <v>PJM_PublicServiceEG</v>
      </c>
      <c r="D180" s="63" t="str">
        <f>capacity_zonal_clean_low!D180</f>
        <v>capacity_types</v>
      </c>
      <c r="E180" s="63" t="str">
        <f>capacity_zonal!E180</f>
        <v>PJM_PublicServiceEG</v>
      </c>
      <c r="F180" s="63">
        <f>capacity_zonal!F180</f>
        <v>2030</v>
      </c>
      <c r="H180" s="2">
        <f>capacity_zonal!G180</f>
        <v>10522</v>
      </c>
      <c r="I180" s="63">
        <f>capacity_zonal!H180</f>
        <v>36640</v>
      </c>
      <c r="J180" s="63">
        <f>capacity_zonal!I180</f>
        <v>0</v>
      </c>
      <c r="K180" s="1"/>
      <c r="M180" s="63">
        <f>capacity_zonal!L180</f>
        <v>0.14799999999999999</v>
      </c>
      <c r="N180" s="63">
        <f>capacity_zonal!M180</f>
        <v>9.01E-2</v>
      </c>
      <c r="O180" s="63">
        <f>capacity_zonal!N180</f>
        <v>0</v>
      </c>
      <c r="P180" s="63" t="str">
        <f>capacity_zonal!O180</f>
        <v>hard</v>
      </c>
      <c r="Q180" s="63" t="str">
        <f>capacity_zonal!P180</f>
        <v>EMAAC-capacity_types</v>
      </c>
      <c r="R180" s="63">
        <f>capacity_zonal!Q180</f>
        <v>3</v>
      </c>
      <c r="S180" s="34">
        <f>capacity_zonal!R180</f>
        <v>0.32062650455556574</v>
      </c>
      <c r="T180" s="63">
        <f>capacity_zonal!S180</f>
        <v>1</v>
      </c>
    </row>
    <row r="181" spans="1:20" x14ac:dyDescent="0.2">
      <c r="A181" s="63" t="str">
        <f>capacity_zonal!A181</f>
        <v>PJM_PublicServiceEG-capacity_types</v>
      </c>
      <c r="B181" s="63" t="str">
        <f>capacity_zonal_clean_low!B181</f>
        <v>capacity</v>
      </c>
      <c r="C181" s="63" t="str">
        <f>capacity_zonal_clean_low!C181</f>
        <v>PJM_PublicServiceEG</v>
      </c>
      <c r="D181" s="63" t="str">
        <f>capacity_zonal_clean_low!D181</f>
        <v>capacity_types</v>
      </c>
      <c r="E181" s="63" t="str">
        <f>capacity_zonal!E181</f>
        <v>PJM_PublicServiceEG</v>
      </c>
      <c r="F181" s="63">
        <f>capacity_zonal!F181</f>
        <v>2031</v>
      </c>
      <c r="H181" s="2">
        <f>capacity_zonal!G181</f>
        <v>10597</v>
      </c>
      <c r="I181" s="63">
        <f>capacity_zonal!H181</f>
        <v>36640</v>
      </c>
      <c r="J181" s="63">
        <f>capacity_zonal!I181</f>
        <v>0</v>
      </c>
      <c r="K181" s="1"/>
      <c r="M181" s="63">
        <f>capacity_zonal!L181</f>
        <v>0.14799999999999999</v>
      </c>
      <c r="N181" s="63">
        <f>capacity_zonal!M181</f>
        <v>9.01E-2</v>
      </c>
      <c r="O181" s="63">
        <f>capacity_zonal!N181</f>
        <v>0</v>
      </c>
      <c r="P181" s="63" t="str">
        <f>capacity_zonal!O181</f>
        <v>hard</v>
      </c>
      <c r="Q181" s="63" t="str">
        <f>capacity_zonal!P181</f>
        <v>EMAAC-capacity_types</v>
      </c>
      <c r="R181" s="63">
        <f>capacity_zonal!Q181</f>
        <v>3</v>
      </c>
      <c r="S181" s="34">
        <f>capacity_zonal!R181</f>
        <v>0.32109202193739961</v>
      </c>
      <c r="T181" s="63">
        <f>capacity_zonal!S181</f>
        <v>1</v>
      </c>
    </row>
    <row r="182" spans="1:20" x14ac:dyDescent="0.2">
      <c r="A182" s="63" t="str">
        <f>capacity_zonal!A182</f>
        <v>PJM_RocklandElec-capacity_types</v>
      </c>
      <c r="B182" s="63" t="str">
        <f>capacity_zonal_clean_low!B182</f>
        <v>capacity</v>
      </c>
      <c r="C182" s="63" t="str">
        <f>capacity_zonal_clean_low!C182</f>
        <v>PJM_RocklandElec</v>
      </c>
      <c r="D182" s="63" t="str">
        <f>capacity_zonal_clean_low!D182</f>
        <v>capacity_types</v>
      </c>
      <c r="E182" s="63" t="str">
        <f>capacity_zonal!E182</f>
        <v>PJM_RocklandElec</v>
      </c>
      <c r="F182" s="63">
        <f>capacity_zonal!F182</f>
        <v>2023</v>
      </c>
      <c r="H182" s="2">
        <f>capacity_zonal!G182</f>
        <v>403</v>
      </c>
      <c r="I182" s="42">
        <f>capacity_zonal!H182</f>
        <v>9999</v>
      </c>
      <c r="J182" s="63">
        <f>capacity_zonal!I182</f>
        <v>0</v>
      </c>
      <c r="K182" s="1"/>
      <c r="M182" s="63">
        <f>capacity_zonal!L182</f>
        <v>0.14799999999999999</v>
      </c>
      <c r="N182" s="63">
        <f>capacity_zonal!M182</f>
        <v>9.01E-2</v>
      </c>
      <c r="O182" s="63">
        <f>capacity_zonal!N182</f>
        <v>0</v>
      </c>
      <c r="P182" s="63" t="str">
        <f>capacity_zonal!O182</f>
        <v>hard</v>
      </c>
      <c r="Q182" s="63" t="str">
        <f>capacity_zonal!P182</f>
        <v>EMAAC-capacity_types</v>
      </c>
      <c r="R182" s="63">
        <f>capacity_zonal!Q182</f>
        <v>3</v>
      </c>
      <c r="S182" s="34">
        <f>capacity_zonal!R182</f>
        <v>1.2630457266430565E-2</v>
      </c>
      <c r="T182" s="63">
        <f>capacity_zonal!S182</f>
        <v>1</v>
      </c>
    </row>
    <row r="183" spans="1:20" x14ac:dyDescent="0.2">
      <c r="A183" s="63" t="str">
        <f>capacity_zonal!A183</f>
        <v>PJM_RocklandElec-capacity_types</v>
      </c>
      <c r="B183" s="63" t="str">
        <f>capacity_zonal_clean_low!B183</f>
        <v>capacity</v>
      </c>
      <c r="C183" s="63" t="str">
        <f>capacity_zonal_clean_low!C183</f>
        <v>PJM_RocklandElec</v>
      </c>
      <c r="D183" s="63" t="str">
        <f>capacity_zonal_clean_low!D183</f>
        <v>capacity_types</v>
      </c>
      <c r="E183" s="63" t="str">
        <f>capacity_zonal!E183</f>
        <v>PJM_RocklandElec</v>
      </c>
      <c r="F183" s="63">
        <f>capacity_zonal!F183</f>
        <v>2024</v>
      </c>
      <c r="H183" s="2">
        <f>capacity_zonal!G183</f>
        <v>404</v>
      </c>
      <c r="I183" s="63">
        <f>capacity_zonal!H183</f>
        <v>9999</v>
      </c>
      <c r="J183" s="63">
        <f>capacity_zonal!I183</f>
        <v>0</v>
      </c>
      <c r="K183" s="1"/>
      <c r="M183" s="63">
        <f>capacity_zonal!L183</f>
        <v>0.14799999999999999</v>
      </c>
      <c r="N183" s="63">
        <f>capacity_zonal!M183</f>
        <v>9.01E-2</v>
      </c>
      <c r="O183" s="63">
        <f>capacity_zonal!N183</f>
        <v>0</v>
      </c>
      <c r="P183" s="63" t="str">
        <f>capacity_zonal!O183</f>
        <v>hard</v>
      </c>
      <c r="Q183" s="63" t="str">
        <f>capacity_zonal!P183</f>
        <v>EMAAC-capacity_types</v>
      </c>
      <c r="R183" s="63">
        <f>capacity_zonal!Q183</f>
        <v>3</v>
      </c>
      <c r="S183" s="34">
        <f>capacity_zonal!R183</f>
        <v>1.2605304212168487E-2</v>
      </c>
      <c r="T183" s="63">
        <f>capacity_zonal!S183</f>
        <v>1</v>
      </c>
    </row>
    <row r="184" spans="1:20" x14ac:dyDescent="0.2">
      <c r="A184" s="63" t="str">
        <f>capacity_zonal!A184</f>
        <v>PJM_RocklandElec-capacity_types</v>
      </c>
      <c r="B184" s="63" t="str">
        <f>capacity_zonal_clean_low!B184</f>
        <v>capacity</v>
      </c>
      <c r="C184" s="63" t="str">
        <f>capacity_zonal_clean_low!C184</f>
        <v>PJM_RocklandElec</v>
      </c>
      <c r="D184" s="63" t="str">
        <f>capacity_zonal_clean_low!D184</f>
        <v>capacity_types</v>
      </c>
      <c r="E184" s="63" t="str">
        <f>capacity_zonal!E184</f>
        <v>PJM_RocklandElec</v>
      </c>
      <c r="F184" s="63">
        <f>capacity_zonal!F184</f>
        <v>2025</v>
      </c>
      <c r="H184" s="2">
        <f>capacity_zonal!G184</f>
        <v>404</v>
      </c>
      <c r="I184" s="63">
        <f>capacity_zonal!H184</f>
        <v>9999</v>
      </c>
      <c r="J184" s="63">
        <f>capacity_zonal!I184</f>
        <v>0</v>
      </c>
      <c r="K184" s="1"/>
      <c r="M184" s="63">
        <f>capacity_zonal!L184</f>
        <v>0.14799999999999999</v>
      </c>
      <c r="N184" s="63">
        <f>capacity_zonal!M184</f>
        <v>9.01E-2</v>
      </c>
      <c r="O184" s="63">
        <f>capacity_zonal!N184</f>
        <v>0</v>
      </c>
      <c r="P184" s="63" t="str">
        <f>capacity_zonal!O184</f>
        <v>hard</v>
      </c>
      <c r="Q184" s="63" t="str">
        <f>capacity_zonal!P184</f>
        <v>EMAAC-capacity_types</v>
      </c>
      <c r="R184" s="63">
        <f>capacity_zonal!Q184</f>
        <v>3</v>
      </c>
      <c r="S184" s="34">
        <f>capacity_zonal!R184</f>
        <v>1.2576266965508655E-2</v>
      </c>
      <c r="T184" s="63">
        <f>capacity_zonal!S184</f>
        <v>1</v>
      </c>
    </row>
    <row r="185" spans="1:20" x14ac:dyDescent="0.2">
      <c r="A185" s="63" t="str">
        <f>capacity_zonal!A185</f>
        <v>PJM_RocklandElec-capacity_types</v>
      </c>
      <c r="B185" s="63" t="str">
        <f>capacity_zonal_clean_low!B185</f>
        <v>capacity</v>
      </c>
      <c r="C185" s="63" t="str">
        <f>capacity_zonal_clean_low!C185</f>
        <v>PJM_RocklandElec</v>
      </c>
      <c r="D185" s="63" t="str">
        <f>capacity_zonal_clean_low!D185</f>
        <v>capacity_types</v>
      </c>
      <c r="E185" s="63" t="str">
        <f>capacity_zonal!E185</f>
        <v>PJM_RocklandElec</v>
      </c>
      <c r="F185" s="63">
        <f>capacity_zonal!F185</f>
        <v>2026</v>
      </c>
      <c r="H185" s="2">
        <f>capacity_zonal!G185</f>
        <v>403</v>
      </c>
      <c r="I185" s="63">
        <f>capacity_zonal!H185</f>
        <v>9999</v>
      </c>
      <c r="J185" s="63">
        <f>capacity_zonal!I185</f>
        <v>0</v>
      </c>
      <c r="K185" s="1"/>
      <c r="M185" s="63">
        <f>capacity_zonal!L185</f>
        <v>0.14799999999999999</v>
      </c>
      <c r="N185" s="63">
        <f>capacity_zonal!M185</f>
        <v>9.01E-2</v>
      </c>
      <c r="O185" s="63">
        <f>capacity_zonal!N185</f>
        <v>0</v>
      </c>
      <c r="P185" s="63" t="str">
        <f>capacity_zonal!O185</f>
        <v>hard</v>
      </c>
      <c r="Q185" s="63" t="str">
        <f>capacity_zonal!P185</f>
        <v>EMAAC-capacity_types</v>
      </c>
      <c r="R185" s="63">
        <f>capacity_zonal!Q185</f>
        <v>3</v>
      </c>
      <c r="S185" s="34">
        <f>capacity_zonal!R185</f>
        <v>1.2513973419450999E-2</v>
      </c>
      <c r="T185" s="63">
        <f>capacity_zonal!S185</f>
        <v>1</v>
      </c>
    </row>
    <row r="186" spans="1:20" x14ac:dyDescent="0.2">
      <c r="A186" s="63" t="str">
        <f>capacity_zonal!A186</f>
        <v>PJM_RocklandElec-capacity_types</v>
      </c>
      <c r="B186" s="63" t="str">
        <f>capacity_zonal_clean_low!B186</f>
        <v>capacity</v>
      </c>
      <c r="C186" s="63" t="str">
        <f>capacity_zonal_clean_low!C186</f>
        <v>PJM_RocklandElec</v>
      </c>
      <c r="D186" s="63" t="str">
        <f>capacity_zonal_clean_low!D186</f>
        <v>capacity_types</v>
      </c>
      <c r="E186" s="63" t="str">
        <f>capacity_zonal!E186</f>
        <v>PJM_RocklandElec</v>
      </c>
      <c r="F186" s="63">
        <f>capacity_zonal!F186</f>
        <v>2027</v>
      </c>
      <c r="H186" s="2">
        <f>capacity_zonal!G186</f>
        <v>404</v>
      </c>
      <c r="I186" s="63">
        <f>capacity_zonal!H186</f>
        <v>9999</v>
      </c>
      <c r="J186" s="63">
        <f>capacity_zonal!I186</f>
        <v>0</v>
      </c>
      <c r="K186" s="1"/>
      <c r="M186" s="63">
        <f>capacity_zonal!L186</f>
        <v>0.14799999999999999</v>
      </c>
      <c r="N186" s="63">
        <f>capacity_zonal!M186</f>
        <v>9.01E-2</v>
      </c>
      <c r="O186" s="63">
        <f>capacity_zonal!N186</f>
        <v>0</v>
      </c>
      <c r="P186" s="63" t="str">
        <f>capacity_zonal!O186</f>
        <v>hard</v>
      </c>
      <c r="Q186" s="63" t="str">
        <f>capacity_zonal!P186</f>
        <v>EMAAC-capacity_types</v>
      </c>
      <c r="R186" s="63">
        <f>capacity_zonal!Q186</f>
        <v>3</v>
      </c>
      <c r="S186" s="34">
        <f>capacity_zonal!R186</f>
        <v>1.2515489467162329E-2</v>
      </c>
      <c r="T186" s="63">
        <f>capacity_zonal!S186</f>
        <v>1</v>
      </c>
    </row>
    <row r="187" spans="1:20" x14ac:dyDescent="0.2">
      <c r="A187" s="63" t="str">
        <f>capacity_zonal!A187</f>
        <v>PJM_RocklandElec-capacity_types</v>
      </c>
      <c r="B187" s="63" t="str">
        <f>capacity_zonal_clean_low!B187</f>
        <v>capacity</v>
      </c>
      <c r="C187" s="63" t="str">
        <f>capacity_zonal_clean_low!C187</f>
        <v>PJM_RocklandElec</v>
      </c>
      <c r="D187" s="63" t="str">
        <f>capacity_zonal_clean_low!D187</f>
        <v>capacity_types</v>
      </c>
      <c r="E187" s="63" t="str">
        <f>capacity_zonal!E187</f>
        <v>PJM_RocklandElec</v>
      </c>
      <c r="F187" s="63">
        <f>capacity_zonal!F187</f>
        <v>2028</v>
      </c>
      <c r="H187" s="2">
        <f>capacity_zonal!G187</f>
        <v>405</v>
      </c>
      <c r="I187" s="63">
        <f>capacity_zonal!H187</f>
        <v>9999</v>
      </c>
      <c r="J187" s="63">
        <f>capacity_zonal!I187</f>
        <v>0</v>
      </c>
      <c r="K187" s="1"/>
      <c r="M187" s="63">
        <f>capacity_zonal!L187</f>
        <v>0.14799999999999999</v>
      </c>
      <c r="N187" s="63">
        <f>capacity_zonal!M187</f>
        <v>9.01E-2</v>
      </c>
      <c r="O187" s="63">
        <f>capacity_zonal!N187</f>
        <v>0</v>
      </c>
      <c r="P187" s="63" t="str">
        <f>capacity_zonal!O187</f>
        <v>hard</v>
      </c>
      <c r="Q187" s="63" t="str">
        <f>capacity_zonal!P187</f>
        <v>EMAAC-capacity_types</v>
      </c>
      <c r="R187" s="63">
        <f>capacity_zonal!Q187</f>
        <v>3</v>
      </c>
      <c r="S187" s="34">
        <f>capacity_zonal!R187</f>
        <v>1.2494215640906987E-2</v>
      </c>
      <c r="T187" s="63">
        <f>capacity_zonal!S187</f>
        <v>1</v>
      </c>
    </row>
    <row r="188" spans="1:20" x14ac:dyDescent="0.2">
      <c r="A188" s="63" t="str">
        <f>capacity_zonal!A188</f>
        <v>PJM_RocklandElec-capacity_types</v>
      </c>
      <c r="B188" s="63" t="str">
        <f>capacity_zonal_clean_low!B188</f>
        <v>capacity</v>
      </c>
      <c r="C188" s="63" t="str">
        <f>capacity_zonal_clean_low!C188</f>
        <v>PJM_RocklandElec</v>
      </c>
      <c r="D188" s="63" t="str">
        <f>capacity_zonal_clean_low!D188</f>
        <v>capacity_types</v>
      </c>
      <c r="E188" s="63" t="str">
        <f>capacity_zonal!E188</f>
        <v>PJM_RocklandElec</v>
      </c>
      <c r="F188" s="63">
        <f>capacity_zonal!F188</f>
        <v>2029</v>
      </c>
      <c r="H188" s="2">
        <f>capacity_zonal!G188</f>
        <v>407</v>
      </c>
      <c r="I188" s="63">
        <f>capacity_zonal!H188</f>
        <v>9999</v>
      </c>
      <c r="J188" s="63">
        <f>capacity_zonal!I188</f>
        <v>0</v>
      </c>
      <c r="K188" s="1"/>
      <c r="M188" s="63">
        <f>capacity_zonal!L188</f>
        <v>0.14799999999999999</v>
      </c>
      <c r="N188" s="63">
        <f>capacity_zonal!M188</f>
        <v>9.01E-2</v>
      </c>
      <c r="O188" s="63">
        <f>capacity_zonal!N188</f>
        <v>0</v>
      </c>
      <c r="P188" s="63" t="str">
        <f>capacity_zonal!O188</f>
        <v>hard</v>
      </c>
      <c r="Q188" s="63" t="str">
        <f>capacity_zonal!P188</f>
        <v>EMAAC-capacity_types</v>
      </c>
      <c r="R188" s="63">
        <f>capacity_zonal!Q188</f>
        <v>3</v>
      </c>
      <c r="S188" s="34">
        <f>capacity_zonal!R188</f>
        <v>1.2475095785440614E-2</v>
      </c>
      <c r="T188" s="63">
        <f>capacity_zonal!S188</f>
        <v>1</v>
      </c>
    </row>
    <row r="189" spans="1:20" x14ac:dyDescent="0.2">
      <c r="A189" s="63" t="str">
        <f>capacity_zonal!A189</f>
        <v>PJM_RocklandElec-capacity_types</v>
      </c>
      <c r="B189" s="63" t="str">
        <f>capacity_zonal_clean_low!B189</f>
        <v>capacity</v>
      </c>
      <c r="C189" s="63" t="str">
        <f>capacity_zonal_clean_low!C189</f>
        <v>PJM_RocklandElec</v>
      </c>
      <c r="D189" s="63" t="str">
        <f>capacity_zonal_clean_low!D189</f>
        <v>capacity_types</v>
      </c>
      <c r="E189" s="63" t="str">
        <f>capacity_zonal!E189</f>
        <v>PJM_RocklandElec</v>
      </c>
      <c r="F189" s="63">
        <f>capacity_zonal!F189</f>
        <v>2030</v>
      </c>
      <c r="H189" s="2">
        <f>capacity_zonal!G189</f>
        <v>407</v>
      </c>
      <c r="I189" s="63">
        <f>capacity_zonal!H189</f>
        <v>9999</v>
      </c>
      <c r="J189" s="63">
        <f>capacity_zonal!I189</f>
        <v>0</v>
      </c>
      <c r="K189" s="1"/>
      <c r="M189" s="63">
        <f>capacity_zonal!L189</f>
        <v>0.14799999999999999</v>
      </c>
      <c r="N189" s="63">
        <f>capacity_zonal!M189</f>
        <v>9.01E-2</v>
      </c>
      <c r="O189" s="63">
        <f>capacity_zonal!N189</f>
        <v>0</v>
      </c>
      <c r="P189" s="63" t="str">
        <f>capacity_zonal!O189</f>
        <v>hard</v>
      </c>
      <c r="Q189" s="63" t="str">
        <f>capacity_zonal!P189</f>
        <v>EMAAC-capacity_types</v>
      </c>
      <c r="R189" s="63">
        <f>capacity_zonal!Q189</f>
        <v>3</v>
      </c>
      <c r="S189" s="34">
        <f>capacity_zonal!R189</f>
        <v>1.2402108663192857E-2</v>
      </c>
      <c r="T189" s="63">
        <f>capacity_zonal!S189</f>
        <v>1</v>
      </c>
    </row>
    <row r="190" spans="1:20" x14ac:dyDescent="0.2">
      <c r="A190" s="63" t="str">
        <f>capacity_zonal!A190</f>
        <v>PJM_RocklandElec-capacity_types</v>
      </c>
      <c r="B190" s="63" t="str">
        <f>capacity_zonal_clean_low!B190</f>
        <v>capacity</v>
      </c>
      <c r="C190" s="63" t="str">
        <f>capacity_zonal_clean_low!C190</f>
        <v>PJM_RocklandElec</v>
      </c>
      <c r="D190" s="63" t="str">
        <f>capacity_zonal_clean_low!D190</f>
        <v>capacity_types</v>
      </c>
      <c r="E190" s="63" t="str">
        <f>capacity_zonal!E190</f>
        <v>PJM_RocklandElec</v>
      </c>
      <c r="F190" s="63">
        <f>capacity_zonal!F190</f>
        <v>2031</v>
      </c>
      <c r="H190" s="2">
        <f>capacity_zonal!G190</f>
        <v>410</v>
      </c>
      <c r="I190" s="63">
        <f>capacity_zonal!H190</f>
        <v>9999</v>
      </c>
      <c r="J190" s="63">
        <f>capacity_zonal!I190</f>
        <v>0</v>
      </c>
      <c r="K190" s="1"/>
      <c r="M190" s="63">
        <f>capacity_zonal!L190</f>
        <v>0.14799999999999999</v>
      </c>
      <c r="N190" s="63">
        <f>capacity_zonal!M190</f>
        <v>9.01E-2</v>
      </c>
      <c r="O190" s="63">
        <f>capacity_zonal!N190</f>
        <v>0</v>
      </c>
      <c r="P190" s="63" t="str">
        <f>capacity_zonal!O190</f>
        <v>hard</v>
      </c>
      <c r="Q190" s="63" t="str">
        <f>capacity_zonal!P190</f>
        <v>EMAAC-capacity_types</v>
      </c>
      <c r="R190" s="63">
        <f>capacity_zonal!Q190</f>
        <v>3</v>
      </c>
      <c r="S190" s="34">
        <f>capacity_zonal!R190</f>
        <v>1.2423113050328758E-2</v>
      </c>
      <c r="T190" s="63">
        <f>capacity_zonal!S190</f>
        <v>1</v>
      </c>
    </row>
    <row r="191" spans="1:20" x14ac:dyDescent="0.2">
      <c r="A191" s="63" t="str">
        <f>capacity_zonal!A191</f>
        <v>MISO4-capacity_types</v>
      </c>
      <c r="B191" s="63" t="str">
        <f>capacity_zonal_clean_low!B191</f>
        <v>capacity</v>
      </c>
      <c r="C191" s="63" t="str">
        <f>capacity_zonal_clean_low!C191</f>
        <v>MISO4</v>
      </c>
      <c r="D191" s="63" t="str">
        <f>capacity_zonal_clean_low!D191</f>
        <v>capacity_types</v>
      </c>
      <c r="E191" s="63" t="str">
        <f>capacity_zonal!E191</f>
        <v>MISO4</v>
      </c>
      <c r="F191" s="63">
        <f>capacity_zonal!F191</f>
        <v>2023</v>
      </c>
      <c r="H191" s="2">
        <f>capacity_zonal!G191</f>
        <v>10075</v>
      </c>
      <c r="I191" s="42">
        <f>capacity_zonal!H191</f>
        <v>0</v>
      </c>
      <c r="J191" s="63">
        <f>capacity_zonal!I191</f>
        <v>0</v>
      </c>
      <c r="K191" s="1"/>
      <c r="M191" s="63">
        <f>capacity_zonal!L191</f>
        <v>0.14799999999999999</v>
      </c>
      <c r="N191" s="63">
        <f>capacity_zonal!M191</f>
        <v>9.01E-2</v>
      </c>
      <c r="O191" s="63">
        <f>capacity_zonal!N191</f>
        <v>0</v>
      </c>
      <c r="P191" s="63" t="str">
        <f>capacity_zonal!O191</f>
        <v>hard</v>
      </c>
      <c r="R191" s="63">
        <f>capacity_zonal!Q191</f>
        <v>0</v>
      </c>
      <c r="S191" s="34"/>
      <c r="T191" s="63">
        <f>capacity_zonal!S191</f>
        <v>1</v>
      </c>
    </row>
    <row r="192" spans="1:20" x14ac:dyDescent="0.2">
      <c r="A192" s="63" t="str">
        <f>capacity_zonal!A192</f>
        <v>MISO4-capacity_types</v>
      </c>
      <c r="B192" s="63" t="str">
        <f>capacity_zonal_clean_low!B192</f>
        <v>capacity</v>
      </c>
      <c r="C192" s="63" t="str">
        <f>capacity_zonal_clean_low!C192</f>
        <v>MISO4</v>
      </c>
      <c r="D192" s="63" t="str">
        <f>capacity_zonal_clean_low!D192</f>
        <v>capacity_types</v>
      </c>
      <c r="E192" s="63" t="str">
        <f>capacity_zonal!E192</f>
        <v>MISO4</v>
      </c>
      <c r="F192" s="63">
        <f>capacity_zonal!F192</f>
        <v>2024</v>
      </c>
      <c r="H192" s="2">
        <f>capacity_zonal!G192</f>
        <v>10144</v>
      </c>
      <c r="I192" s="63">
        <f>capacity_zonal!H192</f>
        <v>0</v>
      </c>
      <c r="J192" s="63">
        <f>capacity_zonal!I192</f>
        <v>0</v>
      </c>
      <c r="K192" s="1"/>
      <c r="M192" s="63">
        <f>capacity_zonal!L192</f>
        <v>0.14799999999999999</v>
      </c>
      <c r="N192" s="63">
        <f>capacity_zonal!M192</f>
        <v>9.01E-2</v>
      </c>
      <c r="O192" s="63">
        <f>capacity_zonal!N192</f>
        <v>0</v>
      </c>
      <c r="P192" s="63" t="str">
        <f>capacity_zonal!O192</f>
        <v>hard</v>
      </c>
      <c r="R192" s="63">
        <f>capacity_zonal!Q192</f>
        <v>0</v>
      </c>
      <c r="S192" s="34"/>
      <c r="T192" s="63">
        <f>capacity_zonal!S192</f>
        <v>1</v>
      </c>
    </row>
    <row r="193" spans="1:20" x14ac:dyDescent="0.2">
      <c r="A193" s="63" t="str">
        <f>capacity_zonal!A193</f>
        <v>MISO4-capacity_types</v>
      </c>
      <c r="B193" s="63" t="str">
        <f>capacity_zonal_clean_low!B193</f>
        <v>capacity</v>
      </c>
      <c r="C193" s="63" t="str">
        <f>capacity_zonal_clean_low!C193</f>
        <v>MISO4</v>
      </c>
      <c r="D193" s="63" t="str">
        <f>capacity_zonal_clean_low!D193</f>
        <v>capacity_types</v>
      </c>
      <c r="E193" s="63" t="str">
        <f>capacity_zonal!E193</f>
        <v>MISO4</v>
      </c>
      <c r="F193" s="63">
        <f>capacity_zonal!F193</f>
        <v>2025</v>
      </c>
      <c r="H193" s="2">
        <f>capacity_zonal!G193</f>
        <v>10196</v>
      </c>
      <c r="I193" s="63">
        <f>capacity_zonal!H193</f>
        <v>0</v>
      </c>
      <c r="J193" s="63">
        <f>capacity_zonal!I193</f>
        <v>0</v>
      </c>
      <c r="K193" s="1"/>
      <c r="M193" s="63">
        <f>capacity_zonal!L193</f>
        <v>0.14799999999999999</v>
      </c>
      <c r="N193" s="63">
        <f>capacity_zonal!M193</f>
        <v>9.01E-2</v>
      </c>
      <c r="O193" s="63">
        <f>capacity_zonal!N193</f>
        <v>0</v>
      </c>
      <c r="P193" s="63" t="str">
        <f>capacity_zonal!O193</f>
        <v>hard</v>
      </c>
      <c r="R193" s="63">
        <f>capacity_zonal!Q193</f>
        <v>0</v>
      </c>
      <c r="S193" s="34"/>
      <c r="T193" s="63">
        <f>capacity_zonal!S193</f>
        <v>1</v>
      </c>
    </row>
    <row r="194" spans="1:20" x14ac:dyDescent="0.2">
      <c r="A194" s="63" t="str">
        <f>capacity_zonal!A194</f>
        <v>MISO4-capacity_types</v>
      </c>
      <c r="B194" s="63" t="str">
        <f>capacity_zonal_clean_low!B194</f>
        <v>capacity</v>
      </c>
      <c r="C194" s="63" t="str">
        <f>capacity_zonal_clean_low!C194</f>
        <v>MISO4</v>
      </c>
      <c r="D194" s="63" t="str">
        <f>capacity_zonal_clean_low!D194</f>
        <v>capacity_types</v>
      </c>
      <c r="E194" s="63" t="str">
        <f>capacity_zonal!E194</f>
        <v>MISO4</v>
      </c>
      <c r="F194" s="63">
        <f>capacity_zonal!F194</f>
        <v>2026</v>
      </c>
      <c r="H194" s="2">
        <f>capacity_zonal!G194</f>
        <v>10246</v>
      </c>
      <c r="I194" s="63">
        <f>capacity_zonal!H194</f>
        <v>0</v>
      </c>
      <c r="J194" s="63">
        <f>capacity_zonal!I194</f>
        <v>0</v>
      </c>
      <c r="K194" s="1"/>
      <c r="M194" s="63">
        <f>capacity_zonal!L194</f>
        <v>0.14799999999999999</v>
      </c>
      <c r="N194" s="63">
        <f>capacity_zonal!M194</f>
        <v>9.01E-2</v>
      </c>
      <c r="O194" s="63">
        <f>capacity_zonal!N194</f>
        <v>0</v>
      </c>
      <c r="P194" s="63" t="str">
        <f>capacity_zonal!O194</f>
        <v>hard</v>
      </c>
      <c r="R194" s="63">
        <f>capacity_zonal!Q194</f>
        <v>0</v>
      </c>
      <c r="S194" s="34"/>
      <c r="T194" s="63">
        <f>capacity_zonal!S194</f>
        <v>1</v>
      </c>
    </row>
    <row r="195" spans="1:20" x14ac:dyDescent="0.2">
      <c r="A195" s="63" t="str">
        <f>capacity_zonal!A195</f>
        <v>MISO4-capacity_types</v>
      </c>
      <c r="B195" s="63" t="str">
        <f>capacity_zonal_clean_low!B195</f>
        <v>capacity</v>
      </c>
      <c r="C195" s="63" t="str">
        <f>capacity_zonal_clean_low!C195</f>
        <v>MISO4</v>
      </c>
      <c r="D195" s="63" t="str">
        <f>capacity_zonal_clean_low!D195</f>
        <v>capacity_types</v>
      </c>
      <c r="E195" s="63" t="str">
        <f>capacity_zonal!E195</f>
        <v>MISO4</v>
      </c>
      <c r="F195" s="63">
        <f>capacity_zonal!F195</f>
        <v>2027</v>
      </c>
      <c r="H195" s="2">
        <f>capacity_zonal!G195</f>
        <v>10303</v>
      </c>
      <c r="I195" s="63">
        <f>capacity_zonal!H195</f>
        <v>0</v>
      </c>
      <c r="J195" s="63">
        <f>capacity_zonal!I195</f>
        <v>0</v>
      </c>
      <c r="K195" s="1"/>
      <c r="M195" s="63">
        <f>capacity_zonal!L195</f>
        <v>0.14799999999999999</v>
      </c>
      <c r="N195" s="63">
        <f>capacity_zonal!M195</f>
        <v>9.01E-2</v>
      </c>
      <c r="O195" s="63">
        <f>capacity_zonal!N195</f>
        <v>0</v>
      </c>
      <c r="P195" s="63" t="str">
        <f>capacity_zonal!O195</f>
        <v>hard</v>
      </c>
      <c r="R195" s="63">
        <f>capacity_zonal!Q195</f>
        <v>0</v>
      </c>
      <c r="S195" s="34"/>
      <c r="T195" s="63">
        <f>capacity_zonal!S195</f>
        <v>1</v>
      </c>
    </row>
    <row r="196" spans="1:20" x14ac:dyDescent="0.2">
      <c r="A196" s="63" t="str">
        <f>capacity_zonal!A196</f>
        <v>MISO4-capacity_types</v>
      </c>
      <c r="B196" s="63" t="str">
        <f>capacity_zonal_clean_low!B196</f>
        <v>capacity</v>
      </c>
      <c r="C196" s="63" t="str">
        <f>capacity_zonal_clean_low!C196</f>
        <v>MISO4</v>
      </c>
      <c r="D196" s="63" t="str">
        <f>capacity_zonal_clean_low!D196</f>
        <v>capacity_types</v>
      </c>
      <c r="E196" s="63" t="str">
        <f>capacity_zonal!E196</f>
        <v>MISO4</v>
      </c>
      <c r="F196" s="63">
        <f>capacity_zonal!F196</f>
        <v>2028</v>
      </c>
      <c r="H196" s="2">
        <f>capacity_zonal!G196</f>
        <v>10353</v>
      </c>
      <c r="I196" s="63">
        <f>capacity_zonal!H196</f>
        <v>0</v>
      </c>
      <c r="J196" s="63">
        <f>capacity_zonal!I196</f>
        <v>0</v>
      </c>
      <c r="K196" s="1"/>
      <c r="M196" s="63">
        <f>capacity_zonal!L196</f>
        <v>0.14799999999999999</v>
      </c>
      <c r="N196" s="63">
        <f>capacity_zonal!M196</f>
        <v>9.01E-2</v>
      </c>
      <c r="O196" s="63">
        <f>capacity_zonal!N196</f>
        <v>0</v>
      </c>
      <c r="P196" s="63" t="str">
        <f>capacity_zonal!O196</f>
        <v>hard</v>
      </c>
      <c r="R196" s="63">
        <f>capacity_zonal!Q196</f>
        <v>0</v>
      </c>
      <c r="S196" s="34"/>
      <c r="T196" s="63">
        <f>capacity_zonal!S196</f>
        <v>1</v>
      </c>
    </row>
    <row r="197" spans="1:20" x14ac:dyDescent="0.2">
      <c r="A197" s="63" t="str">
        <f>capacity_zonal!A197</f>
        <v>MISO4-capacity_types</v>
      </c>
      <c r="B197" s="63" t="str">
        <f>capacity_zonal_clean_low!B197</f>
        <v>capacity</v>
      </c>
      <c r="C197" s="63" t="str">
        <f>capacity_zonal_clean_low!C197</f>
        <v>MISO4</v>
      </c>
      <c r="D197" s="63" t="str">
        <f>capacity_zonal_clean_low!D197</f>
        <v>capacity_types</v>
      </c>
      <c r="E197" s="63" t="str">
        <f>capacity_zonal!E197</f>
        <v>MISO4</v>
      </c>
      <c r="F197" s="63">
        <f>capacity_zonal!F197</f>
        <v>2029</v>
      </c>
      <c r="H197" s="2">
        <f>capacity_zonal!G197</f>
        <v>10396</v>
      </c>
      <c r="I197" s="63">
        <f>capacity_zonal!H197</f>
        <v>0</v>
      </c>
      <c r="J197" s="63">
        <f>capacity_zonal!I197</f>
        <v>0</v>
      </c>
      <c r="K197" s="1"/>
      <c r="M197" s="63">
        <f>capacity_zonal!L197</f>
        <v>0.14799999999999999</v>
      </c>
      <c r="N197" s="63">
        <f>capacity_zonal!M197</f>
        <v>9.01E-2</v>
      </c>
      <c r="O197" s="63">
        <f>capacity_zonal!N197</f>
        <v>0</v>
      </c>
      <c r="P197" s="63" t="str">
        <f>capacity_zonal!O197</f>
        <v>hard</v>
      </c>
      <c r="R197" s="63">
        <f>capacity_zonal!Q197</f>
        <v>0</v>
      </c>
      <c r="S197" s="34"/>
      <c r="T197" s="63">
        <f>capacity_zonal!S197</f>
        <v>1</v>
      </c>
    </row>
    <row r="198" spans="1:20" x14ac:dyDescent="0.2">
      <c r="A198" s="63" t="str">
        <f>capacity_zonal!A198</f>
        <v>MISO4-capacity_types</v>
      </c>
      <c r="B198" s="63" t="str">
        <f>capacity_zonal_clean_low!B198</f>
        <v>capacity</v>
      </c>
      <c r="C198" s="63" t="str">
        <f>capacity_zonal_clean_low!C198</f>
        <v>MISO4</v>
      </c>
      <c r="D198" s="63" t="str">
        <f>capacity_zonal_clean_low!D198</f>
        <v>capacity_types</v>
      </c>
      <c r="E198" s="63" t="str">
        <f>capacity_zonal!E198</f>
        <v>MISO4</v>
      </c>
      <c r="F198" s="63">
        <f>capacity_zonal!F198</f>
        <v>2030</v>
      </c>
      <c r="H198" s="2">
        <f>capacity_zonal!G198</f>
        <v>10439</v>
      </c>
      <c r="I198" s="63">
        <f>capacity_zonal!H198</f>
        <v>0</v>
      </c>
      <c r="J198" s="63">
        <f>capacity_zonal!I198</f>
        <v>0</v>
      </c>
      <c r="K198" s="1"/>
      <c r="M198" s="63">
        <f>capacity_zonal!L198</f>
        <v>0.14799999999999999</v>
      </c>
      <c r="N198" s="63">
        <f>capacity_zonal!M198</f>
        <v>9.01E-2</v>
      </c>
      <c r="O198" s="63">
        <f>capacity_zonal!N198</f>
        <v>0</v>
      </c>
      <c r="P198" s="63" t="str">
        <f>capacity_zonal!O198</f>
        <v>hard</v>
      </c>
      <c r="R198" s="63">
        <f>capacity_zonal!Q198</f>
        <v>0</v>
      </c>
      <c r="S198" s="34"/>
      <c r="T198" s="63">
        <f>capacity_zonal!S198</f>
        <v>1</v>
      </c>
    </row>
    <row r="199" spans="1:20" x14ac:dyDescent="0.2">
      <c r="A199" s="63" t="str">
        <f>capacity_zonal!A199</f>
        <v>MISO4-capacity_types</v>
      </c>
      <c r="B199" s="63" t="str">
        <f>capacity_zonal_clean_low!B199</f>
        <v>capacity</v>
      </c>
      <c r="C199" s="63" t="str">
        <f>capacity_zonal_clean_low!C199</f>
        <v>MISO4</v>
      </c>
      <c r="D199" s="63" t="str">
        <f>capacity_zonal_clean_low!D199</f>
        <v>capacity_types</v>
      </c>
      <c r="E199" s="63" t="str">
        <f>capacity_zonal!E199</f>
        <v>MISO4</v>
      </c>
      <c r="F199" s="63">
        <f>capacity_zonal!F199</f>
        <v>2031</v>
      </c>
      <c r="H199" s="2">
        <f>capacity_zonal!G199</f>
        <v>10492</v>
      </c>
      <c r="I199" s="63">
        <f>capacity_zonal!H199</f>
        <v>0</v>
      </c>
      <c r="J199" s="63">
        <f>capacity_zonal!I199</f>
        <v>0</v>
      </c>
      <c r="K199" s="1"/>
      <c r="M199" s="63">
        <f>capacity_zonal!L199</f>
        <v>0.14799999999999999</v>
      </c>
      <c r="N199" s="63">
        <f>capacity_zonal!M199</f>
        <v>9.01E-2</v>
      </c>
      <c r="O199" s="63">
        <f>capacity_zonal!N199</f>
        <v>0</v>
      </c>
      <c r="P199" s="63" t="str">
        <f>capacity_zonal!O199</f>
        <v>hard</v>
      </c>
      <c r="R199" s="63">
        <f>capacity_zonal!Q199</f>
        <v>0</v>
      </c>
      <c r="S199" s="34"/>
      <c r="T199" s="63">
        <f>capacity_zonal!S199</f>
        <v>1</v>
      </c>
    </row>
    <row r="200" spans="1:20" x14ac:dyDescent="0.2">
      <c r="A200" s="63" t="str">
        <f>capacity_zonal!A200</f>
        <v>MAAC-capacity_types</v>
      </c>
      <c r="B200" s="63" t="str">
        <f>capacity_zonal_clean_low!B200</f>
        <v>capacity</v>
      </c>
      <c r="D200" s="63" t="str">
        <f>capacity_zonal_clean_low!D200</f>
        <v>capacity_types</v>
      </c>
      <c r="E200" s="63" t="str">
        <f>capacity_zonal!E200</f>
        <v>MAAC</v>
      </c>
      <c r="F200" s="63">
        <f>capacity_zonal!F200</f>
        <v>2023</v>
      </c>
      <c r="H200" s="63">
        <f>capacity_zonal!G200</f>
        <v>57776</v>
      </c>
      <c r="I200" s="63">
        <f>capacity_zonal!H200</f>
        <v>13676</v>
      </c>
      <c r="J200" s="63">
        <f>capacity_zonal!I200</f>
        <v>0</v>
      </c>
      <c r="K200" s="1"/>
      <c r="M200" s="63">
        <f>capacity_zonal!L200</f>
        <v>0.14799999999999999</v>
      </c>
      <c r="N200" s="63">
        <f>capacity_zonal!M200</f>
        <v>9.01E-2</v>
      </c>
      <c r="O200" s="63">
        <f>capacity_zonal!N200</f>
        <v>0</v>
      </c>
      <c r="P200" s="63" t="str">
        <f>capacity_zonal!O200</f>
        <v>hard</v>
      </c>
      <c r="Q200" s="63" t="str">
        <f>capacity_zonal!P200</f>
        <v>RTO-capacity_types</v>
      </c>
      <c r="R200" s="63">
        <f>capacity_zonal!Q200</f>
        <v>1</v>
      </c>
      <c r="S200" s="34">
        <f>capacity_zonal!R200</f>
        <v>0.36630612581311894</v>
      </c>
      <c r="T200" s="63">
        <f>capacity_zonal!S200</f>
        <v>0</v>
      </c>
    </row>
    <row r="201" spans="1:20" x14ac:dyDescent="0.2">
      <c r="A201" s="63" t="str">
        <f>capacity_zonal!A201</f>
        <v>MAAC-capacity_types</v>
      </c>
      <c r="B201" s="63" t="str">
        <f>capacity_zonal_clean_low!B201</f>
        <v>capacity</v>
      </c>
      <c r="D201" s="63" t="str">
        <f>capacity_zonal_clean_low!D201</f>
        <v>capacity_types</v>
      </c>
      <c r="E201" s="63" t="str">
        <f>capacity_zonal!E201</f>
        <v>MAAC</v>
      </c>
      <c r="F201" s="63">
        <f>capacity_zonal!F201</f>
        <v>2024</v>
      </c>
      <c r="H201" s="63">
        <f>capacity_zonal!G201</f>
        <v>57991</v>
      </c>
      <c r="I201" s="63">
        <f>capacity_zonal!H201</f>
        <v>13676</v>
      </c>
      <c r="J201" s="63">
        <f>capacity_zonal!I201</f>
        <v>0</v>
      </c>
      <c r="K201" s="1"/>
      <c r="M201" s="63">
        <f>capacity_zonal!L201</f>
        <v>0.14799999999999999</v>
      </c>
      <c r="N201" s="63">
        <f>capacity_zonal!M201</f>
        <v>9.01E-2</v>
      </c>
      <c r="O201" s="63">
        <f>capacity_zonal!N201</f>
        <v>0</v>
      </c>
      <c r="P201" s="63" t="str">
        <f>capacity_zonal!O201</f>
        <v>hard</v>
      </c>
      <c r="Q201" s="63" t="str">
        <f>capacity_zonal!P201</f>
        <v>RTO-capacity_types</v>
      </c>
      <c r="R201" s="63">
        <f>capacity_zonal!Q201</f>
        <v>1</v>
      </c>
      <c r="S201" s="34">
        <f>capacity_zonal!R201</f>
        <v>0.36451694009680058</v>
      </c>
      <c r="T201" s="63">
        <f>capacity_zonal!S201</f>
        <v>0</v>
      </c>
    </row>
    <row r="202" spans="1:20" x14ac:dyDescent="0.2">
      <c r="A202" s="63" t="str">
        <f>capacity_zonal!A202</f>
        <v>MAAC-capacity_types</v>
      </c>
      <c r="B202" s="63" t="str">
        <f>capacity_zonal_clean_low!B202</f>
        <v>capacity</v>
      </c>
      <c r="D202" s="63" t="str">
        <f>capacity_zonal_clean_low!D202</f>
        <v>capacity_types</v>
      </c>
      <c r="E202" s="63" t="str">
        <f>capacity_zonal!E202</f>
        <v>MAAC</v>
      </c>
      <c r="F202" s="63">
        <f>capacity_zonal!F202</f>
        <v>2025</v>
      </c>
      <c r="H202" s="63">
        <f>capacity_zonal!G202</f>
        <v>58159</v>
      </c>
      <c r="I202" s="63">
        <f>capacity_zonal!H202</f>
        <v>13676</v>
      </c>
      <c r="J202" s="63">
        <f>capacity_zonal!I202</f>
        <v>0</v>
      </c>
      <c r="K202" s="1"/>
      <c r="M202" s="63">
        <f>capacity_zonal!L202</f>
        <v>0.14799999999999999</v>
      </c>
      <c r="N202" s="63">
        <f>capacity_zonal!M202</f>
        <v>9.01E-2</v>
      </c>
      <c r="O202" s="63">
        <f>capacity_zonal!N202</f>
        <v>0</v>
      </c>
      <c r="P202" s="63" t="str">
        <f>capacity_zonal!O202</f>
        <v>hard</v>
      </c>
      <c r="Q202" s="63" t="str">
        <f>capacity_zonal!P202</f>
        <v>RTO-capacity_types</v>
      </c>
      <c r="R202" s="63">
        <f>capacity_zonal!Q202</f>
        <v>1</v>
      </c>
      <c r="S202" s="34">
        <f>capacity_zonal!R202</f>
        <v>0.36288591609054832</v>
      </c>
      <c r="T202" s="63">
        <f>capacity_zonal!S202</f>
        <v>0</v>
      </c>
    </row>
    <row r="203" spans="1:20" x14ac:dyDescent="0.2">
      <c r="A203" s="63" t="str">
        <f>capacity_zonal!A203</f>
        <v>MAAC-capacity_types</v>
      </c>
      <c r="B203" s="63" t="str">
        <f>capacity_zonal_clean_low!B203</f>
        <v>capacity</v>
      </c>
      <c r="D203" s="63" t="str">
        <f>capacity_zonal_clean_low!D203</f>
        <v>capacity_types</v>
      </c>
      <c r="E203" s="63" t="str">
        <f>capacity_zonal!E203</f>
        <v>MAAC</v>
      </c>
      <c r="F203" s="63">
        <f>capacity_zonal!F203</f>
        <v>2026</v>
      </c>
      <c r="H203" s="63">
        <f>capacity_zonal!G203</f>
        <v>58267</v>
      </c>
      <c r="I203" s="63">
        <f>capacity_zonal!H203</f>
        <v>13676</v>
      </c>
      <c r="J203" s="63">
        <f>capacity_zonal!I203</f>
        <v>0</v>
      </c>
      <c r="K203" s="1"/>
      <c r="M203" s="63">
        <f>capacity_zonal!L203</f>
        <v>0.14799999999999999</v>
      </c>
      <c r="N203" s="63">
        <f>capacity_zonal!M203</f>
        <v>9.01E-2</v>
      </c>
      <c r="O203" s="63">
        <f>capacity_zonal!N203</f>
        <v>0</v>
      </c>
      <c r="P203" s="63" t="str">
        <f>capacity_zonal!O203</f>
        <v>hard</v>
      </c>
      <c r="Q203" s="63" t="str">
        <f>capacity_zonal!P203</f>
        <v>RTO-capacity_types</v>
      </c>
      <c r="R203" s="63">
        <f>capacity_zonal!Q203</f>
        <v>1</v>
      </c>
      <c r="S203" s="34">
        <f>capacity_zonal!R203</f>
        <v>0.36111954682648389</v>
      </c>
      <c r="T203" s="63">
        <f>capacity_zonal!S203</f>
        <v>0</v>
      </c>
    </row>
    <row r="204" spans="1:20" x14ac:dyDescent="0.2">
      <c r="A204" s="63" t="str">
        <f>capacity_zonal!A204</f>
        <v>MAAC-capacity_types</v>
      </c>
      <c r="B204" s="63" t="str">
        <f>capacity_zonal_clean_low!B204</f>
        <v>capacity</v>
      </c>
      <c r="D204" s="63" t="str">
        <f>capacity_zonal_clean_low!D204</f>
        <v>capacity_types</v>
      </c>
      <c r="E204" s="63" t="str">
        <f>capacity_zonal!E204</f>
        <v>MAAC</v>
      </c>
      <c r="F204" s="63">
        <f>capacity_zonal!F204</f>
        <v>2027</v>
      </c>
      <c r="H204" s="63">
        <f>capacity_zonal!G204</f>
        <v>58403</v>
      </c>
      <c r="I204" s="63">
        <f>capacity_zonal!H204</f>
        <v>13676</v>
      </c>
      <c r="J204" s="63">
        <f>capacity_zonal!I204</f>
        <v>0</v>
      </c>
      <c r="K204" s="1"/>
      <c r="M204" s="63">
        <f>capacity_zonal!L204</f>
        <v>0.14799999999999999</v>
      </c>
      <c r="N204" s="63">
        <f>capacity_zonal!M204</f>
        <v>9.01E-2</v>
      </c>
      <c r="O204" s="63">
        <f>capacity_zonal!N204</f>
        <v>0</v>
      </c>
      <c r="P204" s="63" t="str">
        <f>capacity_zonal!O204</f>
        <v>hard</v>
      </c>
      <c r="Q204" s="63" t="str">
        <f>capacity_zonal!P204</f>
        <v>RTO-capacity_types</v>
      </c>
      <c r="R204" s="63">
        <f>capacity_zonal!Q204</f>
        <v>1</v>
      </c>
      <c r="S204" s="34">
        <f>capacity_zonal!R204</f>
        <v>0.3606281028478277</v>
      </c>
      <c r="T204" s="63">
        <f>capacity_zonal!S204</f>
        <v>0</v>
      </c>
    </row>
    <row r="205" spans="1:20" x14ac:dyDescent="0.2">
      <c r="A205" s="63" t="str">
        <f>capacity_zonal!A205</f>
        <v>MAAC-capacity_types</v>
      </c>
      <c r="B205" s="63" t="str">
        <f>capacity_zonal_clean_low!B205</f>
        <v>capacity</v>
      </c>
      <c r="D205" s="63" t="str">
        <f>capacity_zonal_clean_low!D205</f>
        <v>capacity_types</v>
      </c>
      <c r="E205" s="63" t="str">
        <f>capacity_zonal!E205</f>
        <v>MAAC</v>
      </c>
      <c r="F205" s="63">
        <f>capacity_zonal!F205</f>
        <v>2028</v>
      </c>
      <c r="H205" s="63">
        <f>capacity_zonal!G205</f>
        <v>58609</v>
      </c>
      <c r="I205" s="63">
        <f>capacity_zonal!H205</f>
        <v>13676</v>
      </c>
      <c r="J205" s="63">
        <f>capacity_zonal!I205</f>
        <v>0</v>
      </c>
      <c r="K205" s="1"/>
      <c r="M205" s="63">
        <f>capacity_zonal!L205</f>
        <v>0.14799999999999999</v>
      </c>
      <c r="N205" s="63">
        <f>capacity_zonal!M205</f>
        <v>9.01E-2</v>
      </c>
      <c r="O205" s="63">
        <f>capacity_zonal!N205</f>
        <v>0</v>
      </c>
      <c r="P205" s="63" t="str">
        <f>capacity_zonal!O205</f>
        <v>hard</v>
      </c>
      <c r="Q205" s="63" t="str">
        <f>capacity_zonal!P205</f>
        <v>RTO-capacity_types</v>
      </c>
      <c r="R205" s="63">
        <f>capacity_zonal!Q205</f>
        <v>1</v>
      </c>
      <c r="S205" s="34">
        <f>capacity_zonal!R205</f>
        <v>0.36026505535304859</v>
      </c>
      <c r="T205" s="63">
        <f>capacity_zonal!S205</f>
        <v>0</v>
      </c>
    </row>
    <row r="206" spans="1:20" x14ac:dyDescent="0.2">
      <c r="A206" s="63" t="str">
        <f>capacity_zonal!A206</f>
        <v>MAAC-capacity_types</v>
      </c>
      <c r="B206" s="63" t="str">
        <f>capacity_zonal_clean_low!B206</f>
        <v>capacity</v>
      </c>
      <c r="D206" s="63" t="str">
        <f>capacity_zonal_clean_low!D206</f>
        <v>capacity_types</v>
      </c>
      <c r="E206" s="63" t="str">
        <f>capacity_zonal!E206</f>
        <v>MAAC</v>
      </c>
      <c r="F206" s="63">
        <f>capacity_zonal!F206</f>
        <v>2029</v>
      </c>
      <c r="H206" s="63">
        <f>capacity_zonal!G206</f>
        <v>58913</v>
      </c>
      <c r="I206" s="63">
        <f>capacity_zonal!H206</f>
        <v>13676</v>
      </c>
      <c r="J206" s="63">
        <f>capacity_zonal!I206</f>
        <v>0</v>
      </c>
      <c r="K206" s="1"/>
      <c r="M206" s="63">
        <f>capacity_zonal!L206</f>
        <v>0.14799999999999999</v>
      </c>
      <c r="N206" s="63">
        <f>capacity_zonal!M206</f>
        <v>9.01E-2</v>
      </c>
      <c r="O206" s="63">
        <f>capacity_zonal!N206</f>
        <v>0</v>
      </c>
      <c r="P206" s="63" t="str">
        <f>capacity_zonal!O206</f>
        <v>hard</v>
      </c>
      <c r="Q206" s="63" t="str">
        <f>capacity_zonal!P206</f>
        <v>RTO-capacity_types</v>
      </c>
      <c r="R206" s="63">
        <f>capacity_zonal!Q206</f>
        <v>1</v>
      </c>
      <c r="S206" s="34">
        <f>capacity_zonal!R206</f>
        <v>0.36002468894375322</v>
      </c>
      <c r="T206" s="63">
        <f>capacity_zonal!S206</f>
        <v>0</v>
      </c>
    </row>
    <row r="207" spans="1:20" x14ac:dyDescent="0.2">
      <c r="A207" s="63" t="str">
        <f>capacity_zonal!A207</f>
        <v>MAAC-capacity_types</v>
      </c>
      <c r="B207" s="63" t="str">
        <f>capacity_zonal_clean_low!B207</f>
        <v>capacity</v>
      </c>
      <c r="D207" s="63" t="str">
        <f>capacity_zonal_clean_low!D207</f>
        <v>capacity_types</v>
      </c>
      <c r="E207" s="63" t="str">
        <f>capacity_zonal!E207</f>
        <v>MAAC</v>
      </c>
      <c r="F207" s="63">
        <f>capacity_zonal!F207</f>
        <v>2030</v>
      </c>
      <c r="H207" s="63">
        <f>capacity_zonal!G207</f>
        <v>59208</v>
      </c>
      <c r="I207" s="63">
        <f>capacity_zonal!H207</f>
        <v>13676</v>
      </c>
      <c r="J207" s="63">
        <f>capacity_zonal!I207</f>
        <v>0</v>
      </c>
      <c r="K207" s="1"/>
      <c r="M207" s="63">
        <f>capacity_zonal!L207</f>
        <v>0.14799999999999999</v>
      </c>
      <c r="N207" s="63">
        <f>capacity_zonal!M207</f>
        <v>9.01E-2</v>
      </c>
      <c r="O207" s="63">
        <f>capacity_zonal!N207</f>
        <v>0</v>
      </c>
      <c r="P207" s="63" t="str">
        <f>capacity_zonal!O207</f>
        <v>hard</v>
      </c>
      <c r="Q207" s="63" t="str">
        <f>capacity_zonal!P207</f>
        <v>RTO-capacity_types</v>
      </c>
      <c r="R207" s="63">
        <f>capacity_zonal!Q207</f>
        <v>1</v>
      </c>
      <c r="S207" s="34">
        <f>capacity_zonal!R207</f>
        <v>0.35971056932302142</v>
      </c>
      <c r="T207" s="63">
        <f>capacity_zonal!S207</f>
        <v>0</v>
      </c>
    </row>
    <row r="208" spans="1:20" x14ac:dyDescent="0.2">
      <c r="A208" s="63" t="str">
        <f>capacity_zonal!A208</f>
        <v>MAAC-capacity_types</v>
      </c>
      <c r="B208" s="63" t="str">
        <f>capacity_zonal_clean_low!B208</f>
        <v>capacity</v>
      </c>
      <c r="D208" s="63" t="str">
        <f>capacity_zonal_clean_low!D208</f>
        <v>capacity_types</v>
      </c>
      <c r="E208" s="63" t="str">
        <f>capacity_zonal!E208</f>
        <v>MAAC</v>
      </c>
      <c r="F208" s="63">
        <f>capacity_zonal!F208</f>
        <v>2031</v>
      </c>
      <c r="H208" s="63">
        <f>capacity_zonal!G208</f>
        <v>59563</v>
      </c>
      <c r="I208" s="63">
        <f>capacity_zonal!H208</f>
        <v>13676</v>
      </c>
      <c r="J208" s="63">
        <f>capacity_zonal!I208</f>
        <v>0</v>
      </c>
      <c r="K208" s="1"/>
      <c r="M208" s="63">
        <f>capacity_zonal!L208</f>
        <v>0.14799999999999999</v>
      </c>
      <c r="N208" s="63">
        <f>capacity_zonal!M208</f>
        <v>9.01E-2</v>
      </c>
      <c r="O208" s="63">
        <f>capacity_zonal!N208</f>
        <v>0</v>
      </c>
      <c r="P208" s="63" t="str">
        <f>capacity_zonal!O208</f>
        <v>hard</v>
      </c>
      <c r="Q208" s="63" t="str">
        <f>capacity_zonal!P208</f>
        <v>RTO-capacity_types</v>
      </c>
      <c r="R208" s="63">
        <f>capacity_zonal!Q208</f>
        <v>1</v>
      </c>
      <c r="S208" s="34">
        <f>capacity_zonal!R208</f>
        <v>0.35984509799183201</v>
      </c>
      <c r="T208" s="63">
        <f>capacity_zonal!S208</f>
        <v>0</v>
      </c>
    </row>
    <row r="209" spans="1:20" x14ac:dyDescent="0.2">
      <c r="A209" s="63" t="str">
        <f>capacity_zonal!A209</f>
        <v>EMAAC-capacity_types</v>
      </c>
      <c r="B209" s="63" t="str">
        <f>capacity_zonal_clean_low!B209</f>
        <v>capacity</v>
      </c>
      <c r="D209" s="63" t="str">
        <f>capacity_zonal_clean_low!D209</f>
        <v>capacity_types</v>
      </c>
      <c r="E209" s="63" t="str">
        <f>capacity_zonal!E209</f>
        <v>EMAAC</v>
      </c>
      <c r="F209" s="63">
        <f>capacity_zonal!F209</f>
        <v>2023</v>
      </c>
      <c r="H209" s="63">
        <f>capacity_zonal!G209</f>
        <v>31907</v>
      </c>
      <c r="I209" s="63">
        <f>capacity_zonal!H209</f>
        <v>10180</v>
      </c>
      <c r="J209" s="63">
        <f>capacity_zonal!I209</f>
        <v>0</v>
      </c>
      <c r="K209" s="1"/>
      <c r="M209" s="63">
        <f>capacity_zonal!L209</f>
        <v>0.14799999999999999</v>
      </c>
      <c r="N209" s="63">
        <f>capacity_zonal!M209</f>
        <v>9.01E-2</v>
      </c>
      <c r="O209" s="63">
        <f>capacity_zonal!N209</f>
        <v>0</v>
      </c>
      <c r="P209" s="63" t="str">
        <f>capacity_zonal!O209</f>
        <v>hard</v>
      </c>
      <c r="Q209" s="63" t="str">
        <f>capacity_zonal!P209</f>
        <v>MAAC-capacity_types</v>
      </c>
      <c r="R209" s="63">
        <f>capacity_zonal!Q209</f>
        <v>2</v>
      </c>
      <c r="S209" s="34">
        <f>capacity_zonal!R209</f>
        <v>0.55225353087787321</v>
      </c>
      <c r="T209" s="63">
        <f>capacity_zonal!S209</f>
        <v>0</v>
      </c>
    </row>
    <row r="210" spans="1:20" x14ac:dyDescent="0.2">
      <c r="A210" s="63" t="str">
        <f>capacity_zonal!A210</f>
        <v>EMAAC-capacity_types</v>
      </c>
      <c r="B210" s="63" t="str">
        <f>capacity_zonal_clean_low!B210</f>
        <v>capacity</v>
      </c>
      <c r="D210" s="63" t="str">
        <f>capacity_zonal_clean_low!D210</f>
        <v>capacity_types</v>
      </c>
      <c r="E210" s="63" t="str">
        <f>capacity_zonal!E210</f>
        <v>EMAAC</v>
      </c>
      <c r="F210" s="63">
        <f>capacity_zonal!F210</f>
        <v>2024</v>
      </c>
      <c r="H210" s="63">
        <f>capacity_zonal!G210</f>
        <v>32050</v>
      </c>
      <c r="I210" s="63">
        <f>capacity_zonal!H210</f>
        <v>10180</v>
      </c>
      <c r="J210" s="63">
        <f>capacity_zonal!I210</f>
        <v>0</v>
      </c>
      <c r="K210" s="1"/>
      <c r="M210" s="63">
        <f>capacity_zonal!L210</f>
        <v>0.14799999999999999</v>
      </c>
      <c r="N210" s="63">
        <f>capacity_zonal!M210</f>
        <v>9.01E-2</v>
      </c>
      <c r="O210" s="63">
        <f>capacity_zonal!N210</f>
        <v>0</v>
      </c>
      <c r="P210" s="63" t="str">
        <f>capacity_zonal!O210</f>
        <v>hard</v>
      </c>
      <c r="Q210" s="63" t="str">
        <f>capacity_zonal!P210</f>
        <v>MAAC-capacity_types</v>
      </c>
      <c r="R210" s="63">
        <f>capacity_zonal!Q210</f>
        <v>2</v>
      </c>
      <c r="S210" s="34">
        <f>capacity_zonal!R210</f>
        <v>0.55267196633960447</v>
      </c>
      <c r="T210" s="63">
        <f>capacity_zonal!S210</f>
        <v>0</v>
      </c>
    </row>
    <row r="211" spans="1:20" x14ac:dyDescent="0.2">
      <c r="A211" s="63" t="str">
        <f>capacity_zonal!A211</f>
        <v>EMAAC-capacity_types</v>
      </c>
      <c r="B211" s="63" t="str">
        <f>capacity_zonal_clean_low!B211</f>
        <v>capacity</v>
      </c>
      <c r="D211" s="63" t="str">
        <f>capacity_zonal_clean_low!D211</f>
        <v>capacity_types</v>
      </c>
      <c r="E211" s="63" t="str">
        <f>capacity_zonal!E211</f>
        <v>EMAAC</v>
      </c>
      <c r="F211" s="63">
        <f>capacity_zonal!F211</f>
        <v>2025</v>
      </c>
      <c r="H211" s="63">
        <f>capacity_zonal!G211</f>
        <v>32124</v>
      </c>
      <c r="I211" s="63">
        <f>capacity_zonal!H211</f>
        <v>10180</v>
      </c>
      <c r="J211" s="63">
        <f>capacity_zonal!I211</f>
        <v>0</v>
      </c>
      <c r="K211" s="1"/>
      <c r="M211" s="63">
        <f>capacity_zonal!L211</f>
        <v>0.14799999999999999</v>
      </c>
      <c r="N211" s="63">
        <f>capacity_zonal!M211</f>
        <v>9.01E-2</v>
      </c>
      <c r="O211" s="63">
        <f>capacity_zonal!N211</f>
        <v>0</v>
      </c>
      <c r="P211" s="63" t="str">
        <f>capacity_zonal!O211</f>
        <v>hard</v>
      </c>
      <c r="Q211" s="63" t="str">
        <f>capacity_zonal!P211</f>
        <v>MAAC-capacity_types</v>
      </c>
      <c r="R211" s="63">
        <f>capacity_zonal!Q211</f>
        <v>2</v>
      </c>
      <c r="S211" s="34">
        <f>capacity_zonal!R211</f>
        <v>0.55234787393180762</v>
      </c>
      <c r="T211" s="63">
        <f>capacity_zonal!S211</f>
        <v>0</v>
      </c>
    </row>
    <row r="212" spans="1:20" x14ac:dyDescent="0.2">
      <c r="A212" s="63" t="str">
        <f>capacity_zonal!A212</f>
        <v>EMAAC-capacity_types</v>
      </c>
      <c r="B212" s="63" t="str">
        <f>capacity_zonal_clean_low!B212</f>
        <v>capacity</v>
      </c>
      <c r="D212" s="63" t="str">
        <f>capacity_zonal_clean_low!D212</f>
        <v>capacity_types</v>
      </c>
      <c r="E212" s="63" t="str">
        <f>capacity_zonal!E212</f>
        <v>EMAAC</v>
      </c>
      <c r="F212" s="63">
        <f>capacity_zonal!F212</f>
        <v>2026</v>
      </c>
      <c r="H212" s="63">
        <f>capacity_zonal!G212</f>
        <v>32204</v>
      </c>
      <c r="I212" s="63">
        <f>capacity_zonal!H212</f>
        <v>10180</v>
      </c>
      <c r="J212" s="63">
        <f>capacity_zonal!I212</f>
        <v>0</v>
      </c>
      <c r="K212" s="1"/>
      <c r="M212" s="63">
        <f>capacity_zonal!L212</f>
        <v>0.14799999999999999</v>
      </c>
      <c r="N212" s="63">
        <f>capacity_zonal!M212</f>
        <v>9.01E-2</v>
      </c>
      <c r="O212" s="63">
        <f>capacity_zonal!N212</f>
        <v>0</v>
      </c>
      <c r="P212" s="63" t="str">
        <f>capacity_zonal!O212</f>
        <v>hard</v>
      </c>
      <c r="Q212" s="63" t="str">
        <f>capacity_zonal!P212</f>
        <v>MAAC-capacity_types</v>
      </c>
      <c r="R212" s="63">
        <f>capacity_zonal!Q212</f>
        <v>2</v>
      </c>
      <c r="S212" s="34">
        <f>capacity_zonal!R212</f>
        <v>0.55269706695041787</v>
      </c>
      <c r="T212" s="63">
        <f>capacity_zonal!S212</f>
        <v>0</v>
      </c>
    </row>
    <row r="213" spans="1:20" x14ac:dyDescent="0.2">
      <c r="A213" s="63" t="str">
        <f>capacity_zonal!A213</f>
        <v>EMAAC-capacity_types</v>
      </c>
      <c r="B213" s="63" t="str">
        <f>capacity_zonal_clean_low!B213</f>
        <v>capacity</v>
      </c>
      <c r="D213" s="63" t="str">
        <f>capacity_zonal_clean_low!D213</f>
        <v>capacity_types</v>
      </c>
      <c r="E213" s="63" t="str">
        <f>capacity_zonal!E213</f>
        <v>EMAAC</v>
      </c>
      <c r="F213" s="63">
        <f>capacity_zonal!F213</f>
        <v>2027</v>
      </c>
      <c r="H213" s="63">
        <f>capacity_zonal!G213</f>
        <v>32280</v>
      </c>
      <c r="I213" s="63">
        <f>capacity_zonal!H213</f>
        <v>10180</v>
      </c>
      <c r="J213" s="63">
        <f>capacity_zonal!I213</f>
        <v>0</v>
      </c>
      <c r="K213" s="1"/>
      <c r="M213" s="63">
        <f>capacity_zonal!L213</f>
        <v>0.14799999999999999</v>
      </c>
      <c r="N213" s="63">
        <f>capacity_zonal!M213</f>
        <v>9.01E-2</v>
      </c>
      <c r="O213" s="63">
        <f>capacity_zonal!N213</f>
        <v>0</v>
      </c>
      <c r="P213" s="63" t="str">
        <f>capacity_zonal!O213</f>
        <v>hard</v>
      </c>
      <c r="Q213" s="63" t="str">
        <f>capacity_zonal!P213</f>
        <v>MAAC-capacity_types</v>
      </c>
      <c r="R213" s="63">
        <f>capacity_zonal!Q213</f>
        <v>2</v>
      </c>
      <c r="S213" s="34">
        <f>capacity_zonal!R213</f>
        <v>0.55271133332191835</v>
      </c>
      <c r="T213" s="63">
        <f>capacity_zonal!S213</f>
        <v>0</v>
      </c>
    </row>
    <row r="214" spans="1:20" x14ac:dyDescent="0.2">
      <c r="A214" s="63" t="str">
        <f>capacity_zonal!A214</f>
        <v>EMAAC-capacity_types</v>
      </c>
      <c r="B214" s="63" t="str">
        <f>capacity_zonal_clean_low!B214</f>
        <v>capacity</v>
      </c>
      <c r="D214" s="63" t="str">
        <f>capacity_zonal_clean_low!D214</f>
        <v>capacity_types</v>
      </c>
      <c r="E214" s="63" t="str">
        <f>capacity_zonal!E214</f>
        <v>EMAAC</v>
      </c>
      <c r="F214" s="63">
        <f>capacity_zonal!F214</f>
        <v>2028</v>
      </c>
      <c r="H214" s="63">
        <f>capacity_zonal!G214</f>
        <v>32415</v>
      </c>
      <c r="I214" s="63">
        <f>capacity_zonal!H214</f>
        <v>10180</v>
      </c>
      <c r="J214" s="63">
        <f>capacity_zonal!I214</f>
        <v>0</v>
      </c>
      <c r="K214" s="1"/>
      <c r="M214" s="63">
        <f>capacity_zonal!L214</f>
        <v>0.14799999999999999</v>
      </c>
      <c r="N214" s="63">
        <f>capacity_zonal!M214</f>
        <v>9.01E-2</v>
      </c>
      <c r="O214" s="63">
        <f>capacity_zonal!N214</f>
        <v>0</v>
      </c>
      <c r="P214" s="63" t="str">
        <f>capacity_zonal!O214</f>
        <v>hard</v>
      </c>
      <c r="Q214" s="63" t="str">
        <f>capacity_zonal!P214</f>
        <v>MAAC-capacity_types</v>
      </c>
      <c r="R214" s="63">
        <f>capacity_zonal!Q214</f>
        <v>2</v>
      </c>
      <c r="S214" s="34">
        <f>capacity_zonal!R214</f>
        <v>0.55307205378013613</v>
      </c>
      <c r="T214" s="63">
        <f>capacity_zonal!S214</f>
        <v>0</v>
      </c>
    </row>
    <row r="215" spans="1:20" x14ac:dyDescent="0.2">
      <c r="A215" s="63" t="str">
        <f>capacity_zonal!A215</f>
        <v>EMAAC-capacity_types</v>
      </c>
      <c r="B215" s="63" t="str">
        <f>capacity_zonal_clean_low!B215</f>
        <v>capacity</v>
      </c>
      <c r="D215" s="63" t="str">
        <f>capacity_zonal_clean_low!D215</f>
        <v>capacity_types</v>
      </c>
      <c r="E215" s="63" t="str">
        <f>capacity_zonal!E215</f>
        <v>EMAAC</v>
      </c>
      <c r="F215" s="63">
        <f>capacity_zonal!F215</f>
        <v>2029</v>
      </c>
      <c r="H215" s="63">
        <f>capacity_zonal!G215</f>
        <v>32625</v>
      </c>
      <c r="I215" s="63">
        <f>capacity_zonal!H215</f>
        <v>10180</v>
      </c>
      <c r="J215" s="63">
        <f>capacity_zonal!I215</f>
        <v>0</v>
      </c>
      <c r="K215" s="1"/>
      <c r="M215" s="63">
        <f>capacity_zonal!L215</f>
        <v>0.14799999999999999</v>
      </c>
      <c r="N215" s="63">
        <f>capacity_zonal!M215</f>
        <v>9.01E-2</v>
      </c>
      <c r="O215" s="63">
        <f>capacity_zonal!N215</f>
        <v>0</v>
      </c>
      <c r="P215" s="63" t="str">
        <f>capacity_zonal!O215</f>
        <v>hard</v>
      </c>
      <c r="Q215" s="63" t="str">
        <f>capacity_zonal!P215</f>
        <v>MAAC-capacity_types</v>
      </c>
      <c r="R215" s="63">
        <f>capacity_zonal!Q215</f>
        <v>2</v>
      </c>
      <c r="S215" s="34">
        <f>capacity_zonal!R215</f>
        <v>0.55378269651859524</v>
      </c>
      <c r="T215" s="63">
        <f>capacity_zonal!S215</f>
        <v>0</v>
      </c>
    </row>
    <row r="216" spans="1:20" x14ac:dyDescent="0.2">
      <c r="A216" s="63" t="str">
        <f>capacity_zonal!A216</f>
        <v>EMAAC-capacity_types</v>
      </c>
      <c r="B216" s="63" t="str">
        <f>capacity_zonal_clean_low!B216</f>
        <v>capacity</v>
      </c>
      <c r="D216" s="63" t="str">
        <f>capacity_zonal_clean_low!D216</f>
        <v>capacity_types</v>
      </c>
      <c r="E216" s="63" t="str">
        <f>capacity_zonal!E216</f>
        <v>EMAAC</v>
      </c>
      <c r="F216" s="63">
        <f>capacity_zonal!F216</f>
        <v>2030</v>
      </c>
      <c r="H216" s="63">
        <f>capacity_zonal!G216</f>
        <v>32817</v>
      </c>
      <c r="I216" s="63">
        <f>capacity_zonal!H216</f>
        <v>10180</v>
      </c>
      <c r="J216" s="63">
        <f>capacity_zonal!I216</f>
        <v>0</v>
      </c>
      <c r="K216" s="1"/>
      <c r="M216" s="63">
        <f>capacity_zonal!L216</f>
        <v>0.14799999999999999</v>
      </c>
      <c r="N216" s="63">
        <f>capacity_zonal!M216</f>
        <v>9.01E-2</v>
      </c>
      <c r="O216" s="63">
        <f>capacity_zonal!N216</f>
        <v>0</v>
      </c>
      <c r="P216" s="63" t="str">
        <f>capacity_zonal!O216</f>
        <v>hard</v>
      </c>
      <c r="Q216" s="63" t="str">
        <f>capacity_zonal!P216</f>
        <v>MAAC-capacity_types</v>
      </c>
      <c r="R216" s="63">
        <f>capacity_zonal!Q216</f>
        <v>2</v>
      </c>
      <c r="S216" s="34">
        <f>capacity_zonal!R216</f>
        <v>0.55426631536278881</v>
      </c>
      <c r="T216" s="63">
        <f>capacity_zonal!S216</f>
        <v>0</v>
      </c>
    </row>
    <row r="217" spans="1:20" x14ac:dyDescent="0.2">
      <c r="A217" s="63" t="str">
        <f>capacity_zonal!A217</f>
        <v>EMAAC-capacity_types</v>
      </c>
      <c r="B217" s="63" t="str">
        <f>capacity_zonal_clean_low!B217</f>
        <v>capacity</v>
      </c>
      <c r="D217" s="63" t="str">
        <f>capacity_zonal_clean_low!D217</f>
        <v>capacity_types</v>
      </c>
      <c r="E217" s="63" t="str">
        <f>capacity_zonal!E217</f>
        <v>EMAAC</v>
      </c>
      <c r="F217" s="63">
        <f>capacity_zonal!F217</f>
        <v>2031</v>
      </c>
      <c r="H217" s="63">
        <f>capacity_zonal!G217</f>
        <v>33003</v>
      </c>
      <c r="I217" s="63">
        <f>capacity_zonal!H217</f>
        <v>10180</v>
      </c>
      <c r="J217" s="63">
        <f>capacity_zonal!I217</f>
        <v>0</v>
      </c>
      <c r="K217" s="1"/>
      <c r="M217" s="63">
        <f>capacity_zonal!L217</f>
        <v>0.14799999999999999</v>
      </c>
      <c r="N217" s="63">
        <f>capacity_zonal!M217</f>
        <v>9.01E-2</v>
      </c>
      <c r="O217" s="63">
        <f>capacity_zonal!N217</f>
        <v>0</v>
      </c>
      <c r="P217" s="63" t="str">
        <f>capacity_zonal!O217</f>
        <v>hard</v>
      </c>
      <c r="Q217" s="63" t="str">
        <f>capacity_zonal!P217</f>
        <v>MAAC-capacity_types</v>
      </c>
      <c r="R217" s="63">
        <f>capacity_zonal!Q217</f>
        <v>2</v>
      </c>
      <c r="S217" s="34">
        <f>capacity_zonal!R217</f>
        <v>0.55408559004751268</v>
      </c>
      <c r="T217" s="63">
        <f>capacity_zonal!S217</f>
        <v>0</v>
      </c>
    </row>
    <row r="218" spans="1:20" x14ac:dyDescent="0.2">
      <c r="A218" s="63" t="str">
        <f>capacity_zonal!A218</f>
        <v>WMAAC-capacity_types</v>
      </c>
      <c r="B218" s="63" t="str">
        <f>capacity_zonal_clean_low!B218</f>
        <v>capacity</v>
      </c>
      <c r="D218" s="63" t="str">
        <f>capacity_zonal_clean_low!D218</f>
        <v>capacity_types</v>
      </c>
      <c r="E218" s="63" t="str">
        <f>capacity_zonal!E218</f>
        <v>WMAAC</v>
      </c>
      <c r="F218" s="63">
        <f>capacity_zonal!F218</f>
        <v>2023</v>
      </c>
      <c r="H218" s="63">
        <f>capacity_zonal!G218</f>
        <v>13093</v>
      </c>
      <c r="I218" s="63">
        <f>capacity_zonal!H218</f>
        <v>18570</v>
      </c>
      <c r="J218" s="63">
        <f>capacity_zonal!I218</f>
        <v>0</v>
      </c>
      <c r="K218" s="1"/>
      <c r="M218" s="63">
        <f>capacity_zonal!L218</f>
        <v>0.14799999999999999</v>
      </c>
      <c r="N218" s="63">
        <f>capacity_zonal!M218</f>
        <v>9.01E-2</v>
      </c>
      <c r="O218" s="63">
        <f>capacity_zonal!N218</f>
        <v>0</v>
      </c>
      <c r="P218" s="63" t="str">
        <f>capacity_zonal!O218</f>
        <v>hard</v>
      </c>
      <c r="Q218" s="63" t="str">
        <f>capacity_zonal!P218</f>
        <v>MAAC-capacity_types</v>
      </c>
      <c r="R218" s="63">
        <f>capacity_zonal!Q218</f>
        <v>2</v>
      </c>
      <c r="S218" s="34">
        <f>capacity_zonal!R218</f>
        <v>0.22661658820271394</v>
      </c>
      <c r="T218" s="63">
        <f>capacity_zonal!S218</f>
        <v>0</v>
      </c>
    </row>
    <row r="219" spans="1:20" x14ac:dyDescent="0.2">
      <c r="A219" s="63" t="str">
        <f>capacity_zonal!A219</f>
        <v>WMAAC-capacity_types</v>
      </c>
      <c r="B219" s="63" t="str">
        <f>capacity_zonal_clean_low!B219</f>
        <v>capacity</v>
      </c>
      <c r="D219" s="63" t="str">
        <f>capacity_zonal_clean_low!D219</f>
        <v>capacity_types</v>
      </c>
      <c r="E219" s="63" t="str">
        <f>capacity_zonal!E219</f>
        <v>WMAAC</v>
      </c>
      <c r="F219" s="63">
        <f>capacity_zonal!F219</f>
        <v>2024</v>
      </c>
      <c r="H219" s="63">
        <f>capacity_zonal!G219</f>
        <v>13121</v>
      </c>
      <c r="I219" s="63">
        <f>capacity_zonal!H219</f>
        <v>18570</v>
      </c>
      <c r="J219" s="63">
        <f>capacity_zonal!I219</f>
        <v>0</v>
      </c>
      <c r="K219" s="1"/>
      <c r="M219" s="63">
        <f>capacity_zonal!L219</f>
        <v>0.14799999999999999</v>
      </c>
      <c r="N219" s="63">
        <f>capacity_zonal!M219</f>
        <v>9.01E-2</v>
      </c>
      <c r="O219" s="63">
        <f>capacity_zonal!N219</f>
        <v>0</v>
      </c>
      <c r="P219" s="63" t="str">
        <f>capacity_zonal!O219</f>
        <v>hard</v>
      </c>
      <c r="Q219" s="63" t="str">
        <f>capacity_zonal!P219</f>
        <v>MAAC-capacity_types</v>
      </c>
      <c r="R219" s="63">
        <f>capacity_zonal!Q219</f>
        <v>2</v>
      </c>
      <c r="S219" s="34">
        <f>capacity_zonal!R219</f>
        <v>0.22625924712455381</v>
      </c>
      <c r="T219" s="63">
        <f>capacity_zonal!S219</f>
        <v>0</v>
      </c>
    </row>
    <row r="220" spans="1:20" x14ac:dyDescent="0.2">
      <c r="A220" s="63" t="str">
        <f>capacity_zonal!A220</f>
        <v>WMAAC-capacity_types</v>
      </c>
      <c r="B220" s="63" t="str">
        <f>capacity_zonal_clean_low!B220</f>
        <v>capacity</v>
      </c>
      <c r="D220" s="63" t="str">
        <f>capacity_zonal_clean_low!D220</f>
        <v>capacity_types</v>
      </c>
      <c r="E220" s="63" t="str">
        <f>capacity_zonal!E220</f>
        <v>WMAAC</v>
      </c>
      <c r="F220" s="63">
        <f>capacity_zonal!F220</f>
        <v>2025</v>
      </c>
      <c r="H220" s="63">
        <f>capacity_zonal!G220</f>
        <v>13177</v>
      </c>
      <c r="I220" s="63">
        <f>capacity_zonal!H220</f>
        <v>18570</v>
      </c>
      <c r="J220" s="63">
        <f>capacity_zonal!I220</f>
        <v>0</v>
      </c>
      <c r="K220" s="1"/>
      <c r="M220" s="63">
        <f>capacity_zonal!L220</f>
        <v>0.14799999999999999</v>
      </c>
      <c r="N220" s="63">
        <f>capacity_zonal!M220</f>
        <v>9.01E-2</v>
      </c>
      <c r="O220" s="63">
        <f>capacity_zonal!N220</f>
        <v>0</v>
      </c>
      <c r="P220" s="63" t="str">
        <f>capacity_zonal!O220</f>
        <v>hard</v>
      </c>
      <c r="Q220" s="63" t="str">
        <f>capacity_zonal!P220</f>
        <v>MAAC-capacity_types</v>
      </c>
      <c r="R220" s="63">
        <f>capacity_zonal!Q220</f>
        <v>2</v>
      </c>
      <c r="S220" s="34">
        <f>capacity_zonal!R220</f>
        <v>0.22656854485118383</v>
      </c>
      <c r="T220" s="63">
        <f>capacity_zonal!S220</f>
        <v>0</v>
      </c>
    </row>
    <row r="221" spans="1:20" x14ac:dyDescent="0.2">
      <c r="A221" s="63" t="str">
        <f>capacity_zonal!A221</f>
        <v>WMAAC-capacity_types</v>
      </c>
      <c r="B221" s="63" t="str">
        <f>capacity_zonal_clean_low!B221</f>
        <v>capacity</v>
      </c>
      <c r="D221" s="63" t="str">
        <f>capacity_zonal_clean_low!D221</f>
        <v>capacity_types</v>
      </c>
      <c r="E221" s="63" t="str">
        <f>capacity_zonal!E221</f>
        <v>WMAAC</v>
      </c>
      <c r="F221" s="63">
        <f>capacity_zonal!F221</f>
        <v>2026</v>
      </c>
      <c r="H221" s="63">
        <f>capacity_zonal!G221</f>
        <v>13212</v>
      </c>
      <c r="I221" s="63">
        <f>capacity_zonal!H221</f>
        <v>18570</v>
      </c>
      <c r="J221" s="63">
        <f>capacity_zonal!I221</f>
        <v>0</v>
      </c>
      <c r="K221" s="1"/>
      <c r="M221" s="63">
        <f>capacity_zonal!L221</f>
        <v>0.14799999999999999</v>
      </c>
      <c r="N221" s="63">
        <f>capacity_zonal!M221</f>
        <v>9.01E-2</v>
      </c>
      <c r="O221" s="63">
        <f>capacity_zonal!N221</f>
        <v>0</v>
      </c>
      <c r="P221" s="63" t="str">
        <f>capacity_zonal!O221</f>
        <v>hard</v>
      </c>
      <c r="Q221" s="63" t="str">
        <f>capacity_zonal!P221</f>
        <v>MAAC-capacity_types</v>
      </c>
      <c r="R221" s="63">
        <f>capacity_zonal!Q221</f>
        <v>2</v>
      </c>
      <c r="S221" s="34">
        <f>capacity_zonal!R221</f>
        <v>0.22674927488973176</v>
      </c>
      <c r="T221" s="63">
        <f>capacity_zonal!S221</f>
        <v>0</v>
      </c>
    </row>
    <row r="222" spans="1:20" x14ac:dyDescent="0.2">
      <c r="A222" s="63" t="str">
        <f>capacity_zonal!A222</f>
        <v>WMAAC-capacity_types</v>
      </c>
      <c r="B222" s="63" t="str">
        <f>capacity_zonal_clean_low!B222</f>
        <v>capacity</v>
      </c>
      <c r="D222" s="63" t="str">
        <f>capacity_zonal_clean_low!D222</f>
        <v>capacity_types</v>
      </c>
      <c r="E222" s="63" t="str">
        <f>capacity_zonal!E222</f>
        <v>WMAAC</v>
      </c>
      <c r="F222" s="63">
        <f>capacity_zonal!F222</f>
        <v>2027</v>
      </c>
      <c r="H222" s="63">
        <f>capacity_zonal!G222</f>
        <v>13258</v>
      </c>
      <c r="I222" s="63">
        <f>capacity_zonal!H222</f>
        <v>18570</v>
      </c>
      <c r="J222" s="63">
        <f>capacity_zonal!I222</f>
        <v>0</v>
      </c>
      <c r="K222" s="1"/>
      <c r="M222" s="63">
        <f>capacity_zonal!L222</f>
        <v>0.14799999999999999</v>
      </c>
      <c r="N222" s="63">
        <f>capacity_zonal!M222</f>
        <v>9.01E-2</v>
      </c>
      <c r="O222" s="63">
        <f>capacity_zonal!N222</f>
        <v>0</v>
      </c>
      <c r="P222" s="63" t="str">
        <f>capacity_zonal!O222</f>
        <v>hard</v>
      </c>
      <c r="Q222" s="63" t="str">
        <f>capacity_zonal!P222</f>
        <v>MAAC-capacity_types</v>
      </c>
      <c r="R222" s="63">
        <f>capacity_zonal!Q222</f>
        <v>2</v>
      </c>
      <c r="S222" s="34">
        <f>capacity_zonal!R222</f>
        <v>0.22700888652980156</v>
      </c>
      <c r="T222" s="63">
        <f>capacity_zonal!S222</f>
        <v>0</v>
      </c>
    </row>
    <row r="223" spans="1:20" x14ac:dyDescent="0.2">
      <c r="A223" s="63" t="str">
        <f>capacity_zonal!A223</f>
        <v>WMAAC-capacity_types</v>
      </c>
      <c r="B223" s="63" t="str">
        <f>capacity_zonal_clean_low!B223</f>
        <v>capacity</v>
      </c>
      <c r="D223" s="63" t="str">
        <f>capacity_zonal_clean_low!D223</f>
        <v>capacity_types</v>
      </c>
      <c r="E223" s="63" t="str">
        <f>capacity_zonal!E223</f>
        <v>WMAAC</v>
      </c>
      <c r="F223" s="63">
        <f>capacity_zonal!F223</f>
        <v>2028</v>
      </c>
      <c r="H223" s="63">
        <f>capacity_zonal!G223</f>
        <v>13290</v>
      </c>
      <c r="I223" s="63">
        <f>capacity_zonal!H223</f>
        <v>18570</v>
      </c>
      <c r="J223" s="63">
        <f>capacity_zonal!I223</f>
        <v>0</v>
      </c>
      <c r="K223" s="1"/>
      <c r="M223" s="63">
        <f>capacity_zonal!L223</f>
        <v>0.14799999999999999</v>
      </c>
      <c r="N223" s="63">
        <f>capacity_zonal!M223</f>
        <v>9.01E-2</v>
      </c>
      <c r="O223" s="63">
        <f>capacity_zonal!N223</f>
        <v>0</v>
      </c>
      <c r="P223" s="63" t="str">
        <f>capacity_zonal!O223</f>
        <v>hard</v>
      </c>
      <c r="Q223" s="63" t="str">
        <f>capacity_zonal!P223</f>
        <v>MAAC-capacity_types</v>
      </c>
      <c r="R223" s="63">
        <f>capacity_zonal!Q223</f>
        <v>2</v>
      </c>
      <c r="S223" s="34">
        <f>capacity_zonal!R223</f>
        <v>0.22675698271596512</v>
      </c>
      <c r="T223" s="63">
        <f>capacity_zonal!S223</f>
        <v>0</v>
      </c>
    </row>
    <row r="224" spans="1:20" x14ac:dyDescent="0.2">
      <c r="A224" s="63" t="str">
        <f>capacity_zonal!A224</f>
        <v>WMAAC-capacity_types</v>
      </c>
      <c r="B224" s="63" t="str">
        <f>capacity_zonal_clean_low!B224</f>
        <v>capacity</v>
      </c>
      <c r="D224" s="63" t="str">
        <f>capacity_zonal_clean_low!D224</f>
        <v>capacity_types</v>
      </c>
      <c r="E224" s="63" t="str">
        <f>capacity_zonal!E224</f>
        <v>WMAAC</v>
      </c>
      <c r="F224" s="63">
        <f>capacity_zonal!F224</f>
        <v>2029</v>
      </c>
      <c r="H224" s="63">
        <f>capacity_zonal!G224</f>
        <v>13337</v>
      </c>
      <c r="I224" s="63">
        <f>capacity_zonal!H224</f>
        <v>18570</v>
      </c>
      <c r="J224" s="63">
        <f>capacity_zonal!I224</f>
        <v>0</v>
      </c>
      <c r="K224" s="1"/>
      <c r="M224" s="63">
        <f>capacity_zonal!L224</f>
        <v>0.14799999999999999</v>
      </c>
      <c r="N224" s="63">
        <f>capacity_zonal!M224</f>
        <v>9.01E-2</v>
      </c>
      <c r="O224" s="63">
        <f>capacity_zonal!N224</f>
        <v>0</v>
      </c>
      <c r="P224" s="63" t="str">
        <f>capacity_zonal!O224</f>
        <v>hard</v>
      </c>
      <c r="Q224" s="63" t="str">
        <f>capacity_zonal!P224</f>
        <v>MAAC-capacity_types</v>
      </c>
      <c r="R224" s="63">
        <f>capacity_zonal!Q224</f>
        <v>2</v>
      </c>
      <c r="S224" s="34">
        <f>capacity_zonal!R224</f>
        <v>0.22638466891857484</v>
      </c>
      <c r="T224" s="63">
        <f>capacity_zonal!S224</f>
        <v>0</v>
      </c>
    </row>
    <row r="225" spans="1:20" x14ac:dyDescent="0.2">
      <c r="A225" s="63" t="str">
        <f>capacity_zonal!A225</f>
        <v>WMAAC-capacity_types</v>
      </c>
      <c r="B225" s="63" t="str">
        <f>capacity_zonal_clean_low!B225</f>
        <v>capacity</v>
      </c>
      <c r="D225" s="63" t="str">
        <f>capacity_zonal_clean_low!D225</f>
        <v>capacity_types</v>
      </c>
      <c r="E225" s="63" t="str">
        <f>capacity_zonal!E225</f>
        <v>WMAAC</v>
      </c>
      <c r="F225" s="63">
        <f>capacity_zonal!F225</f>
        <v>2030</v>
      </c>
      <c r="H225" s="63">
        <f>capacity_zonal!G225</f>
        <v>13421</v>
      </c>
      <c r="I225" s="63">
        <f>capacity_zonal!H225</f>
        <v>18570</v>
      </c>
      <c r="J225" s="63">
        <f>capacity_zonal!I225</f>
        <v>0</v>
      </c>
      <c r="K225" s="1"/>
      <c r="M225" s="63">
        <f>capacity_zonal!L225</f>
        <v>0.14799999999999999</v>
      </c>
      <c r="N225" s="63">
        <f>capacity_zonal!M225</f>
        <v>9.01E-2</v>
      </c>
      <c r="O225" s="63">
        <f>capacity_zonal!N225</f>
        <v>0</v>
      </c>
      <c r="P225" s="63" t="str">
        <f>capacity_zonal!O225</f>
        <v>hard</v>
      </c>
      <c r="Q225" s="63" t="str">
        <f>capacity_zonal!P225</f>
        <v>MAAC-capacity_types</v>
      </c>
      <c r="R225" s="63">
        <f>capacity_zonal!Q225</f>
        <v>2</v>
      </c>
      <c r="S225" s="34">
        <f>capacity_zonal!R225</f>
        <v>0.22667544926361302</v>
      </c>
      <c r="T225" s="63">
        <f>capacity_zonal!S225</f>
        <v>0</v>
      </c>
    </row>
    <row r="226" spans="1:20" x14ac:dyDescent="0.2">
      <c r="A226" s="63" t="str">
        <f>capacity_zonal!A226</f>
        <v>WMAAC-capacity_types</v>
      </c>
      <c r="B226" s="63" t="str">
        <f>capacity_zonal_clean_low!B226</f>
        <v>capacity</v>
      </c>
      <c r="D226" s="63" t="str">
        <f>capacity_zonal_clean_low!D226</f>
        <v>capacity_types</v>
      </c>
      <c r="E226" s="63" t="str">
        <f>capacity_zonal!E226</f>
        <v>WMAAC</v>
      </c>
      <c r="F226" s="63">
        <f>capacity_zonal!F226</f>
        <v>2031</v>
      </c>
      <c r="H226" s="63">
        <f>capacity_zonal!G226</f>
        <v>13528</v>
      </c>
      <c r="I226" s="63">
        <f>capacity_zonal!H226</f>
        <v>18570</v>
      </c>
      <c r="J226" s="63">
        <f>capacity_zonal!I226</f>
        <v>0</v>
      </c>
      <c r="K226" s="1"/>
      <c r="M226" s="63">
        <f>capacity_zonal!L226</f>
        <v>0.14799999999999999</v>
      </c>
      <c r="N226" s="63">
        <f>capacity_zonal!M226</f>
        <v>9.01E-2</v>
      </c>
      <c r="O226" s="63">
        <f>capacity_zonal!N226</f>
        <v>0</v>
      </c>
      <c r="P226" s="63" t="str">
        <f>capacity_zonal!O226</f>
        <v>hard</v>
      </c>
      <c r="Q226" s="63" t="str">
        <f>capacity_zonal!P226</f>
        <v>MAAC-capacity_types</v>
      </c>
      <c r="R226" s="63">
        <f>capacity_zonal!Q226</f>
        <v>2</v>
      </c>
      <c r="S226" s="34">
        <f>capacity_zonal!R226</f>
        <v>0.22712086362339037</v>
      </c>
      <c r="T226" s="63">
        <f>capacity_zonal!S226</f>
        <v>0</v>
      </c>
    </row>
    <row r="227" spans="1:20" x14ac:dyDescent="0.2">
      <c r="A227" s="63" t="str">
        <f>capacity_zonal!A227</f>
        <v>SWMAAC-capacity_types</v>
      </c>
      <c r="B227" s="63" t="str">
        <f>capacity_zonal_clean_low!B227</f>
        <v>capacity</v>
      </c>
      <c r="D227" s="63" t="str">
        <f>capacity_zonal_clean_low!D227</f>
        <v>capacity_types</v>
      </c>
      <c r="E227" s="63" t="str">
        <f>capacity_zonal!E227</f>
        <v>SWMAAC</v>
      </c>
      <c r="F227" s="63">
        <f>capacity_zonal!F227</f>
        <v>2023</v>
      </c>
      <c r="H227" s="63">
        <f>capacity_zonal!G227</f>
        <v>12776</v>
      </c>
      <c r="I227" s="63">
        <f>capacity_zonal!H227</f>
        <v>12262</v>
      </c>
      <c r="J227" s="63">
        <f>capacity_zonal!I227</f>
        <v>0</v>
      </c>
      <c r="K227" s="1"/>
      <c r="M227" s="63">
        <f>capacity_zonal!L227</f>
        <v>0.14799999999999999</v>
      </c>
      <c r="N227" s="63">
        <f>capacity_zonal!M227</f>
        <v>9.01E-2</v>
      </c>
      <c r="O227" s="63">
        <f>capacity_zonal!N227</f>
        <v>0</v>
      </c>
      <c r="P227" s="63" t="str">
        <f>capacity_zonal!O227</f>
        <v>hard</v>
      </c>
      <c r="Q227" s="63" t="str">
        <f>capacity_zonal!P227</f>
        <v>MAAC-capacity_types</v>
      </c>
      <c r="R227" s="63">
        <f>capacity_zonal!Q227</f>
        <v>2</v>
      </c>
      <c r="S227" s="34">
        <f>capacity_zonal!R227</f>
        <v>0.22112988091941291</v>
      </c>
      <c r="T227" s="63">
        <f>capacity_zonal!S227</f>
        <v>0</v>
      </c>
    </row>
    <row r="228" spans="1:20" x14ac:dyDescent="0.2">
      <c r="A228" s="63" t="str">
        <f>capacity_zonal!A228</f>
        <v>SWMAAC-capacity_types</v>
      </c>
      <c r="B228" s="63" t="str">
        <f>capacity_zonal_clean_low!B228</f>
        <v>capacity</v>
      </c>
      <c r="D228" s="63" t="str">
        <f>capacity_zonal_clean_low!D228</f>
        <v>capacity_types</v>
      </c>
      <c r="E228" s="63" t="str">
        <f>capacity_zonal!E228</f>
        <v>SWMAAC</v>
      </c>
      <c r="F228" s="63">
        <f>capacity_zonal!F228</f>
        <v>2024</v>
      </c>
      <c r="H228" s="63">
        <f>capacity_zonal!G228</f>
        <v>12820</v>
      </c>
      <c r="I228" s="63">
        <f>capacity_zonal!H228</f>
        <v>12262</v>
      </c>
      <c r="J228" s="63">
        <f>capacity_zonal!I228</f>
        <v>0</v>
      </c>
      <c r="K228" s="1"/>
      <c r="M228" s="63">
        <f>capacity_zonal!L228</f>
        <v>0.14799999999999999</v>
      </c>
      <c r="N228" s="63">
        <f>capacity_zonal!M228</f>
        <v>9.01E-2</v>
      </c>
      <c r="O228" s="63">
        <f>capacity_zonal!N228</f>
        <v>0</v>
      </c>
      <c r="P228" s="63" t="str">
        <f>capacity_zonal!O228</f>
        <v>hard</v>
      </c>
      <c r="Q228" s="63" t="str">
        <f>capacity_zonal!P228</f>
        <v>MAAC-capacity_types</v>
      </c>
      <c r="R228" s="63">
        <f>capacity_zonal!Q228</f>
        <v>2</v>
      </c>
      <c r="S228" s="34">
        <f>capacity_zonal!R228</f>
        <v>0.22106878653584178</v>
      </c>
      <c r="T228" s="63">
        <f>capacity_zonal!S228</f>
        <v>0</v>
      </c>
    </row>
    <row r="229" spans="1:20" x14ac:dyDescent="0.2">
      <c r="A229" s="63" t="str">
        <f>capacity_zonal!A229</f>
        <v>SWMAAC-capacity_types</v>
      </c>
      <c r="B229" s="63" t="str">
        <f>capacity_zonal_clean_low!B229</f>
        <v>capacity</v>
      </c>
      <c r="D229" s="63" t="str">
        <f>capacity_zonal_clean_low!D229</f>
        <v>capacity_types</v>
      </c>
      <c r="E229" s="63" t="str">
        <f>capacity_zonal!E229</f>
        <v>SWMAAC</v>
      </c>
      <c r="F229" s="63">
        <f>capacity_zonal!F229</f>
        <v>2025</v>
      </c>
      <c r="H229" s="63">
        <f>capacity_zonal!G229</f>
        <v>12858</v>
      </c>
      <c r="I229" s="63">
        <f>capacity_zonal!H229</f>
        <v>12262</v>
      </c>
      <c r="J229" s="63">
        <f>capacity_zonal!I229</f>
        <v>0</v>
      </c>
      <c r="K229" s="1"/>
      <c r="M229" s="63">
        <f>capacity_zonal!L229</f>
        <v>0.14799999999999999</v>
      </c>
      <c r="N229" s="63">
        <f>capacity_zonal!M229</f>
        <v>9.01E-2</v>
      </c>
      <c r="O229" s="63">
        <f>capacity_zonal!N229</f>
        <v>0</v>
      </c>
      <c r="P229" s="63" t="str">
        <f>capacity_zonal!O229</f>
        <v>hard</v>
      </c>
      <c r="Q229" s="63" t="str">
        <f>capacity_zonal!P229</f>
        <v>MAAC-capacity_types</v>
      </c>
      <c r="R229" s="63">
        <f>capacity_zonal!Q229</f>
        <v>2</v>
      </c>
      <c r="S229" s="34">
        <f>capacity_zonal!R229</f>
        <v>0.22108358121700855</v>
      </c>
      <c r="T229" s="63">
        <f>capacity_zonal!S229</f>
        <v>0</v>
      </c>
    </row>
    <row r="230" spans="1:20" x14ac:dyDescent="0.2">
      <c r="A230" s="63" t="str">
        <f>capacity_zonal!A230</f>
        <v>SWMAAC-capacity_types</v>
      </c>
      <c r="B230" s="63" t="str">
        <f>capacity_zonal_clean_low!B230</f>
        <v>capacity</v>
      </c>
      <c r="D230" s="63" t="str">
        <f>capacity_zonal_clean_low!D230</f>
        <v>capacity_types</v>
      </c>
      <c r="E230" s="63" t="str">
        <f>capacity_zonal!E230</f>
        <v>SWMAAC</v>
      </c>
      <c r="F230" s="63">
        <f>capacity_zonal!F230</f>
        <v>2026</v>
      </c>
      <c r="H230" s="63">
        <f>capacity_zonal!G230</f>
        <v>12851</v>
      </c>
      <c r="I230" s="63">
        <f>capacity_zonal!H230</f>
        <v>12262</v>
      </c>
      <c r="J230" s="63">
        <f>capacity_zonal!I230</f>
        <v>0</v>
      </c>
      <c r="K230" s="1"/>
      <c r="M230" s="63">
        <f>capacity_zonal!L230</f>
        <v>0.14799999999999999</v>
      </c>
      <c r="N230" s="63">
        <f>capacity_zonal!M230</f>
        <v>9.01E-2</v>
      </c>
      <c r="O230" s="63">
        <f>capacity_zonal!N230</f>
        <v>0</v>
      </c>
      <c r="P230" s="63" t="str">
        <f>capacity_zonal!O230</f>
        <v>hard</v>
      </c>
      <c r="Q230" s="63" t="str">
        <f>capacity_zonal!P230</f>
        <v>MAAC-capacity_types</v>
      </c>
      <c r="R230" s="63">
        <f>capacity_zonal!Q230</f>
        <v>2</v>
      </c>
      <c r="S230" s="34">
        <f>capacity_zonal!R230</f>
        <v>0.22055365815985034</v>
      </c>
      <c r="T230" s="63">
        <f>capacity_zonal!S230</f>
        <v>0</v>
      </c>
    </row>
    <row r="231" spans="1:20" x14ac:dyDescent="0.2">
      <c r="A231" s="63" t="str">
        <f>capacity_zonal!A231</f>
        <v>SWMAAC-capacity_types</v>
      </c>
      <c r="B231" s="63" t="str">
        <f>capacity_zonal_clean_low!B231</f>
        <v>capacity</v>
      </c>
      <c r="D231" s="63" t="str">
        <f>capacity_zonal_clean_low!D231</f>
        <v>capacity_types</v>
      </c>
      <c r="E231" s="63" t="str">
        <f>capacity_zonal!E231</f>
        <v>SWMAAC</v>
      </c>
      <c r="F231" s="63">
        <f>capacity_zonal!F231</f>
        <v>2027</v>
      </c>
      <c r="H231" s="63">
        <f>capacity_zonal!G231</f>
        <v>12865</v>
      </c>
      <c r="I231" s="63">
        <f>capacity_zonal!H231</f>
        <v>12262</v>
      </c>
      <c r="J231" s="63">
        <f>capacity_zonal!I231</f>
        <v>0</v>
      </c>
      <c r="K231" s="1"/>
      <c r="M231" s="63">
        <f>capacity_zonal!L231</f>
        <v>0.14799999999999999</v>
      </c>
      <c r="N231" s="63">
        <f>capacity_zonal!M231</f>
        <v>9.01E-2</v>
      </c>
      <c r="O231" s="63">
        <f>capacity_zonal!N231</f>
        <v>0</v>
      </c>
      <c r="P231" s="63" t="str">
        <f>capacity_zonal!O231</f>
        <v>hard</v>
      </c>
      <c r="Q231" s="63" t="str">
        <f>capacity_zonal!P231</f>
        <v>MAAC-capacity_types</v>
      </c>
      <c r="R231" s="63">
        <f>capacity_zonal!Q231</f>
        <v>2</v>
      </c>
      <c r="S231" s="34">
        <f>capacity_zonal!R231</f>
        <v>0.22027978014828006</v>
      </c>
      <c r="T231" s="63">
        <f>capacity_zonal!S231</f>
        <v>0</v>
      </c>
    </row>
    <row r="232" spans="1:20" x14ac:dyDescent="0.2">
      <c r="A232" s="63" t="str">
        <f>capacity_zonal!A232</f>
        <v>SWMAAC-capacity_types</v>
      </c>
      <c r="B232" s="63" t="str">
        <f>capacity_zonal_clean_low!B232</f>
        <v>capacity</v>
      </c>
      <c r="D232" s="63" t="str">
        <f>capacity_zonal_clean_low!D232</f>
        <v>capacity_types</v>
      </c>
      <c r="E232" s="63" t="str">
        <f>capacity_zonal!E232</f>
        <v>SWMAAC</v>
      </c>
      <c r="F232" s="63">
        <f>capacity_zonal!F232</f>
        <v>2028</v>
      </c>
      <c r="H232" s="63">
        <f>capacity_zonal!G232</f>
        <v>12904</v>
      </c>
      <c r="I232" s="63">
        <f>capacity_zonal!H232</f>
        <v>12262</v>
      </c>
      <c r="J232" s="63">
        <f>capacity_zonal!I232</f>
        <v>0</v>
      </c>
      <c r="K232" s="1"/>
      <c r="M232" s="63">
        <f>capacity_zonal!L232</f>
        <v>0.14799999999999999</v>
      </c>
      <c r="N232" s="63">
        <f>capacity_zonal!M232</f>
        <v>9.01E-2</v>
      </c>
      <c r="O232" s="63">
        <f>capacity_zonal!N232</f>
        <v>0</v>
      </c>
      <c r="P232" s="63" t="str">
        <f>capacity_zonal!O232</f>
        <v>hard</v>
      </c>
      <c r="Q232" s="63" t="str">
        <f>capacity_zonal!P232</f>
        <v>MAAC-capacity_types</v>
      </c>
      <c r="R232" s="63">
        <f>capacity_zonal!Q232</f>
        <v>2</v>
      </c>
      <c r="S232" s="34">
        <f>capacity_zonal!R232</f>
        <v>0.22017096350389873</v>
      </c>
      <c r="T232" s="63">
        <f>capacity_zonal!S232</f>
        <v>0</v>
      </c>
    </row>
    <row r="233" spans="1:20" x14ac:dyDescent="0.2">
      <c r="A233" s="63" t="str">
        <f>capacity_zonal!A233</f>
        <v>SWMAAC-capacity_types</v>
      </c>
      <c r="B233" s="63" t="str">
        <f>capacity_zonal_clean_low!B233</f>
        <v>capacity</v>
      </c>
      <c r="D233" s="63" t="str">
        <f>capacity_zonal_clean_low!D233</f>
        <v>capacity_types</v>
      </c>
      <c r="E233" s="63" t="str">
        <f>capacity_zonal!E233</f>
        <v>SWMAAC</v>
      </c>
      <c r="F233" s="63">
        <f>capacity_zonal!F233</f>
        <v>2029</v>
      </c>
      <c r="H233" s="63">
        <f>capacity_zonal!G233</f>
        <v>12951</v>
      </c>
      <c r="I233" s="63">
        <f>capacity_zonal!H233</f>
        <v>12262</v>
      </c>
      <c r="J233" s="63">
        <f>capacity_zonal!I233</f>
        <v>0</v>
      </c>
      <c r="K233" s="1"/>
      <c r="M233" s="63">
        <f>capacity_zonal!L233</f>
        <v>0.14799999999999999</v>
      </c>
      <c r="N233" s="63">
        <f>capacity_zonal!M233</f>
        <v>9.01E-2</v>
      </c>
      <c r="O233" s="63">
        <f>capacity_zonal!N233</f>
        <v>0</v>
      </c>
      <c r="P233" s="63" t="str">
        <f>capacity_zonal!O233</f>
        <v>hard</v>
      </c>
      <c r="Q233" s="63" t="str">
        <f>capacity_zonal!P233</f>
        <v>MAAC-capacity_types</v>
      </c>
      <c r="R233" s="63">
        <f>capacity_zonal!Q233</f>
        <v>2</v>
      </c>
      <c r="S233" s="34">
        <f>capacity_zonal!R233</f>
        <v>0.21983263456282995</v>
      </c>
      <c r="T233" s="63">
        <f>capacity_zonal!S233</f>
        <v>0</v>
      </c>
    </row>
    <row r="234" spans="1:20" x14ac:dyDescent="0.2">
      <c r="A234" s="63" t="str">
        <f>capacity_zonal!A234</f>
        <v>SWMAAC-capacity_types</v>
      </c>
      <c r="B234" s="63" t="str">
        <f>capacity_zonal_clean_low!B234</f>
        <v>capacity</v>
      </c>
      <c r="D234" s="63" t="str">
        <f>capacity_zonal_clean_low!D234</f>
        <v>capacity_types</v>
      </c>
      <c r="E234" s="63" t="str">
        <f>capacity_zonal!E234</f>
        <v>SWMAAC</v>
      </c>
      <c r="F234" s="63">
        <f>capacity_zonal!F234</f>
        <v>2030</v>
      </c>
      <c r="H234" s="63">
        <f>capacity_zonal!G234</f>
        <v>12970</v>
      </c>
      <c r="I234" s="63">
        <f>capacity_zonal!H234</f>
        <v>12262</v>
      </c>
      <c r="J234" s="63">
        <f>capacity_zonal!I234</f>
        <v>0</v>
      </c>
      <c r="K234" s="1"/>
      <c r="M234" s="63">
        <f>capacity_zonal!L234</f>
        <v>0.14799999999999999</v>
      </c>
      <c r="N234" s="63">
        <f>capacity_zonal!M234</f>
        <v>9.01E-2</v>
      </c>
      <c r="O234" s="63">
        <f>capacity_zonal!N234</f>
        <v>0</v>
      </c>
      <c r="P234" s="63" t="str">
        <f>capacity_zonal!O234</f>
        <v>hard</v>
      </c>
      <c r="Q234" s="63" t="str">
        <f>capacity_zonal!P234</f>
        <v>MAAC-capacity_types</v>
      </c>
      <c r="R234" s="63">
        <f>capacity_zonal!Q234</f>
        <v>2</v>
      </c>
      <c r="S234" s="34">
        <f>capacity_zonal!R234</f>
        <v>0.21905823537359817</v>
      </c>
      <c r="T234" s="63">
        <f>capacity_zonal!S234</f>
        <v>0</v>
      </c>
    </row>
    <row r="235" spans="1:20" x14ac:dyDescent="0.2">
      <c r="A235" s="63" t="str">
        <f>capacity_zonal!A235</f>
        <v>SWMAAC-capacity_types</v>
      </c>
      <c r="B235" s="63" t="str">
        <f>capacity_zonal_clean_low!B235</f>
        <v>capacity</v>
      </c>
      <c r="D235" s="63" t="str">
        <f>capacity_zonal_clean_low!D235</f>
        <v>capacity_types</v>
      </c>
      <c r="E235" s="63" t="str">
        <f>capacity_zonal!E235</f>
        <v>SWMAAC</v>
      </c>
      <c r="F235" s="63">
        <f>capacity_zonal!F235</f>
        <v>2031</v>
      </c>
      <c r="H235" s="63">
        <f>capacity_zonal!G235</f>
        <v>13032</v>
      </c>
      <c r="I235" s="63">
        <f>capacity_zonal!H235</f>
        <v>12262</v>
      </c>
      <c r="J235" s="63">
        <f>capacity_zonal!I235</f>
        <v>0</v>
      </c>
      <c r="K235" s="1"/>
      <c r="M235" s="63">
        <f>capacity_zonal!L235</f>
        <v>0.14799999999999999</v>
      </c>
      <c r="N235" s="63">
        <f>capacity_zonal!M235</f>
        <v>9.01E-2</v>
      </c>
      <c r="O235" s="63">
        <f>capacity_zonal!N235</f>
        <v>0</v>
      </c>
      <c r="P235" s="63" t="str">
        <f>capacity_zonal!O235</f>
        <v>hard</v>
      </c>
      <c r="Q235" s="63" t="str">
        <f>capacity_zonal!P235</f>
        <v>MAAC-capacity_types</v>
      </c>
      <c r="R235" s="63">
        <f>capacity_zonal!Q235</f>
        <v>2</v>
      </c>
      <c r="S235" s="34">
        <f>capacity_zonal!R235</f>
        <v>0.21879354632909692</v>
      </c>
      <c r="T235" s="63">
        <f>capacity_zonal!S235</f>
        <v>0</v>
      </c>
    </row>
    <row r="236" spans="1:20" x14ac:dyDescent="0.2">
      <c r="A236" s="63" t="str">
        <f>capacity_zonal!A236</f>
        <v>WEST-capacity_types</v>
      </c>
      <c r="B236" s="63" t="str">
        <f>capacity_zonal_clean_low!B236</f>
        <v>capacity</v>
      </c>
      <c r="D236" s="63" t="str">
        <f>capacity_zonal_clean_low!D236</f>
        <v>capacity_types</v>
      </c>
      <c r="E236" s="63" t="str">
        <f>capacity_zonal!E236</f>
        <v>WEST</v>
      </c>
      <c r="F236" s="63">
        <f>capacity_zonal!F236</f>
        <v>2023</v>
      </c>
      <c r="H236" s="63">
        <f>capacity_zonal!G236</f>
        <v>78333</v>
      </c>
      <c r="I236" s="63">
        <f>capacity_zonal!H236</f>
        <v>15090</v>
      </c>
      <c r="J236" s="63">
        <f>capacity_zonal!I236</f>
        <v>0</v>
      </c>
      <c r="K236" s="1"/>
      <c r="M236" s="63">
        <f>capacity_zonal!L236</f>
        <v>0.14799999999999999</v>
      </c>
      <c r="N236" s="63">
        <f>capacity_zonal!M236</f>
        <v>9.01E-2</v>
      </c>
      <c r="O236" s="63">
        <f>capacity_zonal!N236</f>
        <v>0</v>
      </c>
      <c r="P236" s="63" t="str">
        <f>capacity_zonal!O236</f>
        <v>hard</v>
      </c>
      <c r="Q236" s="63" t="str">
        <f>capacity_zonal!P236</f>
        <v>RTO-capacity_types</v>
      </c>
      <c r="R236" s="63">
        <f>capacity_zonal!Q236</f>
        <v>1</v>
      </c>
      <c r="S236" s="34">
        <f>capacity_zonal!R236</f>
        <v>0.49663974233797853</v>
      </c>
      <c r="T236" s="63">
        <f>capacity_zonal!S236</f>
        <v>0</v>
      </c>
    </row>
    <row r="237" spans="1:20" x14ac:dyDescent="0.2">
      <c r="A237" s="63" t="str">
        <f>capacity_zonal!A237</f>
        <v>WEST-capacity_types</v>
      </c>
      <c r="B237" s="63" t="str">
        <f>capacity_zonal_clean_low!B237</f>
        <v>capacity</v>
      </c>
      <c r="D237" s="63" t="str">
        <f>capacity_zonal_clean_low!D237</f>
        <v>capacity_types</v>
      </c>
      <c r="E237" s="63" t="str">
        <f>capacity_zonal!E237</f>
        <v>WEST</v>
      </c>
      <c r="F237" s="63">
        <f>capacity_zonal!F237</f>
        <v>2024</v>
      </c>
      <c r="H237" s="63">
        <f>capacity_zonal!G237</f>
        <v>78723</v>
      </c>
      <c r="I237" s="63">
        <f>capacity_zonal!H237</f>
        <v>15090</v>
      </c>
      <c r="J237" s="63">
        <f>capacity_zonal!I237</f>
        <v>0</v>
      </c>
      <c r="K237" s="1"/>
      <c r="M237" s="63">
        <f>capacity_zonal!L237</f>
        <v>0.14799999999999999</v>
      </c>
      <c r="N237" s="63">
        <f>capacity_zonal!M237</f>
        <v>9.01E-2</v>
      </c>
      <c r="O237" s="63">
        <f>capacity_zonal!N237</f>
        <v>0</v>
      </c>
      <c r="P237" s="63" t="str">
        <f>capacity_zonal!O237</f>
        <v>hard</v>
      </c>
      <c r="Q237" s="63" t="str">
        <f>capacity_zonal!P237</f>
        <v>RTO-capacity_types</v>
      </c>
      <c r="R237" s="63">
        <f>capacity_zonal!Q237</f>
        <v>1</v>
      </c>
      <c r="S237" s="34">
        <f>capacity_zonal!R237</f>
        <v>0.49483311333207619</v>
      </c>
      <c r="T237" s="63">
        <f>capacity_zonal!S237</f>
        <v>0</v>
      </c>
    </row>
    <row r="238" spans="1:20" x14ac:dyDescent="0.2">
      <c r="A238" s="63" t="str">
        <f>capacity_zonal!A238</f>
        <v>WEST-capacity_types</v>
      </c>
      <c r="B238" s="63" t="str">
        <f>capacity_zonal_clean_low!B238</f>
        <v>capacity</v>
      </c>
      <c r="D238" s="63" t="str">
        <f>capacity_zonal_clean_low!D238</f>
        <v>capacity_types</v>
      </c>
      <c r="E238" s="63" t="str">
        <f>capacity_zonal!E238</f>
        <v>WEST</v>
      </c>
      <c r="F238" s="63">
        <f>capacity_zonal!F238</f>
        <v>2025</v>
      </c>
      <c r="H238" s="63">
        <f>capacity_zonal!G238</f>
        <v>78879</v>
      </c>
      <c r="I238" s="63">
        <f>capacity_zonal!H238</f>
        <v>15090</v>
      </c>
      <c r="J238" s="63">
        <f>capacity_zonal!I238</f>
        <v>0</v>
      </c>
      <c r="K238" s="1"/>
      <c r="M238" s="63">
        <f>capacity_zonal!L238</f>
        <v>0.14799999999999999</v>
      </c>
      <c r="N238" s="63">
        <f>capacity_zonal!M238</f>
        <v>9.01E-2</v>
      </c>
      <c r="O238" s="63">
        <f>capacity_zonal!N238</f>
        <v>0</v>
      </c>
      <c r="P238" s="63" t="str">
        <f>capacity_zonal!O238</f>
        <v>hard</v>
      </c>
      <c r="Q238" s="63" t="str">
        <f>capacity_zonal!P238</f>
        <v>RTO-capacity_types</v>
      </c>
      <c r="R238" s="63">
        <f>capacity_zonal!Q238</f>
        <v>1</v>
      </c>
      <c r="S238" s="34">
        <f>capacity_zonal!R238</f>
        <v>0.49216936631142838</v>
      </c>
      <c r="T238" s="63">
        <f>capacity_zonal!S238</f>
        <v>0</v>
      </c>
    </row>
    <row r="239" spans="1:20" x14ac:dyDescent="0.2">
      <c r="A239" s="63" t="str">
        <f>capacity_zonal!A239</f>
        <v>WEST-capacity_types</v>
      </c>
      <c r="B239" s="63" t="str">
        <f>capacity_zonal_clean_low!B239</f>
        <v>capacity</v>
      </c>
      <c r="D239" s="63" t="str">
        <f>capacity_zonal_clean_low!D239</f>
        <v>capacity_types</v>
      </c>
      <c r="E239" s="63" t="str">
        <f>capacity_zonal!E239</f>
        <v>WEST</v>
      </c>
      <c r="F239" s="63">
        <f>capacity_zonal!F239</f>
        <v>2026</v>
      </c>
      <c r="H239" s="63">
        <f>capacity_zonal!G239</f>
        <v>79028</v>
      </c>
      <c r="I239" s="63">
        <f>capacity_zonal!H239</f>
        <v>15090</v>
      </c>
      <c r="J239" s="63">
        <f>capacity_zonal!I239</f>
        <v>0</v>
      </c>
      <c r="K239" s="1"/>
      <c r="M239" s="63">
        <f>capacity_zonal!L239</f>
        <v>0.14799999999999999</v>
      </c>
      <c r="N239" s="63">
        <f>capacity_zonal!M239</f>
        <v>9.01E-2</v>
      </c>
      <c r="O239" s="63">
        <f>capacity_zonal!N239</f>
        <v>0</v>
      </c>
      <c r="P239" s="63" t="str">
        <f>capacity_zonal!O239</f>
        <v>hard</v>
      </c>
      <c r="Q239" s="63" t="str">
        <f>capacity_zonal!P239</f>
        <v>RTO-capacity_types</v>
      </c>
      <c r="R239" s="63">
        <f>capacity_zonal!Q239</f>
        <v>1</v>
      </c>
      <c r="S239" s="34">
        <f>capacity_zonal!R239</f>
        <v>0.48978934124982182</v>
      </c>
      <c r="T239" s="63">
        <f>capacity_zonal!S239</f>
        <v>0</v>
      </c>
    </row>
    <row r="240" spans="1:20" x14ac:dyDescent="0.2">
      <c r="A240" s="63" t="str">
        <f>capacity_zonal!A240</f>
        <v>WEST-capacity_types</v>
      </c>
      <c r="B240" s="63" t="str">
        <f>capacity_zonal_clean_low!B240</f>
        <v>capacity</v>
      </c>
      <c r="D240" s="63" t="str">
        <f>capacity_zonal_clean_low!D240</f>
        <v>capacity_types</v>
      </c>
      <c r="E240" s="63" t="str">
        <f>capacity_zonal!E240</f>
        <v>WEST</v>
      </c>
      <c r="F240" s="63">
        <f>capacity_zonal!F240</f>
        <v>2027</v>
      </c>
      <c r="H240" s="63">
        <f>capacity_zonal!G240</f>
        <v>79135</v>
      </c>
      <c r="I240" s="63">
        <f>capacity_zonal!H240</f>
        <v>15090</v>
      </c>
      <c r="J240" s="63">
        <f>capacity_zonal!I240</f>
        <v>0</v>
      </c>
      <c r="K240" s="1"/>
      <c r="M240" s="63">
        <f>capacity_zonal!L240</f>
        <v>0.14799999999999999</v>
      </c>
      <c r="N240" s="63">
        <f>capacity_zonal!M240</f>
        <v>9.01E-2</v>
      </c>
      <c r="O240" s="63">
        <f>capacity_zonal!N240</f>
        <v>0</v>
      </c>
      <c r="P240" s="63" t="str">
        <f>capacity_zonal!O240</f>
        <v>hard</v>
      </c>
      <c r="Q240" s="63" t="str">
        <f>capacity_zonal!P240</f>
        <v>RTO-capacity_types</v>
      </c>
      <c r="R240" s="63">
        <f>capacity_zonal!Q240</f>
        <v>1</v>
      </c>
      <c r="S240" s="34">
        <f>capacity_zonal!R240</f>
        <v>0.48864450317385827</v>
      </c>
      <c r="T240" s="63">
        <f>capacity_zonal!S240</f>
        <v>0</v>
      </c>
    </row>
    <row r="241" spans="1:20" x14ac:dyDescent="0.2">
      <c r="A241" s="63" t="str">
        <f>capacity_zonal!A241</f>
        <v>WEST-capacity_types</v>
      </c>
      <c r="B241" s="63" t="str">
        <f>capacity_zonal_clean_low!B241</f>
        <v>capacity</v>
      </c>
      <c r="D241" s="63" t="str">
        <f>capacity_zonal_clean_low!D241</f>
        <v>capacity_types</v>
      </c>
      <c r="E241" s="63" t="str">
        <f>capacity_zonal!E241</f>
        <v>WEST</v>
      </c>
      <c r="F241" s="63">
        <f>capacity_zonal!F241</f>
        <v>2028</v>
      </c>
      <c r="H241" s="63">
        <f>capacity_zonal!G241</f>
        <v>79265</v>
      </c>
      <c r="I241" s="63">
        <f>capacity_zonal!H241</f>
        <v>15090</v>
      </c>
      <c r="J241" s="63">
        <f>capacity_zonal!I241</f>
        <v>0</v>
      </c>
      <c r="K241" s="1"/>
      <c r="M241" s="63">
        <f>capacity_zonal!L241</f>
        <v>0.14799999999999999</v>
      </c>
      <c r="N241" s="63">
        <f>capacity_zonal!M241</f>
        <v>9.01E-2</v>
      </c>
      <c r="O241" s="63">
        <f>capacity_zonal!N241</f>
        <v>0</v>
      </c>
      <c r="P241" s="63" t="str">
        <f>capacity_zonal!O241</f>
        <v>hard</v>
      </c>
      <c r="Q241" s="63" t="str">
        <f>capacity_zonal!P241</f>
        <v>RTO-capacity_types</v>
      </c>
      <c r="R241" s="63">
        <f>capacity_zonal!Q241</f>
        <v>1</v>
      </c>
      <c r="S241" s="34">
        <f>capacity_zonal!R241</f>
        <v>0.48723591278744555</v>
      </c>
      <c r="T241" s="63">
        <f>capacity_zonal!S241</f>
        <v>0</v>
      </c>
    </row>
    <row r="242" spans="1:20" x14ac:dyDescent="0.2">
      <c r="A242" s="63" t="str">
        <f>capacity_zonal!A242</f>
        <v>WEST-capacity_types</v>
      </c>
      <c r="B242" s="63" t="str">
        <f>capacity_zonal_clean_low!B242</f>
        <v>capacity</v>
      </c>
      <c r="D242" s="63" t="str">
        <f>capacity_zonal_clean_low!D242</f>
        <v>capacity_types</v>
      </c>
      <c r="E242" s="63" t="str">
        <f>capacity_zonal!E242</f>
        <v>WEST</v>
      </c>
      <c r="F242" s="63">
        <f>capacity_zonal!F242</f>
        <v>2029</v>
      </c>
      <c r="H242" s="63">
        <f>capacity_zonal!G242</f>
        <v>79506</v>
      </c>
      <c r="I242" s="63">
        <f>capacity_zonal!H242</f>
        <v>15090</v>
      </c>
      <c r="J242" s="63">
        <f>capacity_zonal!I242</f>
        <v>0</v>
      </c>
      <c r="K242" s="1"/>
      <c r="M242" s="63">
        <f>capacity_zonal!L242</f>
        <v>0.14799999999999999</v>
      </c>
      <c r="N242" s="63">
        <f>capacity_zonal!M242</f>
        <v>9.01E-2</v>
      </c>
      <c r="O242" s="63">
        <f>capacity_zonal!N242</f>
        <v>0</v>
      </c>
      <c r="P242" s="63" t="str">
        <f>capacity_zonal!O242</f>
        <v>hard</v>
      </c>
      <c r="Q242" s="63" t="str">
        <f>capacity_zonal!P242</f>
        <v>RTO-capacity_types</v>
      </c>
      <c r="R242" s="63">
        <f>capacity_zonal!Q242</f>
        <v>1</v>
      </c>
      <c r="S242" s="34">
        <f>capacity_zonal!R242</f>
        <v>0.48587107971351046</v>
      </c>
      <c r="T242" s="63">
        <f>capacity_zonal!S242</f>
        <v>0</v>
      </c>
    </row>
    <row r="243" spans="1:20" x14ac:dyDescent="0.2">
      <c r="A243" s="63" t="str">
        <f>capacity_zonal!A243</f>
        <v>WEST-capacity_types</v>
      </c>
      <c r="B243" s="63" t="str">
        <f>capacity_zonal_clean_low!B243</f>
        <v>capacity</v>
      </c>
      <c r="D243" s="63" t="str">
        <f>capacity_zonal_clean_low!D243</f>
        <v>capacity_types</v>
      </c>
      <c r="E243" s="63" t="str">
        <f>capacity_zonal!E243</f>
        <v>WEST</v>
      </c>
      <c r="F243" s="63">
        <f>capacity_zonal!F243</f>
        <v>2030</v>
      </c>
      <c r="H243" s="63">
        <f>capacity_zonal!G243</f>
        <v>79793</v>
      </c>
      <c r="I243" s="63">
        <f>capacity_zonal!H243</f>
        <v>15090</v>
      </c>
      <c r="J243" s="63">
        <f>capacity_zonal!I243</f>
        <v>0</v>
      </c>
      <c r="K243" s="1"/>
      <c r="M243" s="63">
        <f>capacity_zonal!L243</f>
        <v>0.14799999999999999</v>
      </c>
      <c r="N243" s="63">
        <f>capacity_zonal!M243</f>
        <v>9.01E-2</v>
      </c>
      <c r="O243" s="63">
        <f>capacity_zonal!N243</f>
        <v>0</v>
      </c>
      <c r="P243" s="63" t="str">
        <f>capacity_zonal!O243</f>
        <v>hard</v>
      </c>
      <c r="Q243" s="63" t="str">
        <f>capacity_zonal!P243</f>
        <v>RTO-capacity_types</v>
      </c>
      <c r="R243" s="63">
        <f>capacity_zonal!Q243</f>
        <v>1</v>
      </c>
      <c r="S243" s="34">
        <f>capacity_zonal!R243</f>
        <v>0.48477208245493592</v>
      </c>
      <c r="T243" s="63">
        <f>capacity_zonal!S243</f>
        <v>0</v>
      </c>
    </row>
    <row r="244" spans="1:20" x14ac:dyDescent="0.2">
      <c r="A244" s="63" t="str">
        <f>capacity_zonal!A244</f>
        <v>WEST-capacity_types</v>
      </c>
      <c r="B244" s="63" t="str">
        <f>capacity_zonal_clean_low!B244</f>
        <v>capacity</v>
      </c>
      <c r="D244" s="63" t="str">
        <f>capacity_zonal_clean_low!D244</f>
        <v>capacity_types</v>
      </c>
      <c r="E244" s="63" t="str">
        <f>capacity_zonal!E244</f>
        <v>WEST</v>
      </c>
      <c r="F244" s="63">
        <f>capacity_zonal!F244</f>
        <v>2031</v>
      </c>
      <c r="H244" s="63">
        <f>capacity_zonal!G244</f>
        <v>79960</v>
      </c>
      <c r="I244" s="63">
        <f>capacity_zonal!H244</f>
        <v>15090</v>
      </c>
      <c r="J244" s="63">
        <f>capacity_zonal!I244</f>
        <v>0</v>
      </c>
      <c r="K244" s="1"/>
      <c r="M244" s="63">
        <f>capacity_zonal!L244</f>
        <v>0.14799999999999999</v>
      </c>
      <c r="N244" s="63">
        <f>capacity_zonal!M244</f>
        <v>9.01E-2</v>
      </c>
      <c r="O244" s="63">
        <f>capacity_zonal!N244</f>
        <v>0</v>
      </c>
      <c r="P244" s="63" t="str">
        <f>capacity_zonal!O244</f>
        <v>hard</v>
      </c>
      <c r="Q244" s="63" t="str">
        <f>capacity_zonal!P244</f>
        <v>RTO-capacity_types</v>
      </c>
      <c r="R244" s="63">
        <f>capacity_zonal!Q244</f>
        <v>1</v>
      </c>
      <c r="S244" s="34">
        <f>capacity_zonal!R244</f>
        <v>0.48307194122906649</v>
      </c>
      <c r="T244" s="63">
        <f>capacity_zonal!S244</f>
        <v>0</v>
      </c>
    </row>
    <row r="245" spans="1:20" x14ac:dyDescent="0.2">
      <c r="A245" s="63" t="str">
        <f>E245&amp;"-"&amp;D245</f>
        <v>RTO-clean_capacity_types</v>
      </c>
      <c r="B245" s="63" t="str">
        <f>capacity_zonal_clean_low!B245</f>
        <v>clean_capacity</v>
      </c>
      <c r="D245" s="63" t="str">
        <f>capacity_zonal_clean_low!D245</f>
        <v>clean_capacity_types</v>
      </c>
      <c r="E245" s="63" t="str">
        <f>E2</f>
        <v>RTO</v>
      </c>
      <c r="F245" s="63">
        <f>F2</f>
        <v>2023</v>
      </c>
      <c r="G245" s="7">
        <v>1</v>
      </c>
      <c r="H245" s="2">
        <f>IFERROR((1-G245)*VLOOKUP(E245&amp;F245,RPS_to_clean_capacity!$AZ$2:$BF$218,7,FALSE)+G245*VLOOKUP(E245&amp;F245,RPS_to_clean_capacity!$AC$2:$AI$218,7,FALSE),0)</f>
        <v>67749.811790494437</v>
      </c>
      <c r="I245" s="63">
        <f>I2</f>
        <v>0</v>
      </c>
      <c r="J245" s="63">
        <v>0</v>
      </c>
      <c r="N245" s="63">
        <f>N2</f>
        <v>9.01E-2</v>
      </c>
      <c r="O245" s="63">
        <v>0</v>
      </c>
      <c r="P245" s="63" t="s">
        <v>12</v>
      </c>
      <c r="R245" s="63">
        <f>R2</f>
        <v>0</v>
      </c>
      <c r="T245" s="63">
        <f>IF(COUNTIF($Q$245:$Q$487,A245)=0,1,0)</f>
        <v>0</v>
      </c>
    </row>
    <row r="246" spans="1:20" x14ac:dyDescent="0.2">
      <c r="A246" s="63" t="str">
        <f t="shared" ref="A246:A309" si="0">E246&amp;"-"&amp;D246</f>
        <v>RTO-clean_capacity_types</v>
      </c>
      <c r="B246" s="63" t="str">
        <f>capacity_zonal_clean_low!B246</f>
        <v>clean_capacity</v>
      </c>
      <c r="D246" s="63" t="str">
        <f>capacity_zonal_clean_low!D246</f>
        <v>clean_capacity_types</v>
      </c>
      <c r="E246" s="63" t="str">
        <f t="shared" ref="E246:F261" si="1">E3</f>
        <v>RTO</v>
      </c>
      <c r="F246" s="63">
        <f t="shared" si="1"/>
        <v>2024</v>
      </c>
      <c r="G246" s="7">
        <v>1</v>
      </c>
      <c r="H246" s="2">
        <f>IFERROR((1-G246)*VLOOKUP(E246&amp;F246,RPS_to_clean_capacity!$AZ$2:$BF$218,7,FALSE)+G246*VLOOKUP(E246&amp;F246,RPS_to_clean_capacity!$AC$2:$AI$218,7,FALSE),0)</f>
        <v>70442.399491281685</v>
      </c>
      <c r="I246" s="63">
        <f t="shared" ref="I246:I309" si="2">I3</f>
        <v>0</v>
      </c>
      <c r="J246" s="63">
        <v>0</v>
      </c>
      <c r="N246" s="63">
        <f t="shared" ref="N246:N309" si="3">N3</f>
        <v>9.01E-2</v>
      </c>
      <c r="O246" s="63">
        <v>0</v>
      </c>
      <c r="P246" s="63" t="s">
        <v>12</v>
      </c>
      <c r="R246" s="63">
        <f t="shared" ref="R246:R309" si="4">R3</f>
        <v>0</v>
      </c>
      <c r="T246" s="63">
        <f t="shared" ref="T246:T309" si="5">IF(COUNTIF($Q$245:$Q$487,A246)=0,1,0)</f>
        <v>0</v>
      </c>
    </row>
    <row r="247" spans="1:20" x14ac:dyDescent="0.2">
      <c r="A247" s="63" t="str">
        <f t="shared" si="0"/>
        <v>RTO-clean_capacity_types</v>
      </c>
      <c r="B247" s="63" t="str">
        <f>capacity_zonal_clean_low!B247</f>
        <v>clean_capacity</v>
      </c>
      <c r="D247" s="63" t="str">
        <f>capacity_zonal_clean_low!D247</f>
        <v>clean_capacity_types</v>
      </c>
      <c r="E247" s="63" t="str">
        <f t="shared" si="1"/>
        <v>RTO</v>
      </c>
      <c r="F247" s="63">
        <f t="shared" si="1"/>
        <v>2025</v>
      </c>
      <c r="G247" s="7">
        <v>1</v>
      </c>
      <c r="H247" s="2">
        <f>IFERROR((1-G247)*VLOOKUP(E247&amp;F247,RPS_to_clean_capacity!$AZ$2:$BF$218,7,FALSE)+G247*VLOOKUP(E247&amp;F247,RPS_to_clean_capacity!$AC$2:$AI$218,7,FALSE),0)</f>
        <v>73847.418152033715</v>
      </c>
      <c r="I247" s="63">
        <f t="shared" si="2"/>
        <v>0</v>
      </c>
      <c r="J247" s="63">
        <v>0</v>
      </c>
      <c r="N247" s="63">
        <f t="shared" si="3"/>
        <v>9.01E-2</v>
      </c>
      <c r="O247" s="63">
        <v>0</v>
      </c>
      <c r="P247" s="63" t="s">
        <v>12</v>
      </c>
      <c r="R247" s="63">
        <f t="shared" si="4"/>
        <v>0</v>
      </c>
      <c r="T247" s="63">
        <f t="shared" si="5"/>
        <v>0</v>
      </c>
    </row>
    <row r="248" spans="1:20" x14ac:dyDescent="0.2">
      <c r="A248" s="63" t="str">
        <f t="shared" si="0"/>
        <v>RTO-clean_capacity_types</v>
      </c>
      <c r="B248" s="63" t="str">
        <f>capacity_zonal_clean_low!B248</f>
        <v>clean_capacity</v>
      </c>
      <c r="D248" s="63" t="str">
        <f>capacity_zonal_clean_low!D248</f>
        <v>clean_capacity_types</v>
      </c>
      <c r="E248" s="63" t="str">
        <f t="shared" si="1"/>
        <v>RTO</v>
      </c>
      <c r="F248" s="63">
        <f t="shared" si="1"/>
        <v>2026</v>
      </c>
      <c r="G248" s="7">
        <v>1</v>
      </c>
      <c r="H248" s="2">
        <f>IFERROR((1-G248)*VLOOKUP(E248&amp;F248,RPS_to_clean_capacity!$AZ$2:$BF$218,7,FALSE)+G248*VLOOKUP(E248&amp;F248,RPS_to_clean_capacity!$AC$2:$AI$218,7,FALSE),0)</f>
        <v>76635.098169956123</v>
      </c>
      <c r="I248" s="63">
        <f t="shared" si="2"/>
        <v>0</v>
      </c>
      <c r="J248" s="63">
        <v>0</v>
      </c>
      <c r="N248" s="63">
        <f t="shared" si="3"/>
        <v>9.01E-2</v>
      </c>
      <c r="O248" s="63">
        <v>0</v>
      </c>
      <c r="P248" s="63" t="s">
        <v>12</v>
      </c>
      <c r="R248" s="63">
        <f t="shared" si="4"/>
        <v>0</v>
      </c>
      <c r="T248" s="63">
        <f t="shared" si="5"/>
        <v>0</v>
      </c>
    </row>
    <row r="249" spans="1:20" x14ac:dyDescent="0.2">
      <c r="A249" s="63" t="str">
        <f t="shared" si="0"/>
        <v>RTO-clean_capacity_types</v>
      </c>
      <c r="B249" s="63" t="str">
        <f>capacity_zonal_clean_low!B249</f>
        <v>clean_capacity</v>
      </c>
      <c r="D249" s="63" t="str">
        <f>capacity_zonal_clean_low!D249</f>
        <v>clean_capacity_types</v>
      </c>
      <c r="E249" s="63" t="str">
        <f t="shared" si="1"/>
        <v>RTO</v>
      </c>
      <c r="F249" s="63">
        <f t="shared" si="1"/>
        <v>2027</v>
      </c>
      <c r="G249" s="7">
        <v>1</v>
      </c>
      <c r="H249" s="2">
        <f>IFERROR((1-G249)*VLOOKUP(E249&amp;F249,RPS_to_clean_capacity!$AZ$2:$BF$218,7,FALSE)+G249*VLOOKUP(E249&amp;F249,RPS_to_clean_capacity!$AC$2:$AI$218,7,FALSE),0)</f>
        <v>76858.722406170025</v>
      </c>
      <c r="I249" s="63">
        <f t="shared" si="2"/>
        <v>0</v>
      </c>
      <c r="J249" s="63">
        <v>0</v>
      </c>
      <c r="N249" s="63">
        <f t="shared" si="3"/>
        <v>9.01E-2</v>
      </c>
      <c r="O249" s="63">
        <v>0</v>
      </c>
      <c r="P249" s="63" t="s">
        <v>12</v>
      </c>
      <c r="R249" s="63">
        <f t="shared" si="4"/>
        <v>0</v>
      </c>
      <c r="T249" s="63">
        <f t="shared" si="5"/>
        <v>0</v>
      </c>
    </row>
    <row r="250" spans="1:20" x14ac:dyDescent="0.2">
      <c r="A250" s="63" t="str">
        <f t="shared" si="0"/>
        <v>RTO-clean_capacity_types</v>
      </c>
      <c r="B250" s="63" t="str">
        <f>capacity_zonal_clean_low!B250</f>
        <v>clean_capacity</v>
      </c>
      <c r="D250" s="63" t="str">
        <f>capacity_zonal_clean_low!D250</f>
        <v>clean_capacity_types</v>
      </c>
      <c r="E250" s="63" t="str">
        <f t="shared" si="1"/>
        <v>RTO</v>
      </c>
      <c r="F250" s="63">
        <f t="shared" si="1"/>
        <v>2028</v>
      </c>
      <c r="G250" s="7">
        <v>1</v>
      </c>
      <c r="H250" s="2">
        <f>IFERROR((1-G250)*VLOOKUP(E250&amp;F250,RPS_to_clean_capacity!$AZ$2:$BF$218,7,FALSE)+G250*VLOOKUP(E250&amp;F250,RPS_to_clean_capacity!$AC$2:$AI$218,7,FALSE),0)</f>
        <v>79379.728687827854</v>
      </c>
      <c r="I250" s="63">
        <f t="shared" si="2"/>
        <v>0</v>
      </c>
      <c r="J250" s="63">
        <v>0</v>
      </c>
      <c r="N250" s="63">
        <f t="shared" si="3"/>
        <v>9.01E-2</v>
      </c>
      <c r="O250" s="63">
        <v>0</v>
      </c>
      <c r="P250" s="63" t="s">
        <v>12</v>
      </c>
      <c r="R250" s="63">
        <f t="shared" si="4"/>
        <v>0</v>
      </c>
      <c r="T250" s="63">
        <f t="shared" si="5"/>
        <v>0</v>
      </c>
    </row>
    <row r="251" spans="1:20" x14ac:dyDescent="0.2">
      <c r="A251" s="63" t="str">
        <f t="shared" si="0"/>
        <v>RTO-clean_capacity_types</v>
      </c>
      <c r="B251" s="63" t="str">
        <f>capacity_zonal_clean_low!B251</f>
        <v>clean_capacity</v>
      </c>
      <c r="D251" s="63" t="str">
        <f>capacity_zonal_clean_low!D251</f>
        <v>clean_capacity_types</v>
      </c>
      <c r="E251" s="63" t="str">
        <f t="shared" si="1"/>
        <v>RTO</v>
      </c>
      <c r="F251" s="63">
        <f t="shared" si="1"/>
        <v>2029</v>
      </c>
      <c r="G251" s="7">
        <v>1</v>
      </c>
      <c r="H251" s="2">
        <f>IFERROR((1-G251)*VLOOKUP(E251&amp;F251,RPS_to_clean_capacity!$AZ$2:$BF$218,7,FALSE)+G251*VLOOKUP(E251&amp;F251,RPS_to_clean_capacity!$AC$2:$AI$218,7,FALSE),0)</f>
        <v>82377.335034586489</v>
      </c>
      <c r="I251" s="63">
        <f t="shared" si="2"/>
        <v>0</v>
      </c>
      <c r="J251" s="63">
        <v>0</v>
      </c>
      <c r="N251" s="63">
        <f t="shared" si="3"/>
        <v>9.01E-2</v>
      </c>
      <c r="O251" s="63">
        <v>0</v>
      </c>
      <c r="P251" s="63" t="s">
        <v>12</v>
      </c>
      <c r="R251" s="63">
        <f t="shared" si="4"/>
        <v>0</v>
      </c>
      <c r="T251" s="63">
        <f t="shared" si="5"/>
        <v>0</v>
      </c>
    </row>
    <row r="252" spans="1:20" x14ac:dyDescent="0.2">
      <c r="A252" s="63" t="str">
        <f t="shared" si="0"/>
        <v>RTO-clean_capacity_types</v>
      </c>
      <c r="B252" s="63" t="str">
        <f>capacity_zonal_clean_low!B252</f>
        <v>clean_capacity</v>
      </c>
      <c r="D252" s="63" t="str">
        <f>capacity_zonal_clean_low!D252</f>
        <v>clean_capacity_types</v>
      </c>
      <c r="E252" s="63" t="str">
        <f t="shared" si="1"/>
        <v>RTO</v>
      </c>
      <c r="F252" s="63">
        <f t="shared" si="1"/>
        <v>2030</v>
      </c>
      <c r="G252" s="7">
        <v>1</v>
      </c>
      <c r="H252" s="2">
        <f>IFERROR((1-G252)*VLOOKUP(E252&amp;F252,RPS_to_clean_capacity!$AZ$2:$BF$218,7,FALSE)+G252*VLOOKUP(E252&amp;F252,RPS_to_clean_capacity!$AC$2:$AI$218,7,FALSE),0)</f>
        <v>85099.465011672684</v>
      </c>
      <c r="I252" s="63">
        <f t="shared" si="2"/>
        <v>0</v>
      </c>
      <c r="J252" s="63">
        <v>0</v>
      </c>
      <c r="N252" s="63">
        <f t="shared" si="3"/>
        <v>9.01E-2</v>
      </c>
      <c r="O252" s="63">
        <v>0</v>
      </c>
      <c r="P252" s="63" t="s">
        <v>12</v>
      </c>
      <c r="R252" s="63">
        <f t="shared" si="4"/>
        <v>0</v>
      </c>
      <c r="T252" s="63">
        <f t="shared" si="5"/>
        <v>0</v>
      </c>
    </row>
    <row r="253" spans="1:20" x14ac:dyDescent="0.2">
      <c r="A253" s="63" t="str">
        <f t="shared" si="0"/>
        <v>RTO-clean_capacity_types</v>
      </c>
      <c r="B253" s="63" t="str">
        <f>capacity_zonal_clean_low!B253</f>
        <v>clean_capacity</v>
      </c>
      <c r="D253" s="63" t="str">
        <f>capacity_zonal_clean_low!D253</f>
        <v>clean_capacity_types</v>
      </c>
      <c r="E253" s="63" t="str">
        <f t="shared" si="1"/>
        <v>RTO</v>
      </c>
      <c r="F253" s="63">
        <f t="shared" si="1"/>
        <v>2031</v>
      </c>
      <c r="G253" s="7">
        <v>1</v>
      </c>
      <c r="H253" s="2">
        <f>IFERROR((1-G253)*VLOOKUP(E253&amp;F253,RPS_to_clean_capacity!$AZ$2:$BF$218,7,FALSE)+G253*VLOOKUP(E253&amp;F253,RPS_to_clean_capacity!$AC$2:$AI$218,7,FALSE),0)</f>
        <v>0</v>
      </c>
      <c r="I253" s="63">
        <f t="shared" si="2"/>
        <v>0</v>
      </c>
      <c r="J253" s="63">
        <v>0</v>
      </c>
      <c r="N253" s="63">
        <f t="shared" si="3"/>
        <v>9.01E-2</v>
      </c>
      <c r="O253" s="63">
        <v>0</v>
      </c>
      <c r="P253" s="63" t="s">
        <v>12</v>
      </c>
      <c r="R253" s="63">
        <f t="shared" si="4"/>
        <v>0</v>
      </c>
      <c r="T253" s="63">
        <f t="shared" si="5"/>
        <v>0</v>
      </c>
    </row>
    <row r="254" spans="1:20" x14ac:dyDescent="0.2">
      <c r="A254" s="63" t="str">
        <f t="shared" si="0"/>
        <v>PJM_AEP-clean_capacity_types</v>
      </c>
      <c r="B254" s="63" t="str">
        <f>capacity_zonal_clean_low!B254</f>
        <v>clean_capacity</v>
      </c>
      <c r="C254" s="63" t="str">
        <f>capacity_zonal_clean_low!C254</f>
        <v>PJM_AEP</v>
      </c>
      <c r="D254" s="63" t="str">
        <f>capacity_zonal_clean_low!D254</f>
        <v>clean_capacity_types</v>
      </c>
      <c r="E254" s="63" t="str">
        <f t="shared" si="1"/>
        <v>PJM_AEP</v>
      </c>
      <c r="F254" s="63">
        <f t="shared" si="1"/>
        <v>2023</v>
      </c>
      <c r="G254" s="7">
        <v>1</v>
      </c>
      <c r="H254" s="2">
        <f>IFERROR((1-G254)*VLOOKUP(E254&amp;F254,RPS_to_clean_capacity!$AZ$2:$BF$218,7,FALSE)+G254*VLOOKUP(E254&amp;F254,RPS_to_clean_capacity!$AC$2:$AI$218,7,FALSE),0)</f>
        <v>4166.7145024944466</v>
      </c>
      <c r="I254" s="63">
        <f t="shared" si="2"/>
        <v>12275</v>
      </c>
      <c r="J254" s="63">
        <v>0</v>
      </c>
      <c r="N254" s="63">
        <f t="shared" si="3"/>
        <v>9.01E-2</v>
      </c>
      <c r="O254" s="63">
        <v>0</v>
      </c>
      <c r="P254" s="63" t="s">
        <v>12</v>
      </c>
      <c r="Q254" s="63" t="str">
        <f>VLOOKUP(E254,mappings!$C$1:$K$22,6,FALSE)&amp;"-"&amp;D254</f>
        <v>WEST-clean_capacity_types</v>
      </c>
      <c r="R254" s="63">
        <f t="shared" si="4"/>
        <v>2</v>
      </c>
      <c r="S254" s="34">
        <f>VLOOKUP(E254&amp;F254,RPS_to_clean_capacity!$AC$2:$AM$218,11,FALSE)</f>
        <v>4.7430850978262599E-2</v>
      </c>
      <c r="T254" s="63">
        <f t="shared" si="5"/>
        <v>1</v>
      </c>
    </row>
    <row r="255" spans="1:20" x14ac:dyDescent="0.2">
      <c r="A255" s="63" t="str">
        <f t="shared" si="0"/>
        <v>PJM_AEP-clean_capacity_types</v>
      </c>
      <c r="B255" s="63" t="str">
        <f>capacity_zonal_clean_low!B255</f>
        <v>clean_capacity</v>
      </c>
      <c r="C255" s="63" t="str">
        <f>capacity_zonal_clean_low!C255</f>
        <v>PJM_AEP</v>
      </c>
      <c r="D255" s="63" t="str">
        <f>capacity_zonal_clean_low!D255</f>
        <v>clean_capacity_types</v>
      </c>
      <c r="E255" s="63" t="str">
        <f t="shared" si="1"/>
        <v>PJM_AEP</v>
      </c>
      <c r="F255" s="63">
        <f t="shared" si="1"/>
        <v>2024</v>
      </c>
      <c r="G255" s="7">
        <v>1</v>
      </c>
      <c r="H255" s="2">
        <f>IFERROR((1-G255)*VLOOKUP(E255&amp;F255,RPS_to_clean_capacity!$AZ$2:$BF$218,7,FALSE)+G255*VLOOKUP(E255&amp;F255,RPS_to_clean_capacity!$AC$2:$AI$218,7,FALSE),0)</f>
        <v>4287.6834032816751</v>
      </c>
      <c r="I255" s="63">
        <f t="shared" si="2"/>
        <v>12275</v>
      </c>
      <c r="J255" s="63">
        <v>0</v>
      </c>
      <c r="N255" s="63">
        <f t="shared" si="3"/>
        <v>9.01E-2</v>
      </c>
      <c r="O255" s="63">
        <v>0</v>
      </c>
      <c r="P255" s="63" t="s">
        <v>12</v>
      </c>
      <c r="Q255" s="63" t="str">
        <f>VLOOKUP(E255,mappings!$C$1:$K$22,6,FALSE)&amp;"-"&amp;D255</f>
        <v>WEST-clean_capacity_types</v>
      </c>
      <c r="R255" s="63">
        <f t="shared" si="4"/>
        <v>2</v>
      </c>
      <c r="S255" s="34">
        <f>VLOOKUP(E255&amp;F255,RPS_to_clean_capacity!$AC$2:$AM$218,11,FALSE)</f>
        <v>5.2148408747907618E-2</v>
      </c>
      <c r="T255" s="63">
        <f t="shared" si="5"/>
        <v>1</v>
      </c>
    </row>
    <row r="256" spans="1:20" x14ac:dyDescent="0.2">
      <c r="A256" s="63" t="str">
        <f t="shared" si="0"/>
        <v>PJM_AEP-clean_capacity_types</v>
      </c>
      <c r="B256" s="63" t="str">
        <f>capacity_zonal_clean_low!B256</f>
        <v>clean_capacity</v>
      </c>
      <c r="C256" s="63" t="str">
        <f>capacity_zonal_clean_low!C256</f>
        <v>PJM_AEP</v>
      </c>
      <c r="D256" s="63" t="str">
        <f>capacity_zonal_clean_low!D256</f>
        <v>clean_capacity_types</v>
      </c>
      <c r="E256" s="63" t="str">
        <f t="shared" si="1"/>
        <v>PJM_AEP</v>
      </c>
      <c r="F256" s="63">
        <f t="shared" si="1"/>
        <v>2025</v>
      </c>
      <c r="G256" s="7">
        <v>1</v>
      </c>
      <c r="H256" s="2">
        <f>IFERROR((1-G256)*VLOOKUP(E256&amp;F256,RPS_to_clean_capacity!$AZ$2:$BF$218,7,FALSE)+G256*VLOOKUP(E256&amp;F256,RPS_to_clean_capacity!$AC$2:$AI$218,7,FALSE),0)</f>
        <v>4472.7256940337138</v>
      </c>
      <c r="I256" s="63">
        <f t="shared" si="2"/>
        <v>12275</v>
      </c>
      <c r="J256" s="63">
        <v>0</v>
      </c>
      <c r="N256" s="63">
        <f t="shared" si="3"/>
        <v>9.01E-2</v>
      </c>
      <c r="O256" s="63">
        <v>0</v>
      </c>
      <c r="P256" s="63" t="s">
        <v>12</v>
      </c>
      <c r="Q256" s="63" t="str">
        <f>VLOOKUP(E256,mappings!$C$1:$K$22,6,FALSE)&amp;"-"&amp;D256</f>
        <v>WEST-clean_capacity_types</v>
      </c>
      <c r="R256" s="63">
        <f t="shared" si="4"/>
        <v>2</v>
      </c>
      <c r="S256" s="34">
        <f>VLOOKUP(E256&amp;F256,RPS_to_clean_capacity!$AC$2:$AM$218,11,FALSE)</f>
        <v>5.9561078567385572E-2</v>
      </c>
      <c r="T256" s="63">
        <f t="shared" si="5"/>
        <v>1</v>
      </c>
    </row>
    <row r="257" spans="1:20" x14ac:dyDescent="0.2">
      <c r="A257" s="63" t="str">
        <f t="shared" si="0"/>
        <v>PJM_AEP-clean_capacity_types</v>
      </c>
      <c r="B257" s="63" t="str">
        <f>capacity_zonal_clean_low!B257</f>
        <v>clean_capacity</v>
      </c>
      <c r="C257" s="63" t="str">
        <f>capacity_zonal_clean_low!C257</f>
        <v>PJM_AEP</v>
      </c>
      <c r="D257" s="63" t="str">
        <f>capacity_zonal_clean_low!D257</f>
        <v>clean_capacity_types</v>
      </c>
      <c r="E257" s="63" t="str">
        <f t="shared" si="1"/>
        <v>PJM_AEP</v>
      </c>
      <c r="F257" s="63">
        <f t="shared" si="1"/>
        <v>2026</v>
      </c>
      <c r="G257" s="7">
        <v>1</v>
      </c>
      <c r="H257" s="2">
        <f>IFERROR((1-G257)*VLOOKUP(E257&amp;F257,RPS_to_clean_capacity!$AZ$2:$BF$218,7,FALSE)+G257*VLOOKUP(E257&amp;F257,RPS_to_clean_capacity!$AC$2:$AI$218,7,FALSE),0)</f>
        <v>4623.1563119561297</v>
      </c>
      <c r="I257" s="63">
        <f t="shared" si="2"/>
        <v>12275</v>
      </c>
      <c r="J257" s="63">
        <v>0</v>
      </c>
      <c r="N257" s="63">
        <f t="shared" si="3"/>
        <v>9.01E-2</v>
      </c>
      <c r="O257" s="63">
        <v>0</v>
      </c>
      <c r="P257" s="63" t="s">
        <v>12</v>
      </c>
      <c r="Q257" s="63" t="str">
        <f>VLOOKUP(E257,mappings!$C$1:$K$22,6,FALSE)&amp;"-"&amp;D257</f>
        <v>WEST-clean_capacity_types</v>
      </c>
      <c r="R257" s="63">
        <f t="shared" si="4"/>
        <v>2</v>
      </c>
      <c r="S257" s="34">
        <f>VLOOKUP(E257&amp;F257,RPS_to_clean_capacity!$AC$2:$AM$218,11,FALSE)</f>
        <v>6.4212103449708818E-2</v>
      </c>
      <c r="T257" s="63">
        <f t="shared" si="5"/>
        <v>1</v>
      </c>
    </row>
    <row r="258" spans="1:20" x14ac:dyDescent="0.2">
      <c r="A258" s="63" t="str">
        <f t="shared" si="0"/>
        <v>PJM_AEP-clean_capacity_types</v>
      </c>
      <c r="B258" s="63" t="str">
        <f>capacity_zonal_clean_low!B258</f>
        <v>clean_capacity</v>
      </c>
      <c r="C258" s="63" t="str">
        <f>capacity_zonal_clean_low!C258</f>
        <v>PJM_AEP</v>
      </c>
      <c r="D258" s="63" t="str">
        <f>capacity_zonal_clean_low!D258</f>
        <v>clean_capacity_types</v>
      </c>
      <c r="E258" s="63" t="str">
        <f t="shared" si="1"/>
        <v>PJM_AEP</v>
      </c>
      <c r="F258" s="63">
        <f t="shared" si="1"/>
        <v>2027</v>
      </c>
      <c r="G258" s="7">
        <v>1</v>
      </c>
      <c r="H258" s="2">
        <f>IFERROR((1-G258)*VLOOKUP(E258&amp;F258,RPS_to_clean_capacity!$AZ$2:$BF$218,7,FALSE)+G258*VLOOKUP(E258&amp;F258,RPS_to_clean_capacity!$AC$2:$AI$218,7,FALSE),0)</f>
        <v>3899.6615481700333</v>
      </c>
      <c r="I258" s="63">
        <f t="shared" si="2"/>
        <v>12275</v>
      </c>
      <c r="J258" s="63">
        <v>0</v>
      </c>
      <c r="N258" s="63">
        <f t="shared" si="3"/>
        <v>9.01E-2</v>
      </c>
      <c r="O258" s="63">
        <v>0</v>
      </c>
      <c r="P258" s="63" t="s">
        <v>12</v>
      </c>
      <c r="Q258" s="63" t="str">
        <f>VLOOKUP(E258,mappings!$C$1:$K$22,6,FALSE)&amp;"-"&amp;D258</f>
        <v>WEST-clean_capacity_types</v>
      </c>
      <c r="R258" s="63">
        <f t="shared" si="4"/>
        <v>2</v>
      </c>
      <c r="S258" s="34">
        <f>VLOOKUP(E258&amp;F258,RPS_to_clean_capacity!$AC$2:$AM$218,11,FALSE)</f>
        <v>3.3684144959975564E-2</v>
      </c>
      <c r="T258" s="63">
        <f t="shared" si="5"/>
        <v>1</v>
      </c>
    </row>
    <row r="259" spans="1:20" x14ac:dyDescent="0.2">
      <c r="A259" s="63" t="str">
        <f t="shared" si="0"/>
        <v>PJM_AEP-clean_capacity_types</v>
      </c>
      <c r="B259" s="63" t="str">
        <f>capacity_zonal_clean_low!B259</f>
        <v>clean_capacity</v>
      </c>
      <c r="C259" s="63" t="str">
        <f>capacity_zonal_clean_low!C259</f>
        <v>PJM_AEP</v>
      </c>
      <c r="D259" s="63" t="str">
        <f>capacity_zonal_clean_low!D259</f>
        <v>clean_capacity_types</v>
      </c>
      <c r="E259" s="63" t="str">
        <f t="shared" si="1"/>
        <v>PJM_AEP</v>
      </c>
      <c r="F259" s="63">
        <f t="shared" si="1"/>
        <v>2028</v>
      </c>
      <c r="G259" s="7">
        <v>1</v>
      </c>
      <c r="H259" s="2">
        <f>IFERROR((1-G259)*VLOOKUP(E259&amp;F259,RPS_to_clean_capacity!$AZ$2:$BF$218,7,FALSE)+G259*VLOOKUP(E259&amp;F259,RPS_to_clean_capacity!$AC$2:$AI$218,7,FALSE),0)</f>
        <v>4036.775179827855</v>
      </c>
      <c r="I259" s="63">
        <f t="shared" si="2"/>
        <v>12275</v>
      </c>
      <c r="J259" s="63">
        <v>0</v>
      </c>
      <c r="N259" s="63">
        <f t="shared" si="3"/>
        <v>9.01E-2</v>
      </c>
      <c r="O259" s="63">
        <v>0</v>
      </c>
      <c r="P259" s="63" t="s">
        <v>12</v>
      </c>
      <c r="Q259" s="63" t="str">
        <f>VLOOKUP(E259,mappings!$C$1:$K$22,6,FALSE)&amp;"-"&amp;D259</f>
        <v>WEST-clean_capacity_types</v>
      </c>
      <c r="R259" s="63">
        <f t="shared" si="4"/>
        <v>2</v>
      </c>
      <c r="S259" s="34">
        <f>VLOOKUP(E259&amp;F259,RPS_to_clean_capacity!$AC$2:$AM$218,11,FALSE)</f>
        <v>3.9183389822376784E-2</v>
      </c>
      <c r="T259" s="63">
        <f t="shared" si="5"/>
        <v>1</v>
      </c>
    </row>
    <row r="260" spans="1:20" x14ac:dyDescent="0.2">
      <c r="A260" s="63" t="str">
        <f t="shared" si="0"/>
        <v>PJM_AEP-clean_capacity_types</v>
      </c>
      <c r="B260" s="63" t="str">
        <f>capacity_zonal_clean_low!B260</f>
        <v>clean_capacity</v>
      </c>
      <c r="C260" s="63" t="str">
        <f>capacity_zonal_clean_low!C260</f>
        <v>PJM_AEP</v>
      </c>
      <c r="D260" s="63" t="str">
        <f>capacity_zonal_clean_low!D260</f>
        <v>clean_capacity_types</v>
      </c>
      <c r="E260" s="63" t="str">
        <f t="shared" si="1"/>
        <v>PJM_AEP</v>
      </c>
      <c r="F260" s="63">
        <f t="shared" si="1"/>
        <v>2029</v>
      </c>
      <c r="G260" s="7">
        <v>1</v>
      </c>
      <c r="H260" s="2">
        <f>IFERROR((1-G260)*VLOOKUP(E260&amp;F260,RPS_to_clean_capacity!$AZ$2:$BF$218,7,FALSE)+G260*VLOOKUP(E260&amp;F260,RPS_to_clean_capacity!$AC$2:$AI$218,7,FALSE),0)</f>
        <v>4140.9817765864864</v>
      </c>
      <c r="I260" s="63">
        <f t="shared" si="2"/>
        <v>12275</v>
      </c>
      <c r="J260" s="63">
        <v>0</v>
      </c>
      <c r="N260" s="63">
        <f t="shared" si="3"/>
        <v>9.01E-2</v>
      </c>
      <c r="O260" s="63">
        <v>0</v>
      </c>
      <c r="P260" s="63" t="s">
        <v>12</v>
      </c>
      <c r="Q260" s="63" t="str">
        <f>VLOOKUP(E260,mappings!$C$1:$K$22,6,FALSE)&amp;"-"&amp;D260</f>
        <v>WEST-clean_capacity_types</v>
      </c>
      <c r="R260" s="63">
        <f t="shared" si="4"/>
        <v>2</v>
      </c>
      <c r="S260" s="34">
        <f>VLOOKUP(E260&amp;F260,RPS_to_clean_capacity!$AC$2:$AM$218,11,FALSE)</f>
        <v>4.2707658945331066E-2</v>
      </c>
      <c r="T260" s="63">
        <f t="shared" si="5"/>
        <v>1</v>
      </c>
    </row>
    <row r="261" spans="1:20" x14ac:dyDescent="0.2">
      <c r="A261" s="63" t="str">
        <f t="shared" si="0"/>
        <v>PJM_AEP-clean_capacity_types</v>
      </c>
      <c r="B261" s="63" t="str">
        <f>capacity_zonal_clean_low!B261</f>
        <v>clean_capacity</v>
      </c>
      <c r="C261" s="63" t="str">
        <f>capacity_zonal_clean_low!C261</f>
        <v>PJM_AEP</v>
      </c>
      <c r="D261" s="63" t="str">
        <f>capacity_zonal_clean_low!D261</f>
        <v>clean_capacity_types</v>
      </c>
      <c r="E261" s="63" t="str">
        <f t="shared" si="1"/>
        <v>PJM_AEP</v>
      </c>
      <c r="F261" s="63">
        <f t="shared" si="1"/>
        <v>2030</v>
      </c>
      <c r="G261" s="7">
        <v>1</v>
      </c>
      <c r="H261" s="2">
        <f>IFERROR((1-G261)*VLOOKUP(E261&amp;F261,RPS_to_clean_capacity!$AZ$2:$BF$218,7,FALSE)+G261*VLOOKUP(E261&amp;F261,RPS_to_clean_capacity!$AC$2:$AI$218,7,FALSE),0)</f>
        <v>4246.706203672692</v>
      </c>
      <c r="I261" s="63">
        <f t="shared" si="2"/>
        <v>12275</v>
      </c>
      <c r="J261" s="63">
        <v>0</v>
      </c>
      <c r="N261" s="63">
        <f t="shared" si="3"/>
        <v>9.01E-2</v>
      </c>
      <c r="O261" s="63">
        <v>0</v>
      </c>
      <c r="P261" s="63" t="s">
        <v>12</v>
      </c>
      <c r="Q261" s="63" t="str">
        <f>VLOOKUP(E261,mappings!$C$1:$K$22,6,FALSE)&amp;"-"&amp;D261</f>
        <v>WEST-clean_capacity_types</v>
      </c>
      <c r="R261" s="63">
        <f t="shared" si="4"/>
        <v>2</v>
      </c>
      <c r="S261" s="34">
        <f>VLOOKUP(E261&amp;F261,RPS_to_clean_capacity!$AC$2:$AM$218,11,FALSE)</f>
        <v>4.614013972477226E-2</v>
      </c>
      <c r="T261" s="63">
        <f t="shared" si="5"/>
        <v>1</v>
      </c>
    </row>
    <row r="262" spans="1:20" x14ac:dyDescent="0.2">
      <c r="A262" s="63" t="str">
        <f t="shared" si="0"/>
        <v>PJM_AEP-clean_capacity_types</v>
      </c>
      <c r="B262" s="63" t="str">
        <f>capacity_zonal_clean_low!B262</f>
        <v>clean_capacity</v>
      </c>
      <c r="C262" s="63" t="str">
        <f>capacity_zonal_clean_low!C262</f>
        <v>PJM_AEP</v>
      </c>
      <c r="D262" s="63" t="str">
        <f>capacity_zonal_clean_low!D262</f>
        <v>clean_capacity_types</v>
      </c>
      <c r="E262" s="63" t="str">
        <f t="shared" ref="E262:F277" si="6">E19</f>
        <v>PJM_AEP</v>
      </c>
      <c r="F262" s="63">
        <f t="shared" si="6"/>
        <v>2031</v>
      </c>
      <c r="G262" s="7">
        <v>1</v>
      </c>
      <c r="H262" s="2">
        <f>IFERROR((1-G262)*VLOOKUP(E262&amp;F262,RPS_to_clean_capacity!$AZ$2:$BF$218,7,FALSE)+G262*VLOOKUP(E262&amp;F262,RPS_to_clean_capacity!$AC$2:$AI$218,7,FALSE),0)</f>
        <v>0</v>
      </c>
      <c r="I262" s="63">
        <f t="shared" si="2"/>
        <v>12275</v>
      </c>
      <c r="J262" s="63">
        <v>0</v>
      </c>
      <c r="N262" s="63">
        <f t="shared" si="3"/>
        <v>9.01E-2</v>
      </c>
      <c r="O262" s="63">
        <v>0</v>
      </c>
      <c r="P262" s="63" t="s">
        <v>12</v>
      </c>
      <c r="Q262" s="63" t="str">
        <f>VLOOKUP(E262,mappings!$C$1:$K$22,6,FALSE)&amp;"-"&amp;D262</f>
        <v>WEST-clean_capacity_types</v>
      </c>
      <c r="R262" s="63">
        <f t="shared" si="4"/>
        <v>2</v>
      </c>
      <c r="S262" s="34"/>
      <c r="T262" s="63">
        <f t="shared" si="5"/>
        <v>1</v>
      </c>
    </row>
    <row r="263" spans="1:20" x14ac:dyDescent="0.2">
      <c r="A263" s="63" t="str">
        <f t="shared" si="0"/>
        <v>PJM_AlleghenyPower-clean_capacity_types</v>
      </c>
      <c r="B263" s="63" t="str">
        <f>capacity_zonal_clean_low!B263</f>
        <v>clean_capacity</v>
      </c>
      <c r="C263" s="63" t="str">
        <f>capacity_zonal_clean_low!C263</f>
        <v>PJM_AlleghenyPower</v>
      </c>
      <c r="D263" s="63" t="str">
        <f>capacity_zonal_clean_low!D263</f>
        <v>clean_capacity_types</v>
      </c>
      <c r="E263" s="63" t="str">
        <f t="shared" si="6"/>
        <v>PJM_AlleghenyPower</v>
      </c>
      <c r="F263" s="63">
        <f t="shared" si="6"/>
        <v>2023</v>
      </c>
      <c r="G263" s="7">
        <v>1</v>
      </c>
      <c r="H263" s="2">
        <f>IFERROR((1-G263)*VLOOKUP(E263&amp;F263,RPS_to_clean_capacity!$AZ$2:$BF$218,7,FALSE)+G263*VLOOKUP(E263&amp;F263,RPS_to_clean_capacity!$AC$2:$AI$218,7,FALSE),0)</f>
        <v>1563.7273299999999</v>
      </c>
      <c r="I263" s="63">
        <f t="shared" si="2"/>
        <v>9658</v>
      </c>
      <c r="J263" s="63">
        <v>0</v>
      </c>
      <c r="N263" s="63">
        <f t="shared" si="3"/>
        <v>9.01E-2</v>
      </c>
      <c r="O263" s="63">
        <v>0</v>
      </c>
      <c r="P263" s="63" t="s">
        <v>12</v>
      </c>
      <c r="Q263" s="63" t="str">
        <f>VLOOKUP(E263,mappings!$C$1:$K$22,6,FALSE)&amp;"-"&amp;D263</f>
        <v>WEST-clean_capacity_types</v>
      </c>
      <c r="R263" s="63">
        <f t="shared" si="4"/>
        <v>2</v>
      </c>
      <c r="S263" s="34">
        <f>VLOOKUP(E263&amp;F263,RPS_to_clean_capacity!$AC$2:$AM$218,11,FALSE)</f>
        <v>3.9879211285365014E-2</v>
      </c>
      <c r="T263" s="63">
        <f t="shared" si="5"/>
        <v>1</v>
      </c>
    </row>
    <row r="264" spans="1:20" x14ac:dyDescent="0.2">
      <c r="A264" s="63" t="str">
        <f t="shared" si="0"/>
        <v>PJM_AlleghenyPower-clean_capacity_types</v>
      </c>
      <c r="B264" s="63" t="str">
        <f>capacity_zonal_clean_low!B264</f>
        <v>clean_capacity</v>
      </c>
      <c r="C264" s="63" t="str">
        <f>capacity_zonal_clean_low!C264</f>
        <v>PJM_AlleghenyPower</v>
      </c>
      <c r="D264" s="63" t="str">
        <f>capacity_zonal_clean_low!D264</f>
        <v>clean_capacity_types</v>
      </c>
      <c r="E264" s="63" t="str">
        <f t="shared" si="6"/>
        <v>PJM_AlleghenyPower</v>
      </c>
      <c r="F264" s="63">
        <f t="shared" si="6"/>
        <v>2024</v>
      </c>
      <c r="G264" s="7">
        <v>1</v>
      </c>
      <c r="H264" s="2">
        <f>IFERROR((1-G264)*VLOOKUP(E264&amp;F264,RPS_to_clean_capacity!$AZ$2:$BF$218,7,FALSE)+G264*VLOOKUP(E264&amp;F264,RPS_to_clean_capacity!$AC$2:$AI$218,7,FALSE),0)</f>
        <v>1596.2071000000001</v>
      </c>
      <c r="I264" s="63">
        <f t="shared" si="2"/>
        <v>9658</v>
      </c>
      <c r="J264" s="63">
        <v>0</v>
      </c>
      <c r="N264" s="63">
        <f t="shared" si="3"/>
        <v>9.01E-2</v>
      </c>
      <c r="O264" s="63">
        <v>0</v>
      </c>
      <c r="P264" s="63" t="s">
        <v>12</v>
      </c>
      <c r="Q264" s="63" t="str">
        <f>VLOOKUP(E264,mappings!$C$1:$K$22,6,FALSE)&amp;"-"&amp;D264</f>
        <v>WEST-clean_capacity_types</v>
      </c>
      <c r="R264" s="63">
        <f t="shared" si="4"/>
        <v>2</v>
      </c>
      <c r="S264" s="34">
        <f>VLOOKUP(E264&amp;F264,RPS_to_clean_capacity!$AC$2:$AM$218,11,FALSE)</f>
        <v>4.0440711537014146E-2</v>
      </c>
      <c r="T264" s="63">
        <f t="shared" si="5"/>
        <v>1</v>
      </c>
    </row>
    <row r="265" spans="1:20" x14ac:dyDescent="0.2">
      <c r="A265" s="63" t="str">
        <f t="shared" si="0"/>
        <v>PJM_AlleghenyPower-clean_capacity_types</v>
      </c>
      <c r="B265" s="63" t="str">
        <f>capacity_zonal_clean_low!B265</f>
        <v>clean_capacity</v>
      </c>
      <c r="C265" s="63" t="str">
        <f>capacity_zonal_clean_low!C265</f>
        <v>PJM_AlleghenyPower</v>
      </c>
      <c r="D265" s="63" t="str">
        <f>capacity_zonal_clean_low!D265</f>
        <v>clean_capacity_types</v>
      </c>
      <c r="E265" s="63" t="str">
        <f t="shared" si="6"/>
        <v>PJM_AlleghenyPower</v>
      </c>
      <c r="F265" s="63">
        <f t="shared" si="6"/>
        <v>2025</v>
      </c>
      <c r="G265" s="7">
        <v>1</v>
      </c>
      <c r="H265" s="2">
        <f>IFERROR((1-G265)*VLOOKUP(E265&amp;F265,RPS_to_clean_capacity!$AZ$2:$BF$218,7,FALSE)+G265*VLOOKUP(E265&amp;F265,RPS_to_clean_capacity!$AC$2:$AI$218,7,FALSE),0)</f>
        <v>1627.7102500000001</v>
      </c>
      <c r="I265" s="63">
        <f t="shared" si="2"/>
        <v>9658</v>
      </c>
      <c r="J265" s="63">
        <v>0</v>
      </c>
      <c r="N265" s="63">
        <f t="shared" si="3"/>
        <v>9.01E-2</v>
      </c>
      <c r="O265" s="63">
        <v>0</v>
      </c>
      <c r="P265" s="63" t="s">
        <v>12</v>
      </c>
      <c r="Q265" s="63" t="str">
        <f>VLOOKUP(E265,mappings!$C$1:$K$22,6,FALSE)&amp;"-"&amp;D265</f>
        <v>WEST-clean_capacity_types</v>
      </c>
      <c r="R265" s="63">
        <f t="shared" si="4"/>
        <v>2</v>
      </c>
      <c r="S265" s="34">
        <f>VLOOKUP(E265&amp;F265,RPS_to_clean_capacity!$AC$2:$AM$218,11,FALSE)</f>
        <v>4.083264710012726E-2</v>
      </c>
      <c r="T265" s="63">
        <f t="shared" si="5"/>
        <v>1</v>
      </c>
    </row>
    <row r="266" spans="1:20" x14ac:dyDescent="0.2">
      <c r="A266" s="63" t="str">
        <f t="shared" si="0"/>
        <v>PJM_AlleghenyPower-clean_capacity_types</v>
      </c>
      <c r="B266" s="63" t="str">
        <f>capacity_zonal_clean_low!B266</f>
        <v>clean_capacity</v>
      </c>
      <c r="C266" s="63" t="str">
        <f>capacity_zonal_clean_low!C266</f>
        <v>PJM_AlleghenyPower</v>
      </c>
      <c r="D266" s="63" t="str">
        <f>capacity_zonal_clean_low!D266</f>
        <v>clean_capacity_types</v>
      </c>
      <c r="E266" s="63" t="str">
        <f t="shared" si="6"/>
        <v>PJM_AlleghenyPower</v>
      </c>
      <c r="F266" s="63">
        <f t="shared" si="6"/>
        <v>2026</v>
      </c>
      <c r="G266" s="7">
        <v>1</v>
      </c>
      <c r="H266" s="2">
        <f>IFERROR((1-G266)*VLOOKUP(E266&amp;F266,RPS_to_clean_capacity!$AZ$2:$BF$218,7,FALSE)+G266*VLOOKUP(E266&amp;F266,RPS_to_clean_capacity!$AC$2:$AI$218,7,FALSE),0)</f>
        <v>1667.2808000000002</v>
      </c>
      <c r="I266" s="63">
        <f t="shared" si="2"/>
        <v>9658</v>
      </c>
      <c r="J266" s="63">
        <v>0</v>
      </c>
      <c r="N266" s="63">
        <f t="shared" si="3"/>
        <v>9.01E-2</v>
      </c>
      <c r="O266" s="63">
        <v>0</v>
      </c>
      <c r="P266" s="63" t="s">
        <v>12</v>
      </c>
      <c r="Q266" s="63" t="str">
        <f>VLOOKUP(E266,mappings!$C$1:$K$22,6,FALSE)&amp;"-"&amp;D266</f>
        <v>WEST-clean_capacity_types</v>
      </c>
      <c r="R266" s="63">
        <f t="shared" si="4"/>
        <v>2</v>
      </c>
      <c r="S266" s="34">
        <f>VLOOKUP(E266&amp;F266,RPS_to_clean_capacity!$AC$2:$AM$218,11,FALSE)</f>
        <v>4.1097157775405471E-2</v>
      </c>
      <c r="T266" s="63">
        <f t="shared" si="5"/>
        <v>1</v>
      </c>
    </row>
    <row r="267" spans="1:20" x14ac:dyDescent="0.2">
      <c r="A267" s="63" t="str">
        <f t="shared" si="0"/>
        <v>PJM_AlleghenyPower-clean_capacity_types</v>
      </c>
      <c r="B267" s="63" t="str">
        <f>capacity_zonal_clean_low!B267</f>
        <v>clean_capacity</v>
      </c>
      <c r="C267" s="63" t="str">
        <f>capacity_zonal_clean_low!C267</f>
        <v>PJM_AlleghenyPower</v>
      </c>
      <c r="D267" s="63" t="str">
        <f>capacity_zonal_clean_low!D267</f>
        <v>clean_capacity_types</v>
      </c>
      <c r="E267" s="63" t="str">
        <f t="shared" si="6"/>
        <v>PJM_AlleghenyPower</v>
      </c>
      <c r="F267" s="63">
        <f t="shared" si="6"/>
        <v>2027</v>
      </c>
      <c r="G267" s="7">
        <v>1</v>
      </c>
      <c r="H267" s="2">
        <f>IFERROR((1-G267)*VLOOKUP(E267&amp;F267,RPS_to_clean_capacity!$AZ$2:$BF$218,7,FALSE)+G267*VLOOKUP(E267&amp;F267,RPS_to_clean_capacity!$AC$2:$AI$218,7,FALSE),0)</f>
        <v>1723.5002500000001</v>
      </c>
      <c r="I267" s="63">
        <f t="shared" si="2"/>
        <v>9658</v>
      </c>
      <c r="J267" s="63">
        <v>0</v>
      </c>
      <c r="N267" s="63">
        <f t="shared" si="3"/>
        <v>9.01E-2</v>
      </c>
      <c r="O267" s="63">
        <v>0</v>
      </c>
      <c r="P267" s="63" t="s">
        <v>12</v>
      </c>
      <c r="Q267" s="63" t="str">
        <f>VLOOKUP(E267,mappings!$C$1:$K$22,6,FALSE)&amp;"-"&amp;D267</f>
        <v>WEST-clean_capacity_types</v>
      </c>
      <c r="R267" s="63">
        <f t="shared" si="4"/>
        <v>2</v>
      </c>
      <c r="S267" s="34">
        <f>VLOOKUP(E267&amp;F267,RPS_to_clean_capacity!$AC$2:$AM$218,11,FALSE)</f>
        <v>4.7577385476640165E-2</v>
      </c>
      <c r="T267" s="63">
        <f t="shared" si="5"/>
        <v>1</v>
      </c>
    </row>
    <row r="268" spans="1:20" x14ac:dyDescent="0.2">
      <c r="A268" s="63" t="str">
        <f t="shared" si="0"/>
        <v>PJM_AlleghenyPower-clean_capacity_types</v>
      </c>
      <c r="B268" s="63" t="str">
        <f>capacity_zonal_clean_low!B268</f>
        <v>clean_capacity</v>
      </c>
      <c r="C268" s="63" t="str">
        <f>capacity_zonal_clean_low!C268</f>
        <v>PJM_AlleghenyPower</v>
      </c>
      <c r="D268" s="63" t="str">
        <f>capacity_zonal_clean_low!D268</f>
        <v>clean_capacity_types</v>
      </c>
      <c r="E268" s="63" t="str">
        <f t="shared" si="6"/>
        <v>PJM_AlleghenyPower</v>
      </c>
      <c r="F268" s="63">
        <f t="shared" si="6"/>
        <v>2028</v>
      </c>
      <c r="G268" s="7">
        <v>1</v>
      </c>
      <c r="H268" s="2">
        <f>IFERROR((1-G268)*VLOOKUP(E268&amp;F268,RPS_to_clean_capacity!$AZ$2:$BF$218,7,FALSE)+G268*VLOOKUP(E268&amp;F268,RPS_to_clean_capacity!$AC$2:$AI$218,7,FALSE),0)</f>
        <v>1749.2125000000001</v>
      </c>
      <c r="I268" s="63">
        <f t="shared" si="2"/>
        <v>9658</v>
      </c>
      <c r="J268" s="63">
        <v>0</v>
      </c>
      <c r="N268" s="63">
        <f t="shared" si="3"/>
        <v>9.01E-2</v>
      </c>
      <c r="O268" s="63">
        <v>0</v>
      </c>
      <c r="P268" s="63" t="s">
        <v>12</v>
      </c>
      <c r="Q268" s="63" t="str">
        <f>VLOOKUP(E268,mappings!$C$1:$K$22,6,FALSE)&amp;"-"&amp;D268</f>
        <v>WEST-clean_capacity_types</v>
      </c>
      <c r="R268" s="63">
        <f t="shared" si="4"/>
        <v>2</v>
      </c>
      <c r="S268" s="34">
        <f>VLOOKUP(E268&amp;F268,RPS_to_clean_capacity!$AC$2:$AM$218,11,FALSE)</f>
        <v>4.7213742080004735E-2</v>
      </c>
      <c r="T268" s="63">
        <f t="shared" si="5"/>
        <v>1</v>
      </c>
    </row>
    <row r="269" spans="1:20" x14ac:dyDescent="0.2">
      <c r="A269" s="63" t="str">
        <f t="shared" si="0"/>
        <v>PJM_AlleghenyPower-clean_capacity_types</v>
      </c>
      <c r="B269" s="63" t="str">
        <f>capacity_zonal_clean_low!B269</f>
        <v>clean_capacity</v>
      </c>
      <c r="C269" s="63" t="str">
        <f>capacity_zonal_clean_low!C269</f>
        <v>PJM_AlleghenyPower</v>
      </c>
      <c r="D269" s="63" t="str">
        <f>capacity_zonal_clean_low!D269</f>
        <v>clean_capacity_types</v>
      </c>
      <c r="E269" s="63" t="str">
        <f t="shared" si="6"/>
        <v>PJM_AlleghenyPower</v>
      </c>
      <c r="F269" s="63">
        <f t="shared" si="6"/>
        <v>2029</v>
      </c>
      <c r="G269" s="7">
        <v>1</v>
      </c>
      <c r="H269" s="2">
        <f>IFERROR((1-G269)*VLOOKUP(E269&amp;F269,RPS_to_clean_capacity!$AZ$2:$BF$218,7,FALSE)+G269*VLOOKUP(E269&amp;F269,RPS_to_clean_capacity!$AC$2:$AI$218,7,FALSE),0)</f>
        <v>1822.04305</v>
      </c>
      <c r="I269" s="63">
        <f t="shared" si="2"/>
        <v>9658</v>
      </c>
      <c r="J269" s="63">
        <v>0</v>
      </c>
      <c r="N269" s="63">
        <f t="shared" si="3"/>
        <v>9.01E-2</v>
      </c>
      <c r="O269" s="63">
        <v>0</v>
      </c>
      <c r="P269" s="63" t="s">
        <v>12</v>
      </c>
      <c r="Q269" s="63" t="str">
        <f>VLOOKUP(E269,mappings!$C$1:$K$22,6,FALSE)&amp;"-"&amp;D269</f>
        <v>WEST-clean_capacity_types</v>
      </c>
      <c r="R269" s="63">
        <f t="shared" si="4"/>
        <v>2</v>
      </c>
      <c r="S269" s="34">
        <f>VLOOKUP(E269&amp;F269,RPS_to_clean_capacity!$AC$2:$AM$218,11,FALSE)</f>
        <v>4.8995154709099445E-2</v>
      </c>
      <c r="T269" s="63">
        <f t="shared" si="5"/>
        <v>1</v>
      </c>
    </row>
    <row r="270" spans="1:20" x14ac:dyDescent="0.2">
      <c r="A270" s="63" t="str">
        <f t="shared" si="0"/>
        <v>PJM_AlleghenyPower-clean_capacity_types</v>
      </c>
      <c r="B270" s="63" t="str">
        <f>capacity_zonal_clean_low!B270</f>
        <v>clean_capacity</v>
      </c>
      <c r="C270" s="63" t="str">
        <f>capacity_zonal_clean_low!C270</f>
        <v>PJM_AlleghenyPower</v>
      </c>
      <c r="D270" s="63" t="str">
        <f>capacity_zonal_clean_low!D270</f>
        <v>clean_capacity_types</v>
      </c>
      <c r="E270" s="63" t="str">
        <f t="shared" si="6"/>
        <v>PJM_AlleghenyPower</v>
      </c>
      <c r="F270" s="63">
        <f t="shared" si="6"/>
        <v>2030</v>
      </c>
      <c r="G270" s="7">
        <v>1</v>
      </c>
      <c r="H270" s="2">
        <f>IFERROR((1-G270)*VLOOKUP(E270&amp;F270,RPS_to_clean_capacity!$AZ$2:$BF$218,7,FALSE)+G270*VLOOKUP(E270&amp;F270,RPS_to_clean_capacity!$AC$2:$AI$218,7,FALSE),0)</f>
        <v>1865.5072</v>
      </c>
      <c r="I270" s="63">
        <f t="shared" si="2"/>
        <v>9658</v>
      </c>
      <c r="J270" s="63">
        <v>0</v>
      </c>
      <c r="N270" s="63">
        <f t="shared" si="3"/>
        <v>9.01E-2</v>
      </c>
      <c r="O270" s="63">
        <v>0</v>
      </c>
      <c r="P270" s="63" t="s">
        <v>12</v>
      </c>
      <c r="Q270" s="63" t="str">
        <f>VLOOKUP(E270,mappings!$C$1:$K$22,6,FALSE)&amp;"-"&amp;D270</f>
        <v>WEST-clean_capacity_types</v>
      </c>
      <c r="R270" s="63">
        <f t="shared" si="4"/>
        <v>2</v>
      </c>
      <c r="S270" s="34">
        <f>VLOOKUP(E270&amp;F270,RPS_to_clean_capacity!$AC$2:$AM$218,11,FALSE)</f>
        <v>4.9410091505567889E-2</v>
      </c>
      <c r="T270" s="63">
        <f t="shared" si="5"/>
        <v>1</v>
      </c>
    </row>
    <row r="271" spans="1:20" x14ac:dyDescent="0.2">
      <c r="A271" s="63" t="str">
        <f t="shared" si="0"/>
        <v>PJM_AlleghenyPower-clean_capacity_types</v>
      </c>
      <c r="B271" s="63" t="str">
        <f>capacity_zonal_clean_low!B271</f>
        <v>clean_capacity</v>
      </c>
      <c r="C271" s="63" t="str">
        <f>capacity_zonal_clean_low!C271</f>
        <v>PJM_AlleghenyPower</v>
      </c>
      <c r="D271" s="63" t="str">
        <f>capacity_zonal_clean_low!D271</f>
        <v>clean_capacity_types</v>
      </c>
      <c r="E271" s="63" t="str">
        <f t="shared" si="6"/>
        <v>PJM_AlleghenyPower</v>
      </c>
      <c r="F271" s="63">
        <f t="shared" si="6"/>
        <v>2031</v>
      </c>
      <c r="G271" s="7">
        <v>1</v>
      </c>
      <c r="H271" s="2">
        <f>IFERROR((1-G271)*VLOOKUP(E271&amp;F271,RPS_to_clean_capacity!$AZ$2:$BF$218,7,FALSE)+G271*VLOOKUP(E271&amp;F271,RPS_to_clean_capacity!$AC$2:$AI$218,7,FALSE),0)</f>
        <v>0</v>
      </c>
      <c r="I271" s="63">
        <f t="shared" si="2"/>
        <v>9658</v>
      </c>
      <c r="J271" s="63">
        <v>0</v>
      </c>
      <c r="N271" s="63">
        <f t="shared" si="3"/>
        <v>9.01E-2</v>
      </c>
      <c r="O271" s="63">
        <v>0</v>
      </c>
      <c r="P271" s="63" t="s">
        <v>12</v>
      </c>
      <c r="Q271" s="63" t="str">
        <f>VLOOKUP(E271,mappings!$C$1:$K$22,6,FALSE)&amp;"-"&amp;D271</f>
        <v>WEST-clean_capacity_types</v>
      </c>
      <c r="R271" s="63">
        <f t="shared" si="4"/>
        <v>2</v>
      </c>
      <c r="S271" s="34"/>
      <c r="T271" s="63">
        <f t="shared" si="5"/>
        <v>1</v>
      </c>
    </row>
    <row r="272" spans="1:20" x14ac:dyDescent="0.2">
      <c r="A272" s="63" t="str">
        <f t="shared" si="0"/>
        <v>PJM_AtlanticElec-clean_capacity_types</v>
      </c>
      <c r="B272" s="63" t="str">
        <f>capacity_zonal_clean_low!B272</f>
        <v>clean_capacity</v>
      </c>
      <c r="C272" s="63" t="str">
        <f>capacity_zonal_clean_low!C272</f>
        <v>PJM_AtlanticElec</v>
      </c>
      <c r="D272" s="63" t="str">
        <f>capacity_zonal_clean_low!D272</f>
        <v>clean_capacity_types</v>
      </c>
      <c r="E272" s="63" t="str">
        <f t="shared" si="6"/>
        <v>PJM_AtlanticElec</v>
      </c>
      <c r="F272" s="63">
        <f t="shared" si="6"/>
        <v>2023</v>
      </c>
      <c r="G272" s="7">
        <v>1</v>
      </c>
      <c r="H272" s="2">
        <f>IFERROR((1-G272)*VLOOKUP(E272&amp;F272,RPS_to_clean_capacity!$AZ$2:$BF$218,7,FALSE)+G272*VLOOKUP(E272&amp;F272,RPS_to_clean_capacity!$AC$2:$AI$218,7,FALSE),0)</f>
        <v>669.05630000000008</v>
      </c>
      <c r="I272" s="63">
        <f t="shared" si="2"/>
        <v>12499</v>
      </c>
      <c r="J272" s="63">
        <v>0</v>
      </c>
      <c r="N272" s="63">
        <f t="shared" si="3"/>
        <v>9.01E-2</v>
      </c>
      <c r="O272" s="63">
        <v>0</v>
      </c>
      <c r="P272" s="63" t="s">
        <v>12</v>
      </c>
      <c r="Q272" s="63" t="str">
        <f>VLOOKUP(E272,mappings!$C$1:$K$22,6,FALSE)&amp;"-"&amp;D272</f>
        <v>EMAAC-clean_capacity_types</v>
      </c>
      <c r="R272" s="63">
        <f t="shared" si="4"/>
        <v>3</v>
      </c>
      <c r="S272" s="34">
        <f>VLOOKUP(E272&amp;F272,RPS_to_clean_capacity!$AC$2:$AM$218,11,FALSE)</f>
        <v>6.3608525330357685E-2</v>
      </c>
      <c r="T272" s="63">
        <f t="shared" si="5"/>
        <v>1</v>
      </c>
    </row>
    <row r="273" spans="1:20" x14ac:dyDescent="0.2">
      <c r="A273" s="63" t="str">
        <f t="shared" si="0"/>
        <v>PJM_AtlanticElec-clean_capacity_types</v>
      </c>
      <c r="B273" s="63" t="str">
        <f>capacity_zonal_clean_low!B273</f>
        <v>clean_capacity</v>
      </c>
      <c r="C273" s="63" t="str">
        <f>capacity_zonal_clean_low!C273</f>
        <v>PJM_AtlanticElec</v>
      </c>
      <c r="D273" s="63" t="str">
        <f>capacity_zonal_clean_low!D273</f>
        <v>clean_capacity_types</v>
      </c>
      <c r="E273" s="63" t="str">
        <f t="shared" si="6"/>
        <v>PJM_AtlanticElec</v>
      </c>
      <c r="F273" s="63">
        <f t="shared" si="6"/>
        <v>2024</v>
      </c>
      <c r="G273" s="7">
        <v>1</v>
      </c>
      <c r="H273" s="2">
        <f>IFERROR((1-G273)*VLOOKUP(E273&amp;F273,RPS_to_clean_capacity!$AZ$2:$BF$218,7,FALSE)+G273*VLOOKUP(E273&amp;F273,RPS_to_clean_capacity!$AC$2:$AI$218,7,FALSE),0)</f>
        <v>807.93630000000007</v>
      </c>
      <c r="I273" s="63">
        <f t="shared" si="2"/>
        <v>12499</v>
      </c>
      <c r="J273" s="63">
        <v>0</v>
      </c>
      <c r="N273" s="63">
        <f t="shared" si="3"/>
        <v>9.01E-2</v>
      </c>
      <c r="O273" s="63">
        <v>0</v>
      </c>
      <c r="P273" s="63" t="s">
        <v>12</v>
      </c>
      <c r="Q273" s="63" t="str">
        <f>VLOOKUP(E273,mappings!$C$1:$K$22,6,FALSE)&amp;"-"&amp;D273</f>
        <v>EMAAC-clean_capacity_types</v>
      </c>
      <c r="R273" s="63">
        <f t="shared" si="4"/>
        <v>3</v>
      </c>
      <c r="S273" s="34">
        <f>VLOOKUP(E273&amp;F273,RPS_to_clean_capacity!$AC$2:$AM$218,11,FALSE)</f>
        <v>7.0460843722214908E-2</v>
      </c>
      <c r="T273" s="63">
        <f t="shared" si="5"/>
        <v>1</v>
      </c>
    </row>
    <row r="274" spans="1:20" x14ac:dyDescent="0.2">
      <c r="A274" s="63" t="str">
        <f t="shared" si="0"/>
        <v>PJM_AtlanticElec-clean_capacity_types</v>
      </c>
      <c r="B274" s="63" t="str">
        <f>capacity_zonal_clean_low!B274</f>
        <v>clean_capacity</v>
      </c>
      <c r="C274" s="63" t="str">
        <f>capacity_zonal_clean_low!C274</f>
        <v>PJM_AtlanticElec</v>
      </c>
      <c r="D274" s="63" t="str">
        <f>capacity_zonal_clean_low!D274</f>
        <v>clean_capacity_types</v>
      </c>
      <c r="E274" s="63" t="str">
        <f t="shared" si="6"/>
        <v>PJM_AtlanticElec</v>
      </c>
      <c r="F274" s="63">
        <f t="shared" si="6"/>
        <v>2025</v>
      </c>
      <c r="G274" s="7">
        <v>1</v>
      </c>
      <c r="H274" s="2">
        <f>IFERROR((1-G274)*VLOOKUP(E274&amp;F274,RPS_to_clean_capacity!$AZ$2:$BF$218,7,FALSE)+G274*VLOOKUP(E274&amp;F274,RPS_to_clean_capacity!$AC$2:$AI$218,7,FALSE),0)</f>
        <v>1032.5762999999999</v>
      </c>
      <c r="I274" s="63">
        <f t="shared" si="2"/>
        <v>12499</v>
      </c>
      <c r="J274" s="63">
        <v>0</v>
      </c>
      <c r="N274" s="63">
        <f t="shared" si="3"/>
        <v>9.01E-2</v>
      </c>
      <c r="O274" s="63">
        <v>0</v>
      </c>
      <c r="P274" s="63" t="s">
        <v>12</v>
      </c>
      <c r="Q274" s="63" t="str">
        <f>VLOOKUP(E274,mappings!$C$1:$K$22,6,FALSE)&amp;"-"&amp;D274</f>
        <v>EMAAC-clean_capacity_types</v>
      </c>
      <c r="R274" s="63">
        <f t="shared" si="4"/>
        <v>3</v>
      </c>
      <c r="S274" s="34">
        <f>VLOOKUP(E274&amp;F274,RPS_to_clean_capacity!$AC$2:$AM$218,11,FALSE)</f>
        <v>7.9488285179564105E-2</v>
      </c>
      <c r="T274" s="63">
        <f t="shared" si="5"/>
        <v>1</v>
      </c>
    </row>
    <row r="275" spans="1:20" x14ac:dyDescent="0.2">
      <c r="A275" s="63" t="str">
        <f t="shared" si="0"/>
        <v>PJM_AtlanticElec-clean_capacity_types</v>
      </c>
      <c r="B275" s="63" t="str">
        <f>capacity_zonal_clean_low!B275</f>
        <v>clean_capacity</v>
      </c>
      <c r="C275" s="63" t="str">
        <f>capacity_zonal_clean_low!C275</f>
        <v>PJM_AtlanticElec</v>
      </c>
      <c r="D275" s="63" t="str">
        <f>capacity_zonal_clean_low!D275</f>
        <v>clean_capacity_types</v>
      </c>
      <c r="E275" s="63" t="str">
        <f t="shared" si="6"/>
        <v>PJM_AtlanticElec</v>
      </c>
      <c r="F275" s="63">
        <f t="shared" si="6"/>
        <v>2026</v>
      </c>
      <c r="G275" s="7">
        <v>1</v>
      </c>
      <c r="H275" s="2">
        <f>IFERROR((1-G275)*VLOOKUP(E275&amp;F275,RPS_to_clean_capacity!$AZ$2:$BF$218,7,FALSE)+G275*VLOOKUP(E275&amp;F275,RPS_to_clean_capacity!$AC$2:$AI$218,7,FALSE),0)</f>
        <v>1118.9963</v>
      </c>
      <c r="I275" s="63">
        <f t="shared" si="2"/>
        <v>12499</v>
      </c>
      <c r="J275" s="63">
        <v>0</v>
      </c>
      <c r="N275" s="63">
        <f t="shared" si="3"/>
        <v>9.01E-2</v>
      </c>
      <c r="O275" s="63">
        <v>0</v>
      </c>
      <c r="P275" s="63" t="s">
        <v>12</v>
      </c>
      <c r="Q275" s="63" t="str">
        <f>VLOOKUP(E275,mappings!$C$1:$K$22,6,FALSE)&amp;"-"&amp;D275</f>
        <v>EMAAC-clean_capacity_types</v>
      </c>
      <c r="R275" s="63">
        <f t="shared" si="4"/>
        <v>3</v>
      </c>
      <c r="S275" s="34">
        <f>VLOOKUP(E275&amp;F275,RPS_to_clean_capacity!$AC$2:$AM$218,11,FALSE)</f>
        <v>8.2106753415004272E-2</v>
      </c>
      <c r="T275" s="63">
        <f t="shared" si="5"/>
        <v>1</v>
      </c>
    </row>
    <row r="276" spans="1:20" x14ac:dyDescent="0.2">
      <c r="A276" s="63" t="str">
        <f t="shared" si="0"/>
        <v>PJM_AtlanticElec-clean_capacity_types</v>
      </c>
      <c r="B276" s="63" t="str">
        <f>capacity_zonal_clean_low!B276</f>
        <v>clean_capacity</v>
      </c>
      <c r="C276" s="63" t="str">
        <f>capacity_zonal_clean_low!C276</f>
        <v>PJM_AtlanticElec</v>
      </c>
      <c r="D276" s="63" t="str">
        <f>capacity_zonal_clean_low!D276</f>
        <v>clean_capacity_types</v>
      </c>
      <c r="E276" s="63" t="str">
        <f t="shared" si="6"/>
        <v>PJM_AtlanticElec</v>
      </c>
      <c r="F276" s="63">
        <f t="shared" si="6"/>
        <v>2027</v>
      </c>
      <c r="G276" s="7">
        <v>1</v>
      </c>
      <c r="H276" s="2">
        <f>IFERROR((1-G276)*VLOOKUP(E276&amp;F276,RPS_to_clean_capacity!$AZ$2:$BF$218,7,FALSE)+G276*VLOOKUP(E276&amp;F276,RPS_to_clean_capacity!$AC$2:$AI$218,7,FALSE),0)</f>
        <v>1206.0163</v>
      </c>
      <c r="I276" s="63">
        <f t="shared" si="2"/>
        <v>12499</v>
      </c>
      <c r="J276" s="63">
        <v>0</v>
      </c>
      <c r="N276" s="63">
        <f t="shared" si="3"/>
        <v>9.01E-2</v>
      </c>
      <c r="O276" s="63">
        <v>0</v>
      </c>
      <c r="P276" s="63" t="s">
        <v>12</v>
      </c>
      <c r="Q276" s="63" t="str">
        <f>VLOOKUP(E276,mappings!$C$1:$K$22,6,FALSE)&amp;"-"&amp;D276</f>
        <v>EMAAC-clean_capacity_types</v>
      </c>
      <c r="R276" s="63">
        <f t="shared" si="4"/>
        <v>3</v>
      </c>
      <c r="S276" s="34">
        <f>VLOOKUP(E276&amp;F276,RPS_to_clean_capacity!$AC$2:$AM$218,11,FALSE)</f>
        <v>8.4385020060332327E-2</v>
      </c>
      <c r="T276" s="63">
        <f t="shared" si="5"/>
        <v>1</v>
      </c>
    </row>
    <row r="277" spans="1:20" x14ac:dyDescent="0.2">
      <c r="A277" s="63" t="str">
        <f t="shared" si="0"/>
        <v>PJM_AtlanticElec-clean_capacity_types</v>
      </c>
      <c r="B277" s="63" t="str">
        <f>capacity_zonal_clean_low!B277</f>
        <v>clean_capacity</v>
      </c>
      <c r="C277" s="63" t="str">
        <f>capacity_zonal_clean_low!C277</f>
        <v>PJM_AtlanticElec</v>
      </c>
      <c r="D277" s="63" t="str">
        <f>capacity_zonal_clean_low!D277</f>
        <v>clean_capacity_types</v>
      </c>
      <c r="E277" s="63" t="str">
        <f t="shared" si="6"/>
        <v>PJM_AtlanticElec</v>
      </c>
      <c r="F277" s="63">
        <f t="shared" si="6"/>
        <v>2028</v>
      </c>
      <c r="G277" s="7">
        <v>1</v>
      </c>
      <c r="H277" s="2">
        <f>IFERROR((1-G277)*VLOOKUP(E277&amp;F277,RPS_to_clean_capacity!$AZ$2:$BF$218,7,FALSE)+G277*VLOOKUP(E277&amp;F277,RPS_to_clean_capacity!$AC$2:$AI$218,7,FALSE),0)</f>
        <v>1294.5163</v>
      </c>
      <c r="I277" s="63">
        <f t="shared" si="2"/>
        <v>12499</v>
      </c>
      <c r="J277" s="63">
        <v>0</v>
      </c>
      <c r="N277" s="63">
        <f t="shared" si="3"/>
        <v>9.01E-2</v>
      </c>
      <c r="O277" s="63">
        <v>0</v>
      </c>
      <c r="P277" s="63" t="s">
        <v>12</v>
      </c>
      <c r="Q277" s="63" t="str">
        <f>VLOOKUP(E277,mappings!$C$1:$K$22,6,FALSE)&amp;"-"&amp;D277</f>
        <v>EMAAC-clean_capacity_types</v>
      </c>
      <c r="R277" s="63">
        <f t="shared" si="4"/>
        <v>3</v>
      </c>
      <c r="S277" s="34">
        <f>VLOOKUP(E277&amp;F277,RPS_to_clean_capacity!$AC$2:$AM$218,11,FALSE)</f>
        <v>8.6579772938697383E-2</v>
      </c>
      <c r="T277" s="63">
        <f t="shared" si="5"/>
        <v>1</v>
      </c>
    </row>
    <row r="278" spans="1:20" x14ac:dyDescent="0.2">
      <c r="A278" s="63" t="str">
        <f t="shared" si="0"/>
        <v>PJM_AtlanticElec-clean_capacity_types</v>
      </c>
      <c r="B278" s="63" t="str">
        <f>capacity_zonal_clean_low!B278</f>
        <v>clean_capacity</v>
      </c>
      <c r="C278" s="63" t="str">
        <f>capacity_zonal_clean_low!C278</f>
        <v>PJM_AtlanticElec</v>
      </c>
      <c r="D278" s="63" t="str">
        <f>capacity_zonal_clean_low!D278</f>
        <v>clean_capacity_types</v>
      </c>
      <c r="E278" s="63" t="str">
        <f t="shared" ref="E278:F293" si="7">E35</f>
        <v>PJM_AtlanticElec</v>
      </c>
      <c r="F278" s="63">
        <f t="shared" si="7"/>
        <v>2029</v>
      </c>
      <c r="G278" s="7">
        <v>1</v>
      </c>
      <c r="H278" s="2">
        <f>IFERROR((1-G278)*VLOOKUP(E278&amp;F278,RPS_to_clean_capacity!$AZ$2:$BF$218,7,FALSE)+G278*VLOOKUP(E278&amp;F278,RPS_to_clean_capacity!$AC$2:$AI$218,7,FALSE),0)</f>
        <v>1386.5563000000002</v>
      </c>
      <c r="I278" s="63">
        <f t="shared" si="2"/>
        <v>12499</v>
      </c>
      <c r="J278" s="63">
        <v>0</v>
      </c>
      <c r="N278" s="63">
        <f t="shared" si="3"/>
        <v>9.01E-2</v>
      </c>
      <c r="O278" s="63">
        <v>0</v>
      </c>
      <c r="P278" s="63" t="s">
        <v>12</v>
      </c>
      <c r="Q278" s="63" t="str">
        <f>VLOOKUP(E278,mappings!$C$1:$K$22,6,FALSE)&amp;"-"&amp;D278</f>
        <v>EMAAC-clean_capacity_types</v>
      </c>
      <c r="R278" s="63">
        <f t="shared" si="4"/>
        <v>3</v>
      </c>
      <c r="S278" s="34">
        <f>VLOOKUP(E278&amp;F278,RPS_to_clean_capacity!$AC$2:$AM$218,11,FALSE)</f>
        <v>8.8373683810196821E-2</v>
      </c>
      <c r="T278" s="63">
        <f t="shared" si="5"/>
        <v>1</v>
      </c>
    </row>
    <row r="279" spans="1:20" x14ac:dyDescent="0.2">
      <c r="A279" s="63" t="str">
        <f t="shared" si="0"/>
        <v>PJM_AtlanticElec-clean_capacity_types</v>
      </c>
      <c r="B279" s="63" t="str">
        <f>capacity_zonal_clean_low!B279</f>
        <v>clean_capacity</v>
      </c>
      <c r="C279" s="63" t="str">
        <f>capacity_zonal_clean_low!C279</f>
        <v>PJM_AtlanticElec</v>
      </c>
      <c r="D279" s="63" t="str">
        <f>capacity_zonal_clean_low!D279</f>
        <v>clean_capacity_types</v>
      </c>
      <c r="E279" s="63" t="str">
        <f t="shared" si="7"/>
        <v>PJM_AtlanticElec</v>
      </c>
      <c r="F279" s="63">
        <f t="shared" si="7"/>
        <v>2030</v>
      </c>
      <c r="G279" s="7">
        <v>1</v>
      </c>
      <c r="H279" s="2">
        <f>IFERROR((1-G279)*VLOOKUP(E279&amp;F279,RPS_to_clean_capacity!$AZ$2:$BF$218,7,FALSE)+G279*VLOOKUP(E279&amp;F279,RPS_to_clean_capacity!$AC$2:$AI$218,7,FALSE),0)</f>
        <v>1479.6763000000001</v>
      </c>
      <c r="I279" s="63">
        <f t="shared" si="2"/>
        <v>12499</v>
      </c>
      <c r="J279" s="63">
        <v>0</v>
      </c>
      <c r="N279" s="63">
        <f t="shared" si="3"/>
        <v>9.01E-2</v>
      </c>
      <c r="O279" s="63">
        <v>0</v>
      </c>
      <c r="P279" s="63" t="s">
        <v>12</v>
      </c>
      <c r="Q279" s="63" t="str">
        <f>VLOOKUP(E279,mappings!$C$1:$K$22,6,FALSE)&amp;"-"&amp;D279</f>
        <v>EMAAC-clean_capacity_types</v>
      </c>
      <c r="R279" s="63">
        <f t="shared" si="4"/>
        <v>3</v>
      </c>
      <c r="S279" s="34">
        <f>VLOOKUP(E279&amp;F279,RPS_to_clean_capacity!$AC$2:$AM$218,11,FALSE)</f>
        <v>9.018412126336163E-2</v>
      </c>
      <c r="T279" s="63">
        <f t="shared" si="5"/>
        <v>1</v>
      </c>
    </row>
    <row r="280" spans="1:20" x14ac:dyDescent="0.2">
      <c r="A280" s="63" t="str">
        <f t="shared" si="0"/>
        <v>PJM_AtlanticElec-clean_capacity_types</v>
      </c>
      <c r="B280" s="63" t="str">
        <f>capacity_zonal_clean_low!B280</f>
        <v>clean_capacity</v>
      </c>
      <c r="C280" s="63" t="str">
        <f>capacity_zonal_clean_low!C280</f>
        <v>PJM_AtlanticElec</v>
      </c>
      <c r="D280" s="63" t="str">
        <f>capacity_zonal_clean_low!D280</f>
        <v>clean_capacity_types</v>
      </c>
      <c r="E280" s="63" t="str">
        <f t="shared" si="7"/>
        <v>PJM_AtlanticElec</v>
      </c>
      <c r="F280" s="63">
        <f t="shared" si="7"/>
        <v>2031</v>
      </c>
      <c r="G280" s="7">
        <v>1</v>
      </c>
      <c r="H280" s="2">
        <f>IFERROR((1-G280)*VLOOKUP(E280&amp;F280,RPS_to_clean_capacity!$AZ$2:$BF$218,7,FALSE)+G280*VLOOKUP(E280&amp;F280,RPS_to_clean_capacity!$AC$2:$AI$218,7,FALSE),0)</f>
        <v>0</v>
      </c>
      <c r="I280" s="63">
        <f t="shared" si="2"/>
        <v>12499</v>
      </c>
      <c r="J280" s="63">
        <v>0</v>
      </c>
      <c r="N280" s="63">
        <f t="shared" si="3"/>
        <v>9.01E-2</v>
      </c>
      <c r="O280" s="63">
        <v>0</v>
      </c>
      <c r="P280" s="63" t="s">
        <v>12</v>
      </c>
      <c r="Q280" s="63" t="str">
        <f>VLOOKUP(E280,mappings!$C$1:$K$22,6,FALSE)&amp;"-"&amp;D280</f>
        <v>EMAAC-clean_capacity_types</v>
      </c>
      <c r="R280" s="63">
        <f t="shared" si="4"/>
        <v>3</v>
      </c>
      <c r="S280" s="34"/>
      <c r="T280" s="63">
        <f t="shared" si="5"/>
        <v>1</v>
      </c>
    </row>
    <row r="281" spans="1:20" x14ac:dyDescent="0.2">
      <c r="A281" s="63" t="str">
        <f t="shared" si="0"/>
        <v>PJM_BaltimoreGE-clean_capacity_types</v>
      </c>
      <c r="B281" s="63" t="str">
        <f>capacity_zonal_clean_low!B281</f>
        <v>clean_capacity</v>
      </c>
      <c r="C281" s="63" t="str">
        <f>capacity_zonal_clean_low!C281</f>
        <v>PJM_BaltimoreGE</v>
      </c>
      <c r="D281" s="63" t="str">
        <f>capacity_zonal_clean_low!D281</f>
        <v>clean_capacity_types</v>
      </c>
      <c r="E281" s="63" t="str">
        <f t="shared" si="7"/>
        <v>PJM_BaltimoreGE</v>
      </c>
      <c r="F281" s="63">
        <f t="shared" si="7"/>
        <v>2023</v>
      </c>
      <c r="G281" s="7">
        <v>1</v>
      </c>
      <c r="H281" s="2">
        <f>IFERROR((1-G281)*VLOOKUP(E281&amp;F281,RPS_to_clean_capacity!$AZ$2:$BF$218,7,FALSE)+G281*VLOOKUP(E281&amp;F281,RPS_to_clean_capacity!$AC$2:$AI$218,7,FALSE),0)</f>
        <v>4092.7587800000001</v>
      </c>
      <c r="I281" s="63">
        <f t="shared" si="2"/>
        <v>14561</v>
      </c>
      <c r="J281" s="63">
        <v>0</v>
      </c>
      <c r="N281" s="63">
        <f t="shared" si="3"/>
        <v>9.01E-2</v>
      </c>
      <c r="O281" s="63">
        <v>0</v>
      </c>
      <c r="P281" s="63" t="s">
        <v>12</v>
      </c>
      <c r="Q281" s="63" t="str">
        <f>VLOOKUP(E281,mappings!$C$1:$K$22,6,FALSE)&amp;"-"&amp;D281</f>
        <v>SWMAAC-clean_capacity_types</v>
      </c>
      <c r="R281" s="63">
        <f t="shared" si="4"/>
        <v>3</v>
      </c>
      <c r="S281" s="34">
        <f>VLOOKUP(E281&amp;F281,RPS_to_clean_capacity!$AC$2:$AM$218,11,FALSE)</f>
        <v>0.50545981781855087</v>
      </c>
      <c r="T281" s="63">
        <f t="shared" si="5"/>
        <v>1</v>
      </c>
    </row>
    <row r="282" spans="1:20" x14ac:dyDescent="0.2">
      <c r="A282" s="63" t="str">
        <f t="shared" si="0"/>
        <v>PJM_BaltimoreGE-clean_capacity_types</v>
      </c>
      <c r="B282" s="63" t="str">
        <f>capacity_zonal_clean_low!B282</f>
        <v>clean_capacity</v>
      </c>
      <c r="C282" s="63" t="str">
        <f>capacity_zonal_clean_low!C282</f>
        <v>PJM_BaltimoreGE</v>
      </c>
      <c r="D282" s="63" t="str">
        <f>capacity_zonal_clean_low!D282</f>
        <v>clean_capacity_types</v>
      </c>
      <c r="E282" s="63" t="str">
        <f t="shared" si="7"/>
        <v>PJM_BaltimoreGE</v>
      </c>
      <c r="F282" s="63">
        <f t="shared" si="7"/>
        <v>2024</v>
      </c>
      <c r="G282" s="7">
        <v>1</v>
      </c>
      <c r="H282" s="2">
        <f>IFERROR((1-G282)*VLOOKUP(E282&amp;F282,RPS_to_clean_capacity!$AZ$2:$BF$218,7,FALSE)+G282*VLOOKUP(E282&amp;F282,RPS_to_clean_capacity!$AC$2:$AI$218,7,FALSE),0)</f>
        <v>4221.0097800000003</v>
      </c>
      <c r="I282" s="63">
        <f t="shared" si="2"/>
        <v>14561</v>
      </c>
      <c r="J282" s="63">
        <v>0</v>
      </c>
      <c r="N282" s="63">
        <f t="shared" si="3"/>
        <v>9.01E-2</v>
      </c>
      <c r="O282" s="63">
        <v>0</v>
      </c>
      <c r="P282" s="63" t="s">
        <v>12</v>
      </c>
      <c r="Q282" s="63" t="str">
        <f>VLOOKUP(E282,mappings!$C$1:$K$22,6,FALSE)&amp;"-"&amp;D282</f>
        <v>SWMAAC-clean_capacity_types</v>
      </c>
      <c r="R282" s="63">
        <f t="shared" si="4"/>
        <v>3</v>
      </c>
      <c r="S282" s="34">
        <f>VLOOKUP(E282&amp;F282,RPS_to_clean_capacity!$AC$2:$AM$218,11,FALSE)</f>
        <v>0.49726723560999736</v>
      </c>
      <c r="T282" s="63">
        <f t="shared" si="5"/>
        <v>1</v>
      </c>
    </row>
    <row r="283" spans="1:20" x14ac:dyDescent="0.2">
      <c r="A283" s="63" t="str">
        <f t="shared" si="0"/>
        <v>PJM_BaltimoreGE-clean_capacity_types</v>
      </c>
      <c r="B283" s="63" t="str">
        <f>capacity_zonal_clean_low!B283</f>
        <v>clean_capacity</v>
      </c>
      <c r="C283" s="63" t="str">
        <f>capacity_zonal_clean_low!C283</f>
        <v>PJM_BaltimoreGE</v>
      </c>
      <c r="D283" s="63" t="str">
        <f>capacity_zonal_clean_low!D283</f>
        <v>clean_capacity_types</v>
      </c>
      <c r="E283" s="63" t="str">
        <f t="shared" si="7"/>
        <v>PJM_BaltimoreGE</v>
      </c>
      <c r="F283" s="63">
        <f t="shared" si="7"/>
        <v>2025</v>
      </c>
      <c r="G283" s="7">
        <v>1</v>
      </c>
      <c r="H283" s="2">
        <f>IFERROR((1-G283)*VLOOKUP(E283&amp;F283,RPS_to_clean_capacity!$AZ$2:$BF$218,7,FALSE)+G283*VLOOKUP(E283&amp;F283,RPS_to_clean_capacity!$AC$2:$AI$218,7,FALSE),0)</f>
        <v>4347.6757800000005</v>
      </c>
      <c r="I283" s="63">
        <f t="shared" si="2"/>
        <v>14561</v>
      </c>
      <c r="J283" s="63">
        <v>0</v>
      </c>
      <c r="N283" s="63">
        <f t="shared" si="3"/>
        <v>9.01E-2</v>
      </c>
      <c r="O283" s="63">
        <v>0</v>
      </c>
      <c r="P283" s="63" t="s">
        <v>12</v>
      </c>
      <c r="Q283" s="63" t="str">
        <f>VLOOKUP(E283,mappings!$C$1:$K$22,6,FALSE)&amp;"-"&amp;D283</f>
        <v>SWMAAC-clean_capacity_types</v>
      </c>
      <c r="R283" s="63">
        <f t="shared" si="4"/>
        <v>3</v>
      </c>
      <c r="S283" s="34">
        <f>VLOOKUP(E283&amp;F283,RPS_to_clean_capacity!$AC$2:$AM$218,11,FALSE)</f>
        <v>0.48845743355818599</v>
      </c>
      <c r="T283" s="63">
        <f t="shared" si="5"/>
        <v>1</v>
      </c>
    </row>
    <row r="284" spans="1:20" x14ac:dyDescent="0.2">
      <c r="A284" s="63" t="str">
        <f t="shared" si="0"/>
        <v>PJM_BaltimoreGE-clean_capacity_types</v>
      </c>
      <c r="B284" s="63" t="str">
        <f>capacity_zonal_clean_low!B284</f>
        <v>clean_capacity</v>
      </c>
      <c r="C284" s="63" t="str">
        <f>capacity_zonal_clean_low!C284</f>
        <v>PJM_BaltimoreGE</v>
      </c>
      <c r="D284" s="63" t="str">
        <f>capacity_zonal_clean_low!D284</f>
        <v>clean_capacity_types</v>
      </c>
      <c r="E284" s="63" t="str">
        <f t="shared" si="7"/>
        <v>PJM_BaltimoreGE</v>
      </c>
      <c r="F284" s="63">
        <f t="shared" si="7"/>
        <v>2026</v>
      </c>
      <c r="G284" s="7">
        <v>1</v>
      </c>
      <c r="H284" s="2">
        <f>IFERROR((1-G284)*VLOOKUP(E284&amp;F284,RPS_to_clean_capacity!$AZ$2:$BF$218,7,FALSE)+G284*VLOOKUP(E284&amp;F284,RPS_to_clean_capacity!$AC$2:$AI$218,7,FALSE),0)</f>
        <v>4517.0757800000001</v>
      </c>
      <c r="I284" s="63">
        <f t="shared" si="2"/>
        <v>14561</v>
      </c>
      <c r="J284" s="63">
        <v>0</v>
      </c>
      <c r="N284" s="63">
        <f t="shared" si="3"/>
        <v>9.01E-2</v>
      </c>
      <c r="O284" s="63">
        <v>0</v>
      </c>
      <c r="P284" s="63" t="s">
        <v>12</v>
      </c>
      <c r="Q284" s="63" t="str">
        <f>VLOOKUP(E284,mappings!$C$1:$K$22,6,FALSE)&amp;"-"&amp;D284</f>
        <v>SWMAAC-clean_capacity_types</v>
      </c>
      <c r="R284" s="63">
        <f t="shared" si="4"/>
        <v>3</v>
      </c>
      <c r="S284" s="34">
        <f>VLOOKUP(E284&amp;F284,RPS_to_clean_capacity!$AC$2:$AM$218,11,FALSE)</f>
        <v>0.48341946556905152</v>
      </c>
      <c r="T284" s="63">
        <f t="shared" si="5"/>
        <v>1</v>
      </c>
    </row>
    <row r="285" spans="1:20" x14ac:dyDescent="0.2">
      <c r="A285" s="63" t="str">
        <f t="shared" si="0"/>
        <v>PJM_BaltimoreGE-clean_capacity_types</v>
      </c>
      <c r="B285" s="63" t="str">
        <f>capacity_zonal_clean_low!B285</f>
        <v>clean_capacity</v>
      </c>
      <c r="C285" s="63" t="str">
        <f>capacity_zonal_clean_low!C285</f>
        <v>PJM_BaltimoreGE</v>
      </c>
      <c r="D285" s="63" t="str">
        <f>capacity_zonal_clean_low!D285</f>
        <v>clean_capacity_types</v>
      </c>
      <c r="E285" s="63" t="str">
        <f t="shared" si="7"/>
        <v>PJM_BaltimoreGE</v>
      </c>
      <c r="F285" s="63">
        <f t="shared" si="7"/>
        <v>2027</v>
      </c>
      <c r="G285" s="7">
        <v>1</v>
      </c>
      <c r="H285" s="2">
        <f>IFERROR((1-G285)*VLOOKUP(E285&amp;F285,RPS_to_clean_capacity!$AZ$2:$BF$218,7,FALSE)+G285*VLOOKUP(E285&amp;F285,RPS_to_clean_capacity!$AC$2:$AI$218,7,FALSE),0)</f>
        <v>4759.2207800000006</v>
      </c>
      <c r="I285" s="63">
        <f t="shared" si="2"/>
        <v>14561</v>
      </c>
      <c r="J285" s="63">
        <v>0</v>
      </c>
      <c r="N285" s="63">
        <f t="shared" si="3"/>
        <v>9.01E-2</v>
      </c>
      <c r="O285" s="63">
        <v>0</v>
      </c>
      <c r="P285" s="63" t="s">
        <v>12</v>
      </c>
      <c r="Q285" s="63" t="str">
        <f>VLOOKUP(E285,mappings!$C$1:$K$22,6,FALSE)&amp;"-"&amp;D285</f>
        <v>SWMAAC-clean_capacity_types</v>
      </c>
      <c r="R285" s="63">
        <f t="shared" si="4"/>
        <v>3</v>
      </c>
      <c r="S285" s="34">
        <f>VLOOKUP(E285&amp;F285,RPS_to_clean_capacity!$AC$2:$AM$218,11,FALSE)</f>
        <v>0.48183877071268849</v>
      </c>
      <c r="T285" s="63">
        <f t="shared" si="5"/>
        <v>1</v>
      </c>
    </row>
    <row r="286" spans="1:20" x14ac:dyDescent="0.2">
      <c r="A286" s="63" t="str">
        <f t="shared" si="0"/>
        <v>PJM_BaltimoreGE-clean_capacity_types</v>
      </c>
      <c r="B286" s="63" t="str">
        <f>capacity_zonal_clean_low!B286</f>
        <v>clean_capacity</v>
      </c>
      <c r="C286" s="63" t="str">
        <f>capacity_zonal_clean_low!C286</f>
        <v>PJM_BaltimoreGE</v>
      </c>
      <c r="D286" s="63" t="str">
        <f>capacity_zonal_clean_low!D286</f>
        <v>clean_capacity_types</v>
      </c>
      <c r="E286" s="63" t="str">
        <f t="shared" si="7"/>
        <v>PJM_BaltimoreGE</v>
      </c>
      <c r="F286" s="63">
        <f t="shared" si="7"/>
        <v>2028</v>
      </c>
      <c r="G286" s="7">
        <v>1</v>
      </c>
      <c r="H286" s="2">
        <f>IFERROR((1-G286)*VLOOKUP(E286&amp;F286,RPS_to_clean_capacity!$AZ$2:$BF$218,7,FALSE)+G286*VLOOKUP(E286&amp;F286,RPS_to_clean_capacity!$AC$2:$AI$218,7,FALSE),0)</f>
        <v>4875.9757800000007</v>
      </c>
      <c r="I286" s="63">
        <f t="shared" si="2"/>
        <v>14561</v>
      </c>
      <c r="J286" s="63">
        <v>0</v>
      </c>
      <c r="N286" s="63">
        <f t="shared" si="3"/>
        <v>9.01E-2</v>
      </c>
      <c r="O286" s="63">
        <v>0</v>
      </c>
      <c r="P286" s="63" t="s">
        <v>12</v>
      </c>
      <c r="Q286" s="63" t="str">
        <f>VLOOKUP(E286,mappings!$C$1:$K$22,6,FALSE)&amp;"-"&amp;D286</f>
        <v>SWMAAC-clean_capacity_types</v>
      </c>
      <c r="R286" s="63">
        <f t="shared" si="4"/>
        <v>3</v>
      </c>
      <c r="S286" s="34">
        <f>VLOOKUP(E286&amp;F286,RPS_to_clean_capacity!$AC$2:$AM$218,11,FALSE)</f>
        <v>0.4763933867393898</v>
      </c>
      <c r="T286" s="63">
        <f t="shared" si="5"/>
        <v>1</v>
      </c>
    </row>
    <row r="287" spans="1:20" x14ac:dyDescent="0.2">
      <c r="A287" s="63" t="str">
        <f t="shared" si="0"/>
        <v>PJM_BaltimoreGE-clean_capacity_types</v>
      </c>
      <c r="B287" s="63" t="str">
        <f>capacity_zonal_clean_low!B287</f>
        <v>clean_capacity</v>
      </c>
      <c r="C287" s="63" t="str">
        <f>capacity_zonal_clean_low!C287</f>
        <v>PJM_BaltimoreGE</v>
      </c>
      <c r="D287" s="63" t="str">
        <f>capacity_zonal_clean_low!D287</f>
        <v>clean_capacity_types</v>
      </c>
      <c r="E287" s="63" t="str">
        <f t="shared" si="7"/>
        <v>PJM_BaltimoreGE</v>
      </c>
      <c r="F287" s="63">
        <f t="shared" si="7"/>
        <v>2029</v>
      </c>
      <c r="G287" s="7">
        <v>1</v>
      </c>
      <c r="H287" s="2">
        <f>IFERROR((1-G287)*VLOOKUP(E287&amp;F287,RPS_to_clean_capacity!$AZ$2:$BF$218,7,FALSE)+G287*VLOOKUP(E287&amp;F287,RPS_to_clean_capacity!$AC$2:$AI$218,7,FALSE),0)</f>
        <v>5198.2257799999998</v>
      </c>
      <c r="I287" s="63">
        <f t="shared" si="2"/>
        <v>14561</v>
      </c>
      <c r="J287" s="63">
        <v>0</v>
      </c>
      <c r="N287" s="63">
        <f t="shared" si="3"/>
        <v>9.01E-2</v>
      </c>
      <c r="O287" s="63">
        <v>0</v>
      </c>
      <c r="P287" s="63" t="s">
        <v>12</v>
      </c>
      <c r="Q287" s="63" t="str">
        <f>VLOOKUP(E287,mappings!$C$1:$K$22,6,FALSE)&amp;"-"&amp;D287</f>
        <v>SWMAAC-clean_capacity_types</v>
      </c>
      <c r="R287" s="63">
        <f t="shared" si="4"/>
        <v>3</v>
      </c>
      <c r="S287" s="34">
        <f>VLOOKUP(E287&amp;F287,RPS_to_clean_capacity!$AC$2:$AM$218,11,FALSE)</f>
        <v>0.47826140083690744</v>
      </c>
      <c r="T287" s="63">
        <f t="shared" si="5"/>
        <v>1</v>
      </c>
    </row>
    <row r="288" spans="1:20" x14ac:dyDescent="0.2">
      <c r="A288" s="63" t="str">
        <f t="shared" si="0"/>
        <v>PJM_BaltimoreGE-clean_capacity_types</v>
      </c>
      <c r="B288" s="63" t="str">
        <f>capacity_zonal_clean_low!B288</f>
        <v>clean_capacity</v>
      </c>
      <c r="C288" s="63" t="str">
        <f>capacity_zonal_clean_low!C288</f>
        <v>PJM_BaltimoreGE</v>
      </c>
      <c r="D288" s="63" t="str">
        <f>capacity_zonal_clean_low!D288</f>
        <v>clean_capacity_types</v>
      </c>
      <c r="E288" s="63" t="str">
        <f t="shared" si="7"/>
        <v>PJM_BaltimoreGE</v>
      </c>
      <c r="F288" s="63">
        <f t="shared" si="7"/>
        <v>2030</v>
      </c>
      <c r="G288" s="7">
        <v>1</v>
      </c>
      <c r="H288" s="2">
        <f>IFERROR((1-G288)*VLOOKUP(E288&amp;F288,RPS_to_clean_capacity!$AZ$2:$BF$218,7,FALSE)+G288*VLOOKUP(E288&amp;F288,RPS_to_clean_capacity!$AC$2:$AI$218,7,FALSE),0)</f>
        <v>5383.1757800000005</v>
      </c>
      <c r="I288" s="63">
        <f t="shared" si="2"/>
        <v>14561</v>
      </c>
      <c r="J288" s="63">
        <v>0</v>
      </c>
      <c r="N288" s="63">
        <f t="shared" si="3"/>
        <v>9.01E-2</v>
      </c>
      <c r="O288" s="63">
        <v>0</v>
      </c>
      <c r="P288" s="63" t="s">
        <v>12</v>
      </c>
      <c r="Q288" s="63" t="str">
        <f>VLOOKUP(E288,mappings!$C$1:$K$22,6,FALSE)&amp;"-"&amp;D288</f>
        <v>SWMAAC-clean_capacity_types</v>
      </c>
      <c r="R288" s="63">
        <f t="shared" si="4"/>
        <v>3</v>
      </c>
      <c r="S288" s="34">
        <f>VLOOKUP(E288&amp;F288,RPS_to_clean_capacity!$AC$2:$AM$218,11,FALSE)</f>
        <v>0.47636575625087035</v>
      </c>
      <c r="T288" s="63">
        <f t="shared" si="5"/>
        <v>1</v>
      </c>
    </row>
    <row r="289" spans="1:20" x14ac:dyDescent="0.2">
      <c r="A289" s="63" t="str">
        <f t="shared" si="0"/>
        <v>PJM_BaltimoreGE-clean_capacity_types</v>
      </c>
      <c r="B289" s="63" t="str">
        <f>capacity_zonal_clean_low!B289</f>
        <v>clean_capacity</v>
      </c>
      <c r="C289" s="63" t="str">
        <f>capacity_zonal_clean_low!C289</f>
        <v>PJM_BaltimoreGE</v>
      </c>
      <c r="D289" s="63" t="str">
        <f>capacity_zonal_clean_low!D289</f>
        <v>clean_capacity_types</v>
      </c>
      <c r="E289" s="63" t="str">
        <f t="shared" si="7"/>
        <v>PJM_BaltimoreGE</v>
      </c>
      <c r="F289" s="63">
        <f t="shared" si="7"/>
        <v>2031</v>
      </c>
      <c r="G289" s="7">
        <v>1</v>
      </c>
      <c r="H289" s="2">
        <f>IFERROR((1-G289)*VLOOKUP(E289&amp;F289,RPS_to_clean_capacity!$AZ$2:$BF$218,7,FALSE)+G289*VLOOKUP(E289&amp;F289,RPS_to_clean_capacity!$AC$2:$AI$218,7,FALSE),0)</f>
        <v>0</v>
      </c>
      <c r="I289" s="63">
        <f t="shared" si="2"/>
        <v>14561</v>
      </c>
      <c r="J289" s="63">
        <v>0</v>
      </c>
      <c r="N289" s="63">
        <f t="shared" si="3"/>
        <v>9.01E-2</v>
      </c>
      <c r="O289" s="63">
        <v>0</v>
      </c>
      <c r="P289" s="63" t="s">
        <v>12</v>
      </c>
      <c r="Q289" s="63" t="str">
        <f>VLOOKUP(E289,mappings!$C$1:$K$22,6,FALSE)&amp;"-"&amp;D289</f>
        <v>SWMAAC-clean_capacity_types</v>
      </c>
      <c r="R289" s="63">
        <f t="shared" si="4"/>
        <v>3</v>
      </c>
      <c r="S289" s="34"/>
      <c r="T289" s="63">
        <f t="shared" si="5"/>
        <v>1</v>
      </c>
    </row>
    <row r="290" spans="1:20" x14ac:dyDescent="0.2">
      <c r="A290" s="63" t="str">
        <f t="shared" si="0"/>
        <v>PJM_ComEd-clean_capacity_types</v>
      </c>
      <c r="B290" s="63" t="str">
        <f>capacity_zonal_clean_low!B290</f>
        <v>clean_capacity</v>
      </c>
      <c r="C290" s="63" t="str">
        <f>capacity_zonal_clean_low!C290</f>
        <v>PJM_ComEd</v>
      </c>
      <c r="D290" s="63" t="str">
        <f>capacity_zonal_clean_low!D290</f>
        <v>clean_capacity_types</v>
      </c>
      <c r="E290" s="63" t="str">
        <f t="shared" si="7"/>
        <v>PJM_ComEd</v>
      </c>
      <c r="F290" s="63">
        <f t="shared" si="7"/>
        <v>2023</v>
      </c>
      <c r="G290" s="7">
        <v>1</v>
      </c>
      <c r="H290" s="2">
        <f>IFERROR((1-G290)*VLOOKUP(E290&amp;F290,RPS_to_clean_capacity!$AZ$2:$BF$218,7,FALSE)+G290*VLOOKUP(E290&amp;F290,RPS_to_clean_capacity!$AC$2:$AI$218,7,FALSE),0)</f>
        <v>15968.514605</v>
      </c>
      <c r="I290" s="63">
        <f t="shared" si="2"/>
        <v>1300</v>
      </c>
      <c r="J290" s="63">
        <v>0</v>
      </c>
      <c r="N290" s="63">
        <f t="shared" si="3"/>
        <v>9.01E-2</v>
      </c>
      <c r="O290" s="63">
        <v>0</v>
      </c>
      <c r="P290" s="63" t="s">
        <v>12</v>
      </c>
      <c r="Q290" s="63" t="str">
        <f>VLOOKUP(E290,mappings!$C$1:$K$22,6,FALSE)&amp;"-"&amp;D290</f>
        <v>WEST-clean_capacity_types</v>
      </c>
      <c r="R290" s="63">
        <f t="shared" si="4"/>
        <v>2</v>
      </c>
      <c r="S290" s="34">
        <f>VLOOKUP(E290&amp;F290,RPS_to_clean_capacity!$AC$2:$AM$218,11,FALSE)</f>
        <v>0.72305610421138278</v>
      </c>
      <c r="T290" s="63">
        <f t="shared" si="5"/>
        <v>1</v>
      </c>
    </row>
    <row r="291" spans="1:20" x14ac:dyDescent="0.2">
      <c r="A291" s="63" t="str">
        <f t="shared" si="0"/>
        <v>PJM_ComEd-clean_capacity_types</v>
      </c>
      <c r="B291" s="63" t="str">
        <f>capacity_zonal_clean_low!B291</f>
        <v>clean_capacity</v>
      </c>
      <c r="C291" s="63" t="str">
        <f>capacity_zonal_clean_low!C291</f>
        <v>PJM_ComEd</v>
      </c>
      <c r="D291" s="63" t="str">
        <f>capacity_zonal_clean_low!D291</f>
        <v>clean_capacity_types</v>
      </c>
      <c r="E291" s="63" t="str">
        <f t="shared" si="7"/>
        <v>PJM_ComEd</v>
      </c>
      <c r="F291" s="63">
        <f t="shared" si="7"/>
        <v>2024</v>
      </c>
      <c r="G291" s="7">
        <v>1</v>
      </c>
      <c r="H291" s="2">
        <f>IFERROR((1-G291)*VLOOKUP(E291&amp;F291,RPS_to_clean_capacity!$AZ$2:$BF$218,7,FALSE)+G291*VLOOKUP(E291&amp;F291,RPS_to_clean_capacity!$AC$2:$AI$218,7,FALSE),0)</f>
        <v>16234.016355</v>
      </c>
      <c r="I291" s="63">
        <f t="shared" si="2"/>
        <v>1300</v>
      </c>
      <c r="J291" s="63">
        <v>0</v>
      </c>
      <c r="N291" s="63">
        <f t="shared" si="3"/>
        <v>9.01E-2</v>
      </c>
      <c r="O291" s="63">
        <v>0</v>
      </c>
      <c r="P291" s="63" t="s">
        <v>12</v>
      </c>
      <c r="Q291" s="63" t="str">
        <f>VLOOKUP(E291,mappings!$C$1:$K$22,6,FALSE)&amp;"-"&amp;D291</f>
        <v>WEST-clean_capacity_types</v>
      </c>
      <c r="R291" s="63">
        <f t="shared" si="4"/>
        <v>2</v>
      </c>
      <c r="S291" s="34">
        <f>VLOOKUP(E291&amp;F291,RPS_to_clean_capacity!$AC$2:$AM$218,11,FALSE)</f>
        <v>0.71733100209851119</v>
      </c>
      <c r="T291" s="63">
        <f t="shared" si="5"/>
        <v>1</v>
      </c>
    </row>
    <row r="292" spans="1:20" x14ac:dyDescent="0.2">
      <c r="A292" s="63" t="str">
        <f t="shared" si="0"/>
        <v>PJM_ComEd-clean_capacity_types</v>
      </c>
      <c r="B292" s="63" t="str">
        <f>capacity_zonal_clean_low!B292</f>
        <v>clean_capacity</v>
      </c>
      <c r="C292" s="63" t="str">
        <f>capacity_zonal_clean_low!C292</f>
        <v>PJM_ComEd</v>
      </c>
      <c r="D292" s="63" t="str">
        <f>capacity_zonal_clean_low!D292</f>
        <v>clean_capacity_types</v>
      </c>
      <c r="E292" s="63" t="str">
        <f t="shared" si="7"/>
        <v>PJM_ComEd</v>
      </c>
      <c r="F292" s="63">
        <f t="shared" si="7"/>
        <v>2025</v>
      </c>
      <c r="G292" s="7">
        <v>1</v>
      </c>
      <c r="H292" s="2">
        <f>IFERROR((1-G292)*VLOOKUP(E292&amp;F292,RPS_to_clean_capacity!$AZ$2:$BF$218,7,FALSE)+G292*VLOOKUP(E292&amp;F292,RPS_to_clean_capacity!$AC$2:$AI$218,7,FALSE),0)</f>
        <v>16490.584605</v>
      </c>
      <c r="I292" s="63">
        <f t="shared" si="2"/>
        <v>1300</v>
      </c>
      <c r="J292" s="63">
        <v>0</v>
      </c>
      <c r="N292" s="63">
        <f t="shared" si="3"/>
        <v>9.01E-2</v>
      </c>
      <c r="O292" s="63">
        <v>0</v>
      </c>
      <c r="P292" s="63" t="s">
        <v>12</v>
      </c>
      <c r="Q292" s="63" t="str">
        <f>VLOOKUP(E292,mappings!$C$1:$K$22,6,FALSE)&amp;"-"&amp;D292</f>
        <v>WEST-clean_capacity_types</v>
      </c>
      <c r="R292" s="63">
        <f t="shared" si="4"/>
        <v>2</v>
      </c>
      <c r="S292" s="34">
        <f>VLOOKUP(E292&amp;F292,RPS_to_clean_capacity!$AC$2:$AM$218,11,FALSE)</f>
        <v>0.70982805002011251</v>
      </c>
      <c r="T292" s="63">
        <f t="shared" si="5"/>
        <v>1</v>
      </c>
    </row>
    <row r="293" spans="1:20" x14ac:dyDescent="0.2">
      <c r="A293" s="63" t="str">
        <f t="shared" si="0"/>
        <v>PJM_ComEd-clean_capacity_types</v>
      </c>
      <c r="B293" s="63" t="str">
        <f>capacity_zonal_clean_low!B293</f>
        <v>clean_capacity</v>
      </c>
      <c r="C293" s="63" t="str">
        <f>capacity_zonal_clean_low!C293</f>
        <v>PJM_ComEd</v>
      </c>
      <c r="D293" s="63" t="str">
        <f>capacity_zonal_clean_low!D293</f>
        <v>clean_capacity_types</v>
      </c>
      <c r="E293" s="63" t="str">
        <f t="shared" si="7"/>
        <v>PJM_ComEd</v>
      </c>
      <c r="F293" s="63">
        <f t="shared" si="7"/>
        <v>2026</v>
      </c>
      <c r="G293" s="7">
        <v>1</v>
      </c>
      <c r="H293" s="2">
        <f>IFERROR((1-G293)*VLOOKUP(E293&amp;F293,RPS_to_clean_capacity!$AZ$2:$BF$218,7,FALSE)+G293*VLOOKUP(E293&amp;F293,RPS_to_clean_capacity!$AC$2:$AI$218,7,FALSE),0)</f>
        <v>17024.588605000001</v>
      </c>
      <c r="I293" s="63">
        <f t="shared" si="2"/>
        <v>1300</v>
      </c>
      <c r="J293" s="63">
        <v>0</v>
      </c>
      <c r="N293" s="63">
        <f t="shared" si="3"/>
        <v>9.01E-2</v>
      </c>
      <c r="O293" s="63">
        <v>0</v>
      </c>
      <c r="P293" s="63" t="s">
        <v>12</v>
      </c>
      <c r="Q293" s="63" t="str">
        <f>VLOOKUP(E293,mappings!$C$1:$K$22,6,FALSE)&amp;"-"&amp;D293</f>
        <v>WEST-clean_capacity_types</v>
      </c>
      <c r="R293" s="63">
        <f t="shared" si="4"/>
        <v>2</v>
      </c>
      <c r="S293" s="34">
        <f>VLOOKUP(E293&amp;F293,RPS_to_clean_capacity!$AC$2:$AM$218,11,FALSE)</f>
        <v>0.70734675279798587</v>
      </c>
      <c r="T293" s="63">
        <f t="shared" si="5"/>
        <v>1</v>
      </c>
    </row>
    <row r="294" spans="1:20" x14ac:dyDescent="0.2">
      <c r="A294" s="63" t="str">
        <f t="shared" si="0"/>
        <v>PJM_ComEd-clean_capacity_types</v>
      </c>
      <c r="B294" s="63" t="str">
        <f>capacity_zonal_clean_low!B294</f>
        <v>clean_capacity</v>
      </c>
      <c r="C294" s="63" t="str">
        <f>capacity_zonal_clean_low!C294</f>
        <v>PJM_ComEd</v>
      </c>
      <c r="D294" s="63" t="str">
        <f>capacity_zonal_clean_low!D294</f>
        <v>clean_capacity_types</v>
      </c>
      <c r="E294" s="63" t="str">
        <f t="shared" ref="E294:F309" si="8">E51</f>
        <v>PJM_ComEd</v>
      </c>
      <c r="F294" s="63">
        <f t="shared" si="8"/>
        <v>2027</v>
      </c>
      <c r="G294" s="7">
        <v>1</v>
      </c>
      <c r="H294" s="2">
        <f>IFERROR((1-G294)*VLOOKUP(E294&amp;F294,RPS_to_clean_capacity!$AZ$2:$BF$218,7,FALSE)+G294*VLOOKUP(E294&amp;F294,RPS_to_clean_capacity!$AC$2:$AI$218,7,FALSE),0)</f>
        <v>17563.454605000003</v>
      </c>
      <c r="I294" s="63">
        <f t="shared" si="2"/>
        <v>1300</v>
      </c>
      <c r="J294" s="63">
        <v>0</v>
      </c>
      <c r="N294" s="63">
        <f t="shared" si="3"/>
        <v>9.01E-2</v>
      </c>
      <c r="O294" s="63">
        <v>0</v>
      </c>
      <c r="P294" s="63" t="s">
        <v>12</v>
      </c>
      <c r="Q294" s="63" t="str">
        <f>VLOOKUP(E294,mappings!$C$1:$K$22,6,FALSE)&amp;"-"&amp;D294</f>
        <v>WEST-clean_capacity_types</v>
      </c>
      <c r="R294" s="63">
        <f t="shared" si="4"/>
        <v>2</v>
      </c>
      <c r="S294" s="34">
        <f>VLOOKUP(E294&amp;F294,RPS_to_clean_capacity!$AC$2:$AM$218,11,FALSE)</f>
        <v>0.79739813679107041</v>
      </c>
      <c r="T294" s="63">
        <f t="shared" si="5"/>
        <v>1</v>
      </c>
    </row>
    <row r="295" spans="1:20" x14ac:dyDescent="0.2">
      <c r="A295" s="63" t="str">
        <f t="shared" si="0"/>
        <v>PJM_ComEd-clean_capacity_types</v>
      </c>
      <c r="B295" s="63" t="str">
        <f>capacity_zonal_clean_low!B295</f>
        <v>clean_capacity</v>
      </c>
      <c r="C295" s="63" t="str">
        <f>capacity_zonal_clean_low!C295</f>
        <v>PJM_ComEd</v>
      </c>
      <c r="D295" s="63" t="str">
        <f>capacity_zonal_clean_low!D295</f>
        <v>clean_capacity_types</v>
      </c>
      <c r="E295" s="63" t="str">
        <f t="shared" si="8"/>
        <v>PJM_ComEd</v>
      </c>
      <c r="F295" s="63">
        <f t="shared" si="8"/>
        <v>2028</v>
      </c>
      <c r="G295" s="7">
        <v>1</v>
      </c>
      <c r="H295" s="2">
        <f>IFERROR((1-G295)*VLOOKUP(E295&amp;F295,RPS_to_clean_capacity!$AZ$2:$BF$218,7,FALSE)+G295*VLOOKUP(E295&amp;F295,RPS_to_clean_capacity!$AC$2:$AI$218,7,FALSE),0)</f>
        <v>18098.308605000002</v>
      </c>
      <c r="I295" s="63">
        <f t="shared" si="2"/>
        <v>1300</v>
      </c>
      <c r="J295" s="63">
        <v>0</v>
      </c>
      <c r="N295" s="63">
        <f t="shared" si="3"/>
        <v>9.01E-2</v>
      </c>
      <c r="O295" s="63">
        <v>0</v>
      </c>
      <c r="P295" s="63" t="s">
        <v>12</v>
      </c>
      <c r="Q295" s="63" t="str">
        <f>VLOOKUP(E295,mappings!$C$1:$K$22,6,FALSE)&amp;"-"&amp;D295</f>
        <v>WEST-clean_capacity_types</v>
      </c>
      <c r="R295" s="63">
        <f t="shared" si="4"/>
        <v>2</v>
      </c>
      <c r="S295" s="34">
        <f>VLOOKUP(E295&amp;F295,RPS_to_clean_capacity!$AC$2:$AM$218,11,FALSE)</f>
        <v>0.79633428652855964</v>
      </c>
      <c r="T295" s="63">
        <f t="shared" si="5"/>
        <v>1</v>
      </c>
    </row>
    <row r="296" spans="1:20" x14ac:dyDescent="0.2">
      <c r="A296" s="63" t="str">
        <f t="shared" si="0"/>
        <v>PJM_ComEd-clean_capacity_types</v>
      </c>
      <c r="B296" s="63" t="str">
        <f>capacity_zonal_clean_low!B296</f>
        <v>clean_capacity</v>
      </c>
      <c r="C296" s="63" t="str">
        <f>capacity_zonal_clean_low!C296</f>
        <v>PJM_ComEd</v>
      </c>
      <c r="D296" s="63" t="str">
        <f>capacity_zonal_clean_low!D296</f>
        <v>clean_capacity_types</v>
      </c>
      <c r="E296" s="63" t="str">
        <f t="shared" si="8"/>
        <v>PJM_ComEd</v>
      </c>
      <c r="F296" s="63">
        <f t="shared" si="8"/>
        <v>2029</v>
      </c>
      <c r="G296" s="7">
        <v>1</v>
      </c>
      <c r="H296" s="2">
        <f>IFERROR((1-G296)*VLOOKUP(E296&amp;F296,RPS_to_clean_capacity!$AZ$2:$BF$218,7,FALSE)+G296*VLOOKUP(E296&amp;F296,RPS_to_clean_capacity!$AC$2:$AI$218,7,FALSE),0)</f>
        <v>18655.917105</v>
      </c>
      <c r="I296" s="63">
        <f t="shared" si="2"/>
        <v>1300</v>
      </c>
      <c r="J296" s="63">
        <v>0</v>
      </c>
      <c r="N296" s="63">
        <f t="shared" si="3"/>
        <v>9.01E-2</v>
      </c>
      <c r="O296" s="63">
        <v>0</v>
      </c>
      <c r="P296" s="63" t="s">
        <v>12</v>
      </c>
      <c r="Q296" s="63" t="str">
        <f>VLOOKUP(E296,mappings!$C$1:$K$22,6,FALSE)&amp;"-"&amp;D296</f>
        <v>WEST-clean_capacity_types</v>
      </c>
      <c r="R296" s="63">
        <f t="shared" si="4"/>
        <v>2</v>
      </c>
      <c r="S296" s="34">
        <f>VLOOKUP(E296&amp;F296,RPS_to_clean_capacity!$AC$2:$AM$218,11,FALSE)</f>
        <v>0.79502243432700714</v>
      </c>
      <c r="T296" s="63">
        <f t="shared" si="5"/>
        <v>1</v>
      </c>
    </row>
    <row r="297" spans="1:20" x14ac:dyDescent="0.2">
      <c r="A297" s="63" t="str">
        <f t="shared" si="0"/>
        <v>PJM_ComEd-clean_capacity_types</v>
      </c>
      <c r="B297" s="63" t="str">
        <f>capacity_zonal_clean_low!B297</f>
        <v>clean_capacity</v>
      </c>
      <c r="C297" s="63" t="str">
        <f>capacity_zonal_clean_low!C297</f>
        <v>PJM_ComEd</v>
      </c>
      <c r="D297" s="63" t="str">
        <f>capacity_zonal_clean_low!D297</f>
        <v>clean_capacity_types</v>
      </c>
      <c r="E297" s="63" t="str">
        <f t="shared" si="8"/>
        <v>PJM_ComEd</v>
      </c>
      <c r="F297" s="63">
        <f t="shared" si="8"/>
        <v>2030</v>
      </c>
      <c r="G297" s="7">
        <v>1</v>
      </c>
      <c r="H297" s="2">
        <f>IFERROR((1-G297)*VLOOKUP(E297&amp;F297,RPS_to_clean_capacity!$AZ$2:$BF$218,7,FALSE)+G297*VLOOKUP(E297&amp;F297,RPS_to_clean_capacity!$AC$2:$AI$218,7,FALSE),0)</f>
        <v>19205.824605000002</v>
      </c>
      <c r="I297" s="63">
        <f t="shared" si="2"/>
        <v>1300</v>
      </c>
      <c r="J297" s="63">
        <v>0</v>
      </c>
      <c r="N297" s="63">
        <f t="shared" si="3"/>
        <v>9.01E-2</v>
      </c>
      <c r="O297" s="63">
        <v>0</v>
      </c>
      <c r="P297" s="63" t="s">
        <v>12</v>
      </c>
      <c r="Q297" s="63" t="str">
        <f>VLOOKUP(E297,mappings!$C$1:$K$22,6,FALSE)&amp;"-"&amp;D297</f>
        <v>WEST-clean_capacity_types</v>
      </c>
      <c r="R297" s="63">
        <f t="shared" si="4"/>
        <v>2</v>
      </c>
      <c r="S297" s="34">
        <f>VLOOKUP(E297&amp;F297,RPS_to_clean_capacity!$AC$2:$AM$218,11,FALSE)</f>
        <v>0.79472255232383049</v>
      </c>
      <c r="T297" s="63">
        <f t="shared" si="5"/>
        <v>1</v>
      </c>
    </row>
    <row r="298" spans="1:20" x14ac:dyDescent="0.2">
      <c r="A298" s="63" t="str">
        <f t="shared" si="0"/>
        <v>PJM_ComEd-clean_capacity_types</v>
      </c>
      <c r="B298" s="63" t="str">
        <f>capacity_zonal_clean_low!B298</f>
        <v>clean_capacity</v>
      </c>
      <c r="C298" s="63" t="str">
        <f>capacity_zonal_clean_low!C298</f>
        <v>PJM_ComEd</v>
      </c>
      <c r="D298" s="63" t="str">
        <f>capacity_zonal_clean_low!D298</f>
        <v>clean_capacity_types</v>
      </c>
      <c r="E298" s="63" t="str">
        <f t="shared" si="8"/>
        <v>PJM_ComEd</v>
      </c>
      <c r="F298" s="63">
        <f t="shared" si="8"/>
        <v>2031</v>
      </c>
      <c r="G298" s="7">
        <v>1</v>
      </c>
      <c r="H298" s="2">
        <f>IFERROR((1-G298)*VLOOKUP(E298&amp;F298,RPS_to_clean_capacity!$AZ$2:$BF$218,7,FALSE)+G298*VLOOKUP(E298&amp;F298,RPS_to_clean_capacity!$AC$2:$AI$218,7,FALSE),0)</f>
        <v>0</v>
      </c>
      <c r="I298" s="63">
        <f t="shared" si="2"/>
        <v>1300</v>
      </c>
      <c r="J298" s="63">
        <v>0</v>
      </c>
      <c r="N298" s="63">
        <f t="shared" si="3"/>
        <v>9.01E-2</v>
      </c>
      <c r="O298" s="63">
        <v>0</v>
      </c>
      <c r="P298" s="63" t="s">
        <v>12</v>
      </c>
      <c r="Q298" s="63" t="str">
        <f>VLOOKUP(E298,mappings!$C$1:$K$22,6,FALSE)&amp;"-"&amp;D298</f>
        <v>WEST-clean_capacity_types</v>
      </c>
      <c r="R298" s="63">
        <f t="shared" si="4"/>
        <v>2</v>
      </c>
      <c r="S298" s="34"/>
      <c r="T298" s="63">
        <f t="shared" si="5"/>
        <v>1</v>
      </c>
    </row>
    <row r="299" spans="1:20" x14ac:dyDescent="0.2">
      <c r="A299" s="63" t="str">
        <f t="shared" si="0"/>
        <v>PJM_DaytonPL-clean_capacity_types</v>
      </c>
      <c r="B299" s="63" t="str">
        <f>capacity_zonal_clean_low!B299</f>
        <v>clean_capacity</v>
      </c>
      <c r="C299" s="63" t="str">
        <f>capacity_zonal_clean_low!C299</f>
        <v>PJM_DaytonPL</v>
      </c>
      <c r="D299" s="63" t="str">
        <f>capacity_zonal_clean_low!D299</f>
        <v>clean_capacity_types</v>
      </c>
      <c r="E299" s="63" t="str">
        <f t="shared" si="8"/>
        <v>PJM_DaytonPL</v>
      </c>
      <c r="F299" s="63">
        <f t="shared" si="8"/>
        <v>2023</v>
      </c>
      <c r="G299" s="7">
        <v>1</v>
      </c>
      <c r="H299" s="2">
        <f>IFERROR((1-G299)*VLOOKUP(E299&amp;F299,RPS_to_clean_capacity!$AZ$2:$BF$218,7,FALSE)+G299*VLOOKUP(E299&amp;F299,RPS_to_clean_capacity!$AC$2:$AI$218,7,FALSE),0)</f>
        <v>410.5865</v>
      </c>
      <c r="I299" s="63">
        <f t="shared" si="2"/>
        <v>2584</v>
      </c>
      <c r="J299" s="63">
        <v>0</v>
      </c>
      <c r="N299" s="63">
        <f t="shared" si="3"/>
        <v>9.01E-2</v>
      </c>
      <c r="O299" s="63">
        <v>0</v>
      </c>
      <c r="P299" s="63" t="s">
        <v>12</v>
      </c>
      <c r="Q299" s="63" t="str">
        <f>VLOOKUP(E299,mappings!$C$1:$K$22,6,FALSE)&amp;"-"&amp;D299</f>
        <v>WEST-clean_capacity_types</v>
      </c>
      <c r="R299" s="63">
        <f t="shared" si="4"/>
        <v>2</v>
      </c>
      <c r="S299" s="34">
        <f>VLOOKUP(E299&amp;F299,RPS_to_clean_capacity!$AC$2:$AM$218,11,FALSE)</f>
        <v>1.1650342362889853E-2</v>
      </c>
      <c r="T299" s="63">
        <f t="shared" si="5"/>
        <v>1</v>
      </c>
    </row>
    <row r="300" spans="1:20" x14ac:dyDescent="0.2">
      <c r="A300" s="63" t="str">
        <f t="shared" si="0"/>
        <v>PJM_DaytonPL-clean_capacity_types</v>
      </c>
      <c r="B300" s="63" t="str">
        <f>capacity_zonal_clean_low!B300</f>
        <v>clean_capacity</v>
      </c>
      <c r="C300" s="63" t="str">
        <f>capacity_zonal_clean_low!C300</f>
        <v>PJM_DaytonPL</v>
      </c>
      <c r="D300" s="63" t="str">
        <f>capacity_zonal_clean_low!D300</f>
        <v>clean_capacity_types</v>
      </c>
      <c r="E300" s="63" t="str">
        <f t="shared" si="8"/>
        <v>PJM_DaytonPL</v>
      </c>
      <c r="F300" s="63">
        <f t="shared" si="8"/>
        <v>2024</v>
      </c>
      <c r="G300" s="7">
        <v>1</v>
      </c>
      <c r="H300" s="2">
        <f>IFERROR((1-G300)*VLOOKUP(E300&amp;F300,RPS_to_clean_capacity!$AZ$2:$BF$218,7,FALSE)+G300*VLOOKUP(E300&amp;F300,RPS_to_clean_capacity!$AC$2:$AI$218,7,FALSE),0)</f>
        <v>428.04149999999998</v>
      </c>
      <c r="I300" s="63">
        <f t="shared" si="2"/>
        <v>2584</v>
      </c>
      <c r="J300" s="63">
        <v>0</v>
      </c>
      <c r="N300" s="63">
        <f t="shared" si="3"/>
        <v>9.01E-2</v>
      </c>
      <c r="O300" s="63">
        <v>0</v>
      </c>
      <c r="P300" s="63" t="s">
        <v>12</v>
      </c>
      <c r="Q300" s="63" t="str">
        <f>VLOOKUP(E300,mappings!$C$1:$K$22,6,FALSE)&amp;"-"&amp;D300</f>
        <v>WEST-clean_capacity_types</v>
      </c>
      <c r="R300" s="63">
        <f t="shared" si="4"/>
        <v>2</v>
      </c>
      <c r="S300" s="34">
        <f>VLOOKUP(E300&amp;F300,RPS_to_clean_capacity!$AC$2:$AM$218,11,FALSE)</f>
        <v>1.2206194286164868E-2</v>
      </c>
      <c r="T300" s="63">
        <f t="shared" si="5"/>
        <v>1</v>
      </c>
    </row>
    <row r="301" spans="1:20" x14ac:dyDescent="0.2">
      <c r="A301" s="63" t="str">
        <f t="shared" si="0"/>
        <v>PJM_DaytonPL-clean_capacity_types</v>
      </c>
      <c r="B301" s="63" t="str">
        <f>capacity_zonal_clean_low!B301</f>
        <v>clean_capacity</v>
      </c>
      <c r="C301" s="63" t="str">
        <f>capacity_zonal_clean_low!C301</f>
        <v>PJM_DaytonPL</v>
      </c>
      <c r="D301" s="63" t="str">
        <f>capacity_zonal_clean_low!D301</f>
        <v>clean_capacity_types</v>
      </c>
      <c r="E301" s="63" t="str">
        <f t="shared" si="8"/>
        <v>PJM_DaytonPL</v>
      </c>
      <c r="F301" s="63">
        <f t="shared" si="8"/>
        <v>2025</v>
      </c>
      <c r="G301" s="7">
        <v>1</v>
      </c>
      <c r="H301" s="2">
        <f>IFERROR((1-G301)*VLOOKUP(E301&amp;F301,RPS_to_clean_capacity!$AZ$2:$BF$218,7,FALSE)+G301*VLOOKUP(E301&amp;F301,RPS_to_clean_capacity!$AC$2:$AI$218,7,FALSE),0)</f>
        <v>445.14650000000006</v>
      </c>
      <c r="I301" s="63">
        <f t="shared" si="2"/>
        <v>2584</v>
      </c>
      <c r="J301" s="63">
        <v>0</v>
      </c>
      <c r="N301" s="63">
        <f t="shared" si="3"/>
        <v>9.01E-2</v>
      </c>
      <c r="O301" s="63">
        <v>0</v>
      </c>
      <c r="P301" s="63" t="s">
        <v>12</v>
      </c>
      <c r="Q301" s="63" t="str">
        <f>VLOOKUP(E301,mappings!$C$1:$K$22,6,FALSE)&amp;"-"&amp;D301</f>
        <v>WEST-clean_capacity_types</v>
      </c>
      <c r="R301" s="63">
        <f t="shared" si="4"/>
        <v>2</v>
      </c>
      <c r="S301" s="34">
        <f>VLOOKUP(E301&amp;F301,RPS_to_clean_capacity!$AC$2:$AM$218,11,FALSE)</f>
        <v>1.2687813782395221E-2</v>
      </c>
      <c r="T301" s="63">
        <f t="shared" si="5"/>
        <v>1</v>
      </c>
    </row>
    <row r="302" spans="1:20" x14ac:dyDescent="0.2">
      <c r="A302" s="63" t="str">
        <f t="shared" si="0"/>
        <v>PJM_DaytonPL-clean_capacity_types</v>
      </c>
      <c r="B302" s="63" t="str">
        <f>capacity_zonal_clean_low!B302</f>
        <v>clean_capacity</v>
      </c>
      <c r="C302" s="63" t="str">
        <f>capacity_zonal_clean_low!C302</f>
        <v>PJM_DaytonPL</v>
      </c>
      <c r="D302" s="63" t="str">
        <f>capacity_zonal_clean_low!D302</f>
        <v>clean_capacity_types</v>
      </c>
      <c r="E302" s="63" t="str">
        <f t="shared" si="8"/>
        <v>PJM_DaytonPL</v>
      </c>
      <c r="F302" s="63">
        <f t="shared" si="8"/>
        <v>2026</v>
      </c>
      <c r="G302" s="7">
        <v>1</v>
      </c>
      <c r="H302" s="2">
        <f>IFERROR((1-G302)*VLOOKUP(E302&amp;F302,RPS_to_clean_capacity!$AZ$2:$BF$218,7,FALSE)+G302*VLOOKUP(E302&amp;F302,RPS_to_clean_capacity!$AC$2:$AI$218,7,FALSE),0)</f>
        <v>462.15150000000006</v>
      </c>
      <c r="I302" s="63">
        <f t="shared" si="2"/>
        <v>2584</v>
      </c>
      <c r="J302" s="63">
        <v>0</v>
      </c>
      <c r="N302" s="63">
        <f t="shared" si="3"/>
        <v>9.01E-2</v>
      </c>
      <c r="O302" s="63">
        <v>0</v>
      </c>
      <c r="P302" s="63" t="s">
        <v>12</v>
      </c>
      <c r="Q302" s="63" t="str">
        <f>VLOOKUP(E302,mappings!$C$1:$K$22,6,FALSE)&amp;"-"&amp;D302</f>
        <v>WEST-clean_capacity_types</v>
      </c>
      <c r="R302" s="63">
        <f t="shared" si="4"/>
        <v>2</v>
      </c>
      <c r="S302" s="34">
        <f>VLOOKUP(E302&amp;F302,RPS_to_clean_capacity!$AC$2:$AM$218,11,FALSE)</f>
        <v>1.298666059930198E-2</v>
      </c>
      <c r="T302" s="63">
        <f t="shared" si="5"/>
        <v>1</v>
      </c>
    </row>
    <row r="303" spans="1:20" x14ac:dyDescent="0.2">
      <c r="A303" s="63" t="str">
        <f t="shared" si="0"/>
        <v>PJM_DaytonPL-clean_capacity_types</v>
      </c>
      <c r="B303" s="63" t="str">
        <f>capacity_zonal_clean_low!B303</f>
        <v>clean_capacity</v>
      </c>
      <c r="C303" s="63" t="str">
        <f>capacity_zonal_clean_low!C303</f>
        <v>PJM_DaytonPL</v>
      </c>
      <c r="D303" s="63" t="str">
        <f>capacity_zonal_clean_low!D303</f>
        <v>clean_capacity_types</v>
      </c>
      <c r="E303" s="63" t="str">
        <f t="shared" si="8"/>
        <v>PJM_DaytonPL</v>
      </c>
      <c r="F303" s="63">
        <f t="shared" si="8"/>
        <v>2027</v>
      </c>
      <c r="G303" s="7">
        <v>1</v>
      </c>
      <c r="H303" s="2">
        <f>IFERROR((1-G303)*VLOOKUP(E303&amp;F303,RPS_to_clean_capacity!$AZ$2:$BF$218,7,FALSE)+G303*VLOOKUP(E303&amp;F303,RPS_to_clean_capacity!$AC$2:$AI$218,7,FALSE),0)</f>
        <v>179.8665</v>
      </c>
      <c r="I303" s="63">
        <f t="shared" si="2"/>
        <v>2584</v>
      </c>
      <c r="J303" s="63">
        <v>0</v>
      </c>
      <c r="N303" s="63">
        <f t="shared" si="3"/>
        <v>9.01E-2</v>
      </c>
      <c r="O303" s="63">
        <v>0</v>
      </c>
      <c r="P303" s="63" t="s">
        <v>12</v>
      </c>
      <c r="Q303" s="63" t="str">
        <f>VLOOKUP(E303,mappings!$C$1:$K$22,6,FALSE)&amp;"-"&amp;D303</f>
        <v>WEST-clean_capacity_types</v>
      </c>
      <c r="R303" s="63">
        <f t="shared" si="4"/>
        <v>2</v>
      </c>
      <c r="S303" s="34">
        <f>VLOOKUP(E303&amp;F303,RPS_to_clean_capacity!$AC$2:$AM$218,11,FALSE)</f>
        <v>0</v>
      </c>
      <c r="T303" s="63">
        <f t="shared" si="5"/>
        <v>1</v>
      </c>
    </row>
    <row r="304" spans="1:20" x14ac:dyDescent="0.2">
      <c r="A304" s="63" t="str">
        <f t="shared" si="0"/>
        <v>PJM_DaytonPL-clean_capacity_types</v>
      </c>
      <c r="B304" s="63" t="str">
        <f>capacity_zonal_clean_low!B304</f>
        <v>clean_capacity</v>
      </c>
      <c r="C304" s="63" t="str">
        <f>capacity_zonal_clean_low!C304</f>
        <v>PJM_DaytonPL</v>
      </c>
      <c r="D304" s="63" t="str">
        <f>capacity_zonal_clean_low!D304</f>
        <v>clean_capacity_types</v>
      </c>
      <c r="E304" s="63" t="str">
        <f t="shared" si="8"/>
        <v>PJM_DaytonPL</v>
      </c>
      <c r="F304" s="63">
        <f t="shared" si="8"/>
        <v>2028</v>
      </c>
      <c r="G304" s="7">
        <v>1</v>
      </c>
      <c r="H304" s="2">
        <f>IFERROR((1-G304)*VLOOKUP(E304&amp;F304,RPS_to_clean_capacity!$AZ$2:$BF$218,7,FALSE)+G304*VLOOKUP(E304&amp;F304,RPS_to_clean_capacity!$AC$2:$AI$218,7,FALSE),0)</f>
        <v>179.8665</v>
      </c>
      <c r="I304" s="63">
        <f t="shared" si="2"/>
        <v>2584</v>
      </c>
      <c r="J304" s="63">
        <v>0</v>
      </c>
      <c r="N304" s="63">
        <f t="shared" si="3"/>
        <v>9.01E-2</v>
      </c>
      <c r="O304" s="63">
        <v>0</v>
      </c>
      <c r="P304" s="63" t="s">
        <v>12</v>
      </c>
      <c r="Q304" s="63" t="str">
        <f>VLOOKUP(E304,mappings!$C$1:$K$22,6,FALSE)&amp;"-"&amp;D304</f>
        <v>WEST-clean_capacity_types</v>
      </c>
      <c r="R304" s="63">
        <f t="shared" si="4"/>
        <v>2</v>
      </c>
      <c r="S304" s="34">
        <f>VLOOKUP(E304&amp;F304,RPS_to_clean_capacity!$AC$2:$AM$218,11,FALSE)</f>
        <v>0</v>
      </c>
      <c r="T304" s="63">
        <f t="shared" si="5"/>
        <v>1</v>
      </c>
    </row>
    <row r="305" spans="1:20" x14ac:dyDescent="0.2">
      <c r="A305" s="63" t="str">
        <f t="shared" si="0"/>
        <v>PJM_DaytonPL-clean_capacity_types</v>
      </c>
      <c r="B305" s="63" t="str">
        <f>capacity_zonal_clean_low!B305</f>
        <v>clean_capacity</v>
      </c>
      <c r="C305" s="63" t="str">
        <f>capacity_zonal_clean_low!C305</f>
        <v>PJM_DaytonPL</v>
      </c>
      <c r="D305" s="63" t="str">
        <f>capacity_zonal_clean_low!D305</f>
        <v>clean_capacity_types</v>
      </c>
      <c r="E305" s="63" t="str">
        <f t="shared" si="8"/>
        <v>PJM_DaytonPL</v>
      </c>
      <c r="F305" s="63">
        <f t="shared" si="8"/>
        <v>2029</v>
      </c>
      <c r="G305" s="7">
        <v>1</v>
      </c>
      <c r="H305" s="2">
        <f>IFERROR((1-G305)*VLOOKUP(E305&amp;F305,RPS_to_clean_capacity!$AZ$2:$BF$218,7,FALSE)+G305*VLOOKUP(E305&amp;F305,RPS_to_clean_capacity!$AC$2:$AI$218,7,FALSE),0)</f>
        <v>179.8665</v>
      </c>
      <c r="I305" s="63">
        <f t="shared" si="2"/>
        <v>2584</v>
      </c>
      <c r="J305" s="63">
        <v>0</v>
      </c>
      <c r="N305" s="63">
        <f t="shared" si="3"/>
        <v>9.01E-2</v>
      </c>
      <c r="O305" s="63">
        <v>0</v>
      </c>
      <c r="P305" s="63" t="s">
        <v>12</v>
      </c>
      <c r="Q305" s="63" t="str">
        <f>VLOOKUP(E305,mappings!$C$1:$K$22,6,FALSE)&amp;"-"&amp;D305</f>
        <v>WEST-clean_capacity_types</v>
      </c>
      <c r="R305" s="63">
        <f t="shared" si="4"/>
        <v>2</v>
      </c>
      <c r="S305" s="34">
        <f>VLOOKUP(E305&amp;F305,RPS_to_clean_capacity!$AC$2:$AM$218,11,FALSE)</f>
        <v>0</v>
      </c>
      <c r="T305" s="63">
        <f t="shared" si="5"/>
        <v>1</v>
      </c>
    </row>
    <row r="306" spans="1:20" x14ac:dyDescent="0.2">
      <c r="A306" s="63" t="str">
        <f t="shared" si="0"/>
        <v>PJM_DaytonPL-clean_capacity_types</v>
      </c>
      <c r="B306" s="63" t="str">
        <f>capacity_zonal_clean_low!B306</f>
        <v>clean_capacity</v>
      </c>
      <c r="C306" s="63" t="str">
        <f>capacity_zonal_clean_low!C306</f>
        <v>PJM_DaytonPL</v>
      </c>
      <c r="D306" s="63" t="str">
        <f>capacity_zonal_clean_low!D306</f>
        <v>clean_capacity_types</v>
      </c>
      <c r="E306" s="63" t="str">
        <f t="shared" si="8"/>
        <v>PJM_DaytonPL</v>
      </c>
      <c r="F306" s="63">
        <f t="shared" si="8"/>
        <v>2030</v>
      </c>
      <c r="G306" s="7">
        <v>1</v>
      </c>
      <c r="H306" s="2">
        <f>IFERROR((1-G306)*VLOOKUP(E306&amp;F306,RPS_to_clean_capacity!$AZ$2:$BF$218,7,FALSE)+G306*VLOOKUP(E306&amp;F306,RPS_to_clean_capacity!$AC$2:$AI$218,7,FALSE),0)</f>
        <v>179.8665</v>
      </c>
      <c r="I306" s="63">
        <f t="shared" si="2"/>
        <v>2584</v>
      </c>
      <c r="J306" s="63">
        <v>0</v>
      </c>
      <c r="N306" s="63">
        <f t="shared" si="3"/>
        <v>9.01E-2</v>
      </c>
      <c r="O306" s="63">
        <v>0</v>
      </c>
      <c r="P306" s="63" t="s">
        <v>12</v>
      </c>
      <c r="Q306" s="63" t="str">
        <f>VLOOKUP(E306,mappings!$C$1:$K$22,6,FALSE)&amp;"-"&amp;D306</f>
        <v>WEST-clean_capacity_types</v>
      </c>
      <c r="R306" s="63">
        <f t="shared" si="4"/>
        <v>2</v>
      </c>
      <c r="S306" s="34">
        <f>VLOOKUP(E306&amp;F306,RPS_to_clean_capacity!$AC$2:$AM$218,11,FALSE)</f>
        <v>0</v>
      </c>
      <c r="T306" s="63">
        <f t="shared" si="5"/>
        <v>1</v>
      </c>
    </row>
    <row r="307" spans="1:20" x14ac:dyDescent="0.2">
      <c r="A307" s="63" t="str">
        <f t="shared" si="0"/>
        <v>PJM_DaytonPL-clean_capacity_types</v>
      </c>
      <c r="B307" s="63" t="str">
        <f>capacity_zonal_clean_low!B307</f>
        <v>clean_capacity</v>
      </c>
      <c r="C307" s="63" t="str">
        <f>capacity_zonal_clean_low!C307</f>
        <v>PJM_DaytonPL</v>
      </c>
      <c r="D307" s="63" t="str">
        <f>capacity_zonal_clean_low!D307</f>
        <v>clean_capacity_types</v>
      </c>
      <c r="E307" s="63" t="str">
        <f t="shared" si="8"/>
        <v>PJM_DaytonPL</v>
      </c>
      <c r="F307" s="63">
        <f t="shared" si="8"/>
        <v>2031</v>
      </c>
      <c r="G307" s="7">
        <v>1</v>
      </c>
      <c r="H307" s="2">
        <f>IFERROR((1-G307)*VLOOKUP(E307&amp;F307,RPS_to_clean_capacity!$AZ$2:$BF$218,7,FALSE)+G307*VLOOKUP(E307&amp;F307,RPS_to_clean_capacity!$AC$2:$AI$218,7,FALSE),0)</f>
        <v>0</v>
      </c>
      <c r="I307" s="63">
        <f t="shared" si="2"/>
        <v>2584</v>
      </c>
      <c r="J307" s="63">
        <v>0</v>
      </c>
      <c r="N307" s="63">
        <f t="shared" si="3"/>
        <v>9.01E-2</v>
      </c>
      <c r="O307" s="63">
        <v>0</v>
      </c>
      <c r="P307" s="63" t="s">
        <v>12</v>
      </c>
      <c r="Q307" s="63" t="str">
        <f>VLOOKUP(E307,mappings!$C$1:$K$22,6,FALSE)&amp;"-"&amp;D307</f>
        <v>WEST-clean_capacity_types</v>
      </c>
      <c r="R307" s="63">
        <f t="shared" si="4"/>
        <v>2</v>
      </c>
      <c r="S307" s="34"/>
      <c r="T307" s="63">
        <f t="shared" si="5"/>
        <v>1</v>
      </c>
    </row>
    <row r="308" spans="1:20" x14ac:dyDescent="0.2">
      <c r="A308" s="63" t="str">
        <f t="shared" si="0"/>
        <v>PJM_DelmarvaPL-clean_capacity_types</v>
      </c>
      <c r="B308" s="63" t="str">
        <f>capacity_zonal_clean_low!B308</f>
        <v>clean_capacity</v>
      </c>
      <c r="C308" s="63" t="str">
        <f>capacity_zonal_clean_low!C308</f>
        <v>PJM_DelmarvaPL</v>
      </c>
      <c r="D308" s="63" t="str">
        <f>capacity_zonal_clean_low!D308</f>
        <v>clean_capacity_types</v>
      </c>
      <c r="E308" s="63" t="str">
        <f t="shared" si="8"/>
        <v>PJM_DelmarvaPL</v>
      </c>
      <c r="F308" s="63">
        <f t="shared" si="8"/>
        <v>2023</v>
      </c>
      <c r="G308" s="7">
        <v>1</v>
      </c>
      <c r="H308" s="2">
        <f>IFERROR((1-G308)*VLOOKUP(E308&amp;F308,RPS_to_clean_capacity!$AZ$2:$BF$218,7,FALSE)+G308*VLOOKUP(E308&amp;F308,RPS_to_clean_capacity!$AC$2:$AI$218,7,FALSE),0)</f>
        <v>1264.2326</v>
      </c>
      <c r="I308" s="63">
        <f t="shared" si="2"/>
        <v>11499</v>
      </c>
      <c r="J308" s="63">
        <v>0</v>
      </c>
      <c r="N308" s="63">
        <f t="shared" si="3"/>
        <v>9.01E-2</v>
      </c>
      <c r="O308" s="63">
        <v>0</v>
      </c>
      <c r="P308" s="63" t="s">
        <v>12</v>
      </c>
      <c r="Q308" s="63" t="str">
        <f>VLOOKUP(E308,mappings!$C$1:$K$22,6,FALSE)&amp;"-"&amp;D308</f>
        <v>EMAAC-clean_capacity_types</v>
      </c>
      <c r="R308" s="63">
        <f t="shared" si="4"/>
        <v>3</v>
      </c>
      <c r="S308" s="34">
        <f>VLOOKUP(E308&amp;F308,RPS_to_clean_capacity!$AC$2:$AM$218,11,FALSE)</f>
        <v>0.109341792153345</v>
      </c>
      <c r="T308" s="63">
        <f t="shared" si="5"/>
        <v>1</v>
      </c>
    </row>
    <row r="309" spans="1:20" x14ac:dyDescent="0.2">
      <c r="A309" s="63" t="str">
        <f t="shared" si="0"/>
        <v>PJM_DelmarvaPL-clean_capacity_types</v>
      </c>
      <c r="B309" s="63" t="str">
        <f>capacity_zonal_clean_low!B309</f>
        <v>clean_capacity</v>
      </c>
      <c r="C309" s="63" t="str">
        <f>capacity_zonal_clean_low!C309</f>
        <v>PJM_DelmarvaPL</v>
      </c>
      <c r="D309" s="63" t="str">
        <f>capacity_zonal_clean_low!D309</f>
        <v>clean_capacity_types</v>
      </c>
      <c r="E309" s="63" t="str">
        <f t="shared" si="8"/>
        <v>PJM_DelmarvaPL</v>
      </c>
      <c r="F309" s="63">
        <f t="shared" si="8"/>
        <v>2024</v>
      </c>
      <c r="G309" s="7">
        <v>1</v>
      </c>
      <c r="H309" s="2">
        <f>IFERROR((1-G309)*VLOOKUP(E309&amp;F309,RPS_to_clean_capacity!$AZ$2:$BF$218,7,FALSE)+G309*VLOOKUP(E309&amp;F309,RPS_to_clean_capacity!$AC$2:$AI$218,7,FALSE),0)</f>
        <v>1320.2053799999996</v>
      </c>
      <c r="I309" s="63">
        <f t="shared" si="2"/>
        <v>11499</v>
      </c>
      <c r="J309" s="63">
        <v>0</v>
      </c>
      <c r="N309" s="63">
        <f t="shared" si="3"/>
        <v>9.01E-2</v>
      </c>
      <c r="O309" s="63">
        <v>0</v>
      </c>
      <c r="P309" s="63" t="s">
        <v>12</v>
      </c>
      <c r="Q309" s="63" t="str">
        <f>VLOOKUP(E309,mappings!$C$1:$K$22,6,FALSE)&amp;"-"&amp;D309</f>
        <v>EMAAC-clean_capacity_types</v>
      </c>
      <c r="R309" s="63">
        <f t="shared" si="4"/>
        <v>3</v>
      </c>
      <c r="S309" s="34">
        <f>VLOOKUP(E309&amp;F309,RPS_to_clean_capacity!$AC$2:$AM$218,11,FALSE)</f>
        <v>0.10370152592923924</v>
      </c>
      <c r="T309" s="63">
        <f t="shared" si="5"/>
        <v>1</v>
      </c>
    </row>
    <row r="310" spans="1:20" x14ac:dyDescent="0.2">
      <c r="A310" s="63" t="str">
        <f t="shared" ref="A310:A373" si="9">E310&amp;"-"&amp;D310</f>
        <v>PJM_DelmarvaPL-clean_capacity_types</v>
      </c>
      <c r="B310" s="63" t="str">
        <f>capacity_zonal_clean_low!B310</f>
        <v>clean_capacity</v>
      </c>
      <c r="C310" s="63" t="str">
        <f>capacity_zonal_clean_low!C310</f>
        <v>PJM_DelmarvaPL</v>
      </c>
      <c r="D310" s="63" t="str">
        <f>capacity_zonal_clean_low!D310</f>
        <v>clean_capacity_types</v>
      </c>
      <c r="E310" s="63" t="str">
        <f t="shared" ref="E310:F325" si="10">E67</f>
        <v>PJM_DelmarvaPL</v>
      </c>
      <c r="F310" s="63">
        <f t="shared" si="10"/>
        <v>2025</v>
      </c>
      <c r="G310" s="7">
        <v>1</v>
      </c>
      <c r="H310" s="2">
        <f>IFERROR((1-G310)*VLOOKUP(E310&amp;F310,RPS_to_clean_capacity!$AZ$2:$BF$218,7,FALSE)+G310*VLOOKUP(E310&amp;F310,RPS_to_clean_capacity!$AC$2:$AI$218,7,FALSE),0)</f>
        <v>1376.3758999999998</v>
      </c>
      <c r="I310" s="63">
        <f t="shared" ref="I310:I373" si="11">I67</f>
        <v>11499</v>
      </c>
      <c r="J310" s="63">
        <v>0</v>
      </c>
      <c r="N310" s="63">
        <f t="shared" ref="N310:N373" si="12">N67</f>
        <v>9.01E-2</v>
      </c>
      <c r="O310" s="63">
        <v>0</v>
      </c>
      <c r="P310" s="63" t="s">
        <v>12</v>
      </c>
      <c r="Q310" s="63" t="str">
        <f>VLOOKUP(E310,mappings!$C$1:$K$22,6,FALSE)&amp;"-"&amp;D310</f>
        <v>EMAAC-clean_capacity_types</v>
      </c>
      <c r="R310" s="63">
        <f t="shared" ref="R310:R373" si="13">R67</f>
        <v>3</v>
      </c>
      <c r="S310" s="34">
        <f>VLOOKUP(E310&amp;F310,RPS_to_clean_capacity!$AC$2:$AM$218,11,FALSE)</f>
        <v>9.435550553259206E-2</v>
      </c>
      <c r="T310" s="63">
        <f t="shared" ref="T310:T373" si="14">IF(COUNTIF($Q$245:$Q$487,A310)=0,1,0)</f>
        <v>1</v>
      </c>
    </row>
    <row r="311" spans="1:20" x14ac:dyDescent="0.2">
      <c r="A311" s="63" t="str">
        <f t="shared" si="9"/>
        <v>PJM_DelmarvaPL-clean_capacity_types</v>
      </c>
      <c r="B311" s="63" t="str">
        <f>capacity_zonal_clean_low!B311</f>
        <v>clean_capacity</v>
      </c>
      <c r="C311" s="63" t="str">
        <f>capacity_zonal_clean_low!C311</f>
        <v>PJM_DelmarvaPL</v>
      </c>
      <c r="D311" s="63" t="str">
        <f>capacity_zonal_clean_low!D311</f>
        <v>clean_capacity_types</v>
      </c>
      <c r="E311" s="63" t="str">
        <f t="shared" si="10"/>
        <v>PJM_DelmarvaPL</v>
      </c>
      <c r="F311" s="63">
        <f t="shared" si="10"/>
        <v>2026</v>
      </c>
      <c r="G311" s="7">
        <v>1</v>
      </c>
      <c r="H311" s="2">
        <f>IFERROR((1-G311)*VLOOKUP(E311&amp;F311,RPS_to_clean_capacity!$AZ$2:$BF$218,7,FALSE)+G311*VLOOKUP(E311&amp;F311,RPS_to_clean_capacity!$AC$2:$AI$218,7,FALSE),0)</f>
        <v>1428.4875</v>
      </c>
      <c r="I311" s="63">
        <f t="shared" si="11"/>
        <v>11499</v>
      </c>
      <c r="J311" s="63">
        <v>0</v>
      </c>
      <c r="N311" s="63">
        <f t="shared" si="12"/>
        <v>9.01E-2</v>
      </c>
      <c r="O311" s="63">
        <v>0</v>
      </c>
      <c r="P311" s="63" t="s">
        <v>12</v>
      </c>
      <c r="Q311" s="63" t="str">
        <f>VLOOKUP(E311,mappings!$C$1:$K$22,6,FALSE)&amp;"-"&amp;D311</f>
        <v>EMAAC-clean_capacity_types</v>
      </c>
      <c r="R311" s="63">
        <f t="shared" si="13"/>
        <v>3</v>
      </c>
      <c r="S311" s="34">
        <f>VLOOKUP(E311&amp;F311,RPS_to_clean_capacity!$AC$2:$AM$218,11,FALSE)</f>
        <v>9.3518163135717342E-2</v>
      </c>
      <c r="T311" s="63">
        <f t="shared" si="14"/>
        <v>1</v>
      </c>
    </row>
    <row r="312" spans="1:20" x14ac:dyDescent="0.2">
      <c r="A312" s="63" t="str">
        <f t="shared" si="9"/>
        <v>PJM_DelmarvaPL-clean_capacity_types</v>
      </c>
      <c r="B312" s="63" t="str">
        <f>capacity_zonal_clean_low!B312</f>
        <v>clean_capacity</v>
      </c>
      <c r="C312" s="63" t="str">
        <f>capacity_zonal_clean_low!C312</f>
        <v>PJM_DelmarvaPL</v>
      </c>
      <c r="D312" s="63" t="str">
        <f>capacity_zonal_clean_low!D312</f>
        <v>clean_capacity_types</v>
      </c>
      <c r="E312" s="63" t="str">
        <f t="shared" si="10"/>
        <v>PJM_DelmarvaPL</v>
      </c>
      <c r="F312" s="63">
        <f t="shared" si="10"/>
        <v>2027</v>
      </c>
      <c r="G312" s="7">
        <v>1</v>
      </c>
      <c r="H312" s="2">
        <f>IFERROR((1-G312)*VLOOKUP(E312&amp;F312,RPS_to_clean_capacity!$AZ$2:$BF$218,7,FALSE)+G312*VLOOKUP(E312&amp;F312,RPS_to_clean_capacity!$AC$2:$AI$218,7,FALSE),0)</f>
        <v>1497.4552999999999</v>
      </c>
      <c r="I312" s="63">
        <f t="shared" si="11"/>
        <v>11499</v>
      </c>
      <c r="J312" s="63">
        <v>0</v>
      </c>
      <c r="N312" s="63">
        <f t="shared" si="12"/>
        <v>9.01E-2</v>
      </c>
      <c r="O312" s="63">
        <v>0</v>
      </c>
      <c r="P312" s="63" t="s">
        <v>12</v>
      </c>
      <c r="Q312" s="63" t="str">
        <f>VLOOKUP(E312,mappings!$C$1:$K$22,6,FALSE)&amp;"-"&amp;D312</f>
        <v>EMAAC-clean_capacity_types</v>
      </c>
      <c r="R312" s="63">
        <f t="shared" si="13"/>
        <v>3</v>
      </c>
      <c r="S312" s="34">
        <f>VLOOKUP(E312&amp;F312,RPS_to_clean_capacity!$AC$2:$AM$218,11,FALSE)</f>
        <v>9.3876350099017292E-2</v>
      </c>
      <c r="T312" s="63">
        <f t="shared" si="14"/>
        <v>1</v>
      </c>
    </row>
    <row r="313" spans="1:20" x14ac:dyDescent="0.2">
      <c r="A313" s="63" t="str">
        <f t="shared" si="9"/>
        <v>PJM_DelmarvaPL-clean_capacity_types</v>
      </c>
      <c r="B313" s="63" t="str">
        <f>capacity_zonal_clean_low!B313</f>
        <v>clean_capacity</v>
      </c>
      <c r="C313" s="63" t="str">
        <f>capacity_zonal_clean_low!C313</f>
        <v>PJM_DelmarvaPL</v>
      </c>
      <c r="D313" s="63" t="str">
        <f>capacity_zonal_clean_low!D313</f>
        <v>clean_capacity_types</v>
      </c>
      <c r="E313" s="63" t="str">
        <f t="shared" si="10"/>
        <v>PJM_DelmarvaPL</v>
      </c>
      <c r="F313" s="63">
        <f t="shared" si="10"/>
        <v>2028</v>
      </c>
      <c r="G313" s="7">
        <v>1</v>
      </c>
      <c r="H313" s="2">
        <f>IFERROR((1-G313)*VLOOKUP(E313&amp;F313,RPS_to_clean_capacity!$AZ$2:$BF$218,7,FALSE)+G313*VLOOKUP(E313&amp;F313,RPS_to_clean_capacity!$AC$2:$AI$218,7,FALSE),0)</f>
        <v>1537.864</v>
      </c>
      <c r="I313" s="63">
        <f t="shared" si="11"/>
        <v>11499</v>
      </c>
      <c r="J313" s="63">
        <v>0</v>
      </c>
      <c r="N313" s="63">
        <f t="shared" si="12"/>
        <v>9.01E-2</v>
      </c>
      <c r="O313" s="63">
        <v>0</v>
      </c>
      <c r="P313" s="63" t="s">
        <v>12</v>
      </c>
      <c r="Q313" s="63" t="str">
        <f>VLOOKUP(E313,mappings!$C$1:$K$22,6,FALSE)&amp;"-"&amp;D313</f>
        <v>EMAAC-clean_capacity_types</v>
      </c>
      <c r="R313" s="63">
        <f t="shared" si="13"/>
        <v>3</v>
      </c>
      <c r="S313" s="34">
        <f>VLOOKUP(E313&amp;F313,RPS_to_clean_capacity!$AC$2:$AM$218,11,FALSE)</f>
        <v>9.2218271469568597E-2</v>
      </c>
      <c r="T313" s="63">
        <f t="shared" si="14"/>
        <v>1</v>
      </c>
    </row>
    <row r="314" spans="1:20" x14ac:dyDescent="0.2">
      <c r="A314" s="63" t="str">
        <f t="shared" si="9"/>
        <v>PJM_DelmarvaPL-clean_capacity_types</v>
      </c>
      <c r="B314" s="63" t="str">
        <f>capacity_zonal_clean_low!B314</f>
        <v>clean_capacity</v>
      </c>
      <c r="C314" s="63" t="str">
        <f>capacity_zonal_clean_low!C314</f>
        <v>PJM_DelmarvaPL</v>
      </c>
      <c r="D314" s="63" t="str">
        <f>capacity_zonal_clean_low!D314</f>
        <v>clean_capacity_types</v>
      </c>
      <c r="E314" s="63" t="str">
        <f t="shared" si="10"/>
        <v>PJM_DelmarvaPL</v>
      </c>
      <c r="F314" s="63">
        <f t="shared" si="10"/>
        <v>2029</v>
      </c>
      <c r="G314" s="7">
        <v>1</v>
      </c>
      <c r="H314" s="2">
        <f>IFERROR((1-G314)*VLOOKUP(E314&amp;F314,RPS_to_clean_capacity!$AZ$2:$BF$218,7,FALSE)+G314*VLOOKUP(E314&amp;F314,RPS_to_clean_capacity!$AC$2:$AI$218,7,FALSE),0)</f>
        <v>1624.6749</v>
      </c>
      <c r="I314" s="63">
        <f t="shared" si="11"/>
        <v>11499</v>
      </c>
      <c r="J314" s="63">
        <v>0</v>
      </c>
      <c r="N314" s="63">
        <f t="shared" si="12"/>
        <v>9.01E-2</v>
      </c>
      <c r="O314" s="63">
        <v>0</v>
      </c>
      <c r="P314" s="63" t="s">
        <v>12</v>
      </c>
      <c r="Q314" s="63" t="str">
        <f>VLOOKUP(E314,mappings!$C$1:$K$22,6,FALSE)&amp;"-"&amp;D314</f>
        <v>EMAAC-clean_capacity_types</v>
      </c>
      <c r="R314" s="63">
        <f t="shared" si="13"/>
        <v>3</v>
      </c>
      <c r="S314" s="34">
        <f>VLOOKUP(E314&amp;F314,RPS_to_clean_capacity!$AC$2:$AM$218,11,FALSE)</f>
        <v>9.3376411643916413E-2</v>
      </c>
      <c r="T314" s="63">
        <f t="shared" si="14"/>
        <v>1</v>
      </c>
    </row>
    <row r="315" spans="1:20" x14ac:dyDescent="0.2">
      <c r="A315" s="63" t="str">
        <f t="shared" si="9"/>
        <v>PJM_DelmarvaPL-clean_capacity_types</v>
      </c>
      <c r="B315" s="63" t="str">
        <f>capacity_zonal_clean_low!B315</f>
        <v>clean_capacity</v>
      </c>
      <c r="C315" s="63" t="str">
        <f>capacity_zonal_clean_low!C315</f>
        <v>PJM_DelmarvaPL</v>
      </c>
      <c r="D315" s="63" t="str">
        <f>capacity_zonal_clean_low!D315</f>
        <v>clean_capacity_types</v>
      </c>
      <c r="E315" s="63" t="str">
        <f t="shared" si="10"/>
        <v>PJM_DelmarvaPL</v>
      </c>
      <c r="F315" s="63">
        <f t="shared" si="10"/>
        <v>2030</v>
      </c>
      <c r="G315" s="7">
        <v>1</v>
      </c>
      <c r="H315" s="2">
        <f>IFERROR((1-G315)*VLOOKUP(E315&amp;F315,RPS_to_clean_capacity!$AZ$2:$BF$218,7,FALSE)+G315*VLOOKUP(E315&amp;F315,RPS_to_clean_capacity!$AC$2:$AI$218,7,FALSE),0)</f>
        <v>1696.4304999999999</v>
      </c>
      <c r="I315" s="63">
        <f t="shared" si="11"/>
        <v>11499</v>
      </c>
      <c r="J315" s="63">
        <v>0</v>
      </c>
      <c r="N315" s="63">
        <f t="shared" si="12"/>
        <v>9.01E-2</v>
      </c>
      <c r="O315" s="63">
        <v>0</v>
      </c>
      <c r="P315" s="63" t="s">
        <v>12</v>
      </c>
      <c r="Q315" s="63" t="str">
        <f>VLOOKUP(E315,mappings!$C$1:$K$22,6,FALSE)&amp;"-"&amp;D315</f>
        <v>EMAAC-clean_capacity_types</v>
      </c>
      <c r="R315" s="63">
        <f t="shared" si="13"/>
        <v>3</v>
      </c>
      <c r="S315" s="34">
        <f>VLOOKUP(E315&amp;F315,RPS_to_clean_capacity!$AC$2:$AM$218,11,FALSE)</f>
        <v>9.3586906854264781E-2</v>
      </c>
      <c r="T315" s="63">
        <f t="shared" si="14"/>
        <v>1</v>
      </c>
    </row>
    <row r="316" spans="1:20" x14ac:dyDescent="0.2">
      <c r="A316" s="63" t="str">
        <f t="shared" si="9"/>
        <v>PJM_DelmarvaPL-clean_capacity_types</v>
      </c>
      <c r="B316" s="63" t="str">
        <f>capacity_zonal_clean_low!B316</f>
        <v>clean_capacity</v>
      </c>
      <c r="C316" s="63" t="str">
        <f>capacity_zonal_clean_low!C316</f>
        <v>PJM_DelmarvaPL</v>
      </c>
      <c r="D316" s="63" t="str">
        <f>capacity_zonal_clean_low!D316</f>
        <v>clean_capacity_types</v>
      </c>
      <c r="E316" s="63" t="str">
        <f t="shared" si="10"/>
        <v>PJM_DelmarvaPL</v>
      </c>
      <c r="F316" s="63">
        <f t="shared" si="10"/>
        <v>2031</v>
      </c>
      <c r="G316" s="7">
        <v>1</v>
      </c>
      <c r="H316" s="2">
        <f>IFERROR((1-G316)*VLOOKUP(E316&amp;F316,RPS_to_clean_capacity!$AZ$2:$BF$218,7,FALSE)+G316*VLOOKUP(E316&amp;F316,RPS_to_clean_capacity!$AC$2:$AI$218,7,FALSE),0)</f>
        <v>0</v>
      </c>
      <c r="I316" s="63">
        <f t="shared" si="11"/>
        <v>11499</v>
      </c>
      <c r="J316" s="63">
        <v>0</v>
      </c>
      <c r="N316" s="63">
        <f t="shared" si="12"/>
        <v>9.01E-2</v>
      </c>
      <c r="O316" s="63">
        <v>0</v>
      </c>
      <c r="P316" s="63" t="s">
        <v>12</v>
      </c>
      <c r="Q316" s="63" t="str">
        <f>VLOOKUP(E316,mappings!$C$1:$K$22,6,FALSE)&amp;"-"&amp;D316</f>
        <v>EMAAC-clean_capacity_types</v>
      </c>
      <c r="R316" s="63">
        <f t="shared" si="13"/>
        <v>3</v>
      </c>
      <c r="S316" s="34"/>
      <c r="T316" s="63">
        <f t="shared" si="14"/>
        <v>1</v>
      </c>
    </row>
    <row r="317" spans="1:20" x14ac:dyDescent="0.2">
      <c r="A317" s="63" t="str">
        <f t="shared" si="9"/>
        <v>PJM_Dominion_VP-clean_capacity_types</v>
      </c>
      <c r="B317" s="63" t="str">
        <f>capacity_zonal_clean_low!B317</f>
        <v>clean_capacity</v>
      </c>
      <c r="C317" s="63" t="str">
        <f>capacity_zonal_clean_low!C317</f>
        <v>PJM_Dominion_VP</v>
      </c>
      <c r="D317" s="63" t="str">
        <f>capacity_zonal_clean_low!D317</f>
        <v>clean_capacity_types</v>
      </c>
      <c r="E317" s="63" t="str">
        <f t="shared" si="10"/>
        <v>PJM_Dominion_VP</v>
      </c>
      <c r="F317" s="63">
        <f t="shared" si="10"/>
        <v>2023</v>
      </c>
      <c r="G317" s="7">
        <v>1</v>
      </c>
      <c r="H317" s="2">
        <f>IFERROR((1-G317)*VLOOKUP(E317&amp;F317,RPS_to_clean_capacity!$AZ$2:$BF$218,7,FALSE)+G317*VLOOKUP(E317&amp;F317,RPS_to_clean_capacity!$AC$2:$AI$218,7,FALSE),0)</f>
        <v>11145.532669000002</v>
      </c>
      <c r="I317" s="63">
        <f t="shared" si="11"/>
        <v>7842</v>
      </c>
      <c r="J317" s="63">
        <v>0</v>
      </c>
      <c r="N317" s="63">
        <f t="shared" si="12"/>
        <v>9.01E-2</v>
      </c>
      <c r="O317" s="63">
        <v>0</v>
      </c>
      <c r="P317" s="63" t="s">
        <v>12</v>
      </c>
      <c r="Q317" s="63" t="str">
        <f>VLOOKUP(E317,mappings!$C$1:$K$22,6,FALSE)&amp;"-"&amp;D317</f>
        <v>RTO-clean_capacity_types</v>
      </c>
      <c r="R317" s="63">
        <f t="shared" si="13"/>
        <v>1</v>
      </c>
      <c r="S317" s="34">
        <f>VLOOKUP(E317&amp;F317,RPS_to_clean_capacity!$AC$2:$AM$218,11,FALSE)</f>
        <v>0.10640949511345654</v>
      </c>
      <c r="T317" s="63">
        <f t="shared" si="14"/>
        <v>1</v>
      </c>
    </row>
    <row r="318" spans="1:20" x14ac:dyDescent="0.2">
      <c r="A318" s="63" t="str">
        <f t="shared" si="9"/>
        <v>PJM_Dominion_VP-clean_capacity_types</v>
      </c>
      <c r="B318" s="63" t="str">
        <f>capacity_zonal_clean_low!B318</f>
        <v>clean_capacity</v>
      </c>
      <c r="C318" s="63" t="str">
        <f>capacity_zonal_clean_low!C318</f>
        <v>PJM_Dominion_VP</v>
      </c>
      <c r="D318" s="63" t="str">
        <f>capacity_zonal_clean_low!D318</f>
        <v>clean_capacity_types</v>
      </c>
      <c r="E318" s="63" t="str">
        <f t="shared" si="10"/>
        <v>PJM_Dominion_VP</v>
      </c>
      <c r="F318" s="63">
        <f t="shared" si="10"/>
        <v>2024</v>
      </c>
      <c r="G318" s="7">
        <v>1</v>
      </c>
      <c r="H318" s="2">
        <f>IFERROR((1-G318)*VLOOKUP(E318&amp;F318,RPS_to_clean_capacity!$AZ$2:$BF$218,7,FALSE)+G318*VLOOKUP(E318&amp;F318,RPS_to_clean_capacity!$AC$2:$AI$218,7,FALSE),0)</f>
        <v>11927.458669000001</v>
      </c>
      <c r="I318" s="63">
        <f t="shared" si="11"/>
        <v>7842</v>
      </c>
      <c r="J318" s="63">
        <v>0</v>
      </c>
      <c r="N318" s="63">
        <f t="shared" si="12"/>
        <v>9.01E-2</v>
      </c>
      <c r="O318" s="63">
        <v>0</v>
      </c>
      <c r="P318" s="63" t="s">
        <v>12</v>
      </c>
      <c r="Q318" s="63" t="str">
        <f>VLOOKUP(E318,mappings!$C$1:$K$22,6,FALSE)&amp;"-"&amp;D318</f>
        <v>RTO-clean_capacity_types</v>
      </c>
      <c r="R318" s="63">
        <f t="shared" si="13"/>
        <v>1</v>
      </c>
      <c r="S318" s="34">
        <f>VLOOKUP(E318&amp;F318,RPS_to_clean_capacity!$AC$2:$AM$218,11,FALSE)</f>
        <v>0.11840750812311698</v>
      </c>
      <c r="T318" s="63">
        <f t="shared" si="14"/>
        <v>1</v>
      </c>
    </row>
    <row r="319" spans="1:20" x14ac:dyDescent="0.2">
      <c r="A319" s="63" t="str">
        <f t="shared" si="9"/>
        <v>PJM_Dominion_VP-clean_capacity_types</v>
      </c>
      <c r="B319" s="63" t="str">
        <f>capacity_zonal_clean_low!B319</f>
        <v>clean_capacity</v>
      </c>
      <c r="C319" s="63" t="str">
        <f>capacity_zonal_clean_low!C319</f>
        <v>PJM_Dominion_VP</v>
      </c>
      <c r="D319" s="63" t="str">
        <f>capacity_zonal_clean_low!D319</f>
        <v>clean_capacity_types</v>
      </c>
      <c r="E319" s="63" t="str">
        <f t="shared" si="10"/>
        <v>PJM_Dominion_VP</v>
      </c>
      <c r="F319" s="63">
        <f t="shared" si="10"/>
        <v>2025</v>
      </c>
      <c r="G319" s="7">
        <v>1</v>
      </c>
      <c r="H319" s="2">
        <f>IFERROR((1-G319)*VLOOKUP(E319&amp;F319,RPS_to_clean_capacity!$AZ$2:$BF$218,7,FALSE)+G319*VLOOKUP(E319&amp;F319,RPS_to_clean_capacity!$AC$2:$AI$218,7,FALSE),0)</f>
        <v>12776.112669000002</v>
      </c>
      <c r="I319" s="63">
        <f t="shared" si="11"/>
        <v>7842</v>
      </c>
      <c r="J319" s="63">
        <v>0</v>
      </c>
      <c r="N319" s="63">
        <f t="shared" si="12"/>
        <v>9.01E-2</v>
      </c>
      <c r="O319" s="63">
        <v>0</v>
      </c>
      <c r="P319" s="63" t="s">
        <v>12</v>
      </c>
      <c r="Q319" s="63" t="str">
        <f>VLOOKUP(E319,mappings!$C$1:$K$22,6,FALSE)&amp;"-"&amp;D319</f>
        <v>RTO-clean_capacity_types</v>
      </c>
      <c r="R319" s="63">
        <f t="shared" si="13"/>
        <v>1</v>
      </c>
      <c r="S319" s="34">
        <f>VLOOKUP(E319&amp;F319,RPS_to_clean_capacity!$AC$2:$AM$218,11,FALSE)</f>
        <v>0.12837427803194509</v>
      </c>
      <c r="T319" s="63">
        <f t="shared" si="14"/>
        <v>1</v>
      </c>
    </row>
    <row r="320" spans="1:20" x14ac:dyDescent="0.2">
      <c r="A320" s="63" t="str">
        <f t="shared" si="9"/>
        <v>PJM_Dominion_VP-clean_capacity_types</v>
      </c>
      <c r="B320" s="63" t="str">
        <f>capacity_zonal_clean_low!B320</f>
        <v>clean_capacity</v>
      </c>
      <c r="C320" s="63" t="str">
        <f>capacity_zonal_clean_low!C320</f>
        <v>PJM_Dominion_VP</v>
      </c>
      <c r="D320" s="63" t="str">
        <f>capacity_zonal_clean_low!D320</f>
        <v>clean_capacity_types</v>
      </c>
      <c r="E320" s="63" t="str">
        <f t="shared" si="10"/>
        <v>PJM_Dominion_VP</v>
      </c>
      <c r="F320" s="63">
        <f t="shared" si="10"/>
        <v>2026</v>
      </c>
      <c r="G320" s="7">
        <v>1</v>
      </c>
      <c r="H320" s="2">
        <f>IFERROR((1-G320)*VLOOKUP(E320&amp;F320,RPS_to_clean_capacity!$AZ$2:$BF$218,7,FALSE)+G320*VLOOKUP(E320&amp;F320,RPS_to_clean_capacity!$AC$2:$AI$218,7,FALSE),0)</f>
        <v>13665.730669</v>
      </c>
      <c r="I320" s="63">
        <f t="shared" si="11"/>
        <v>7842</v>
      </c>
      <c r="J320" s="63">
        <v>0</v>
      </c>
      <c r="N320" s="63">
        <f t="shared" si="12"/>
        <v>9.01E-2</v>
      </c>
      <c r="O320" s="63">
        <v>0</v>
      </c>
      <c r="P320" s="63" t="s">
        <v>12</v>
      </c>
      <c r="Q320" s="63" t="str">
        <f>VLOOKUP(E320,mappings!$C$1:$K$22,6,FALSE)&amp;"-"&amp;D320</f>
        <v>RTO-clean_capacity_types</v>
      </c>
      <c r="R320" s="63">
        <f t="shared" si="13"/>
        <v>1</v>
      </c>
      <c r="S320" s="34">
        <f>VLOOKUP(E320&amp;F320,RPS_to_clean_capacity!$AC$2:$AM$218,11,FALSE)</f>
        <v>0.13957290832514541</v>
      </c>
      <c r="T320" s="63">
        <f t="shared" si="14"/>
        <v>1</v>
      </c>
    </row>
    <row r="321" spans="1:20" x14ac:dyDescent="0.2">
      <c r="A321" s="63" t="str">
        <f t="shared" si="9"/>
        <v>PJM_Dominion_VP-clean_capacity_types</v>
      </c>
      <c r="B321" s="63" t="str">
        <f>capacity_zonal_clean_low!B321</f>
        <v>clean_capacity</v>
      </c>
      <c r="C321" s="63" t="str">
        <f>capacity_zonal_clean_low!C321</f>
        <v>PJM_Dominion_VP</v>
      </c>
      <c r="D321" s="63" t="str">
        <f>capacity_zonal_clean_low!D321</f>
        <v>clean_capacity_types</v>
      </c>
      <c r="E321" s="63" t="str">
        <f t="shared" si="10"/>
        <v>PJM_Dominion_VP</v>
      </c>
      <c r="F321" s="63">
        <f t="shared" si="10"/>
        <v>2027</v>
      </c>
      <c r="G321" s="7">
        <v>1</v>
      </c>
      <c r="H321" s="2">
        <f>IFERROR((1-G321)*VLOOKUP(E321&amp;F321,RPS_to_clean_capacity!$AZ$2:$BF$218,7,FALSE)+G321*VLOOKUP(E321&amp;F321,RPS_to_clean_capacity!$AC$2:$AI$218,7,FALSE),0)</f>
        <v>14458.942669000002</v>
      </c>
      <c r="I321" s="63">
        <f t="shared" si="11"/>
        <v>7842</v>
      </c>
      <c r="J321" s="63">
        <v>0</v>
      </c>
      <c r="N321" s="63">
        <f t="shared" si="12"/>
        <v>9.01E-2</v>
      </c>
      <c r="O321" s="63">
        <v>0</v>
      </c>
      <c r="P321" s="63" t="s">
        <v>12</v>
      </c>
      <c r="Q321" s="63" t="str">
        <f>VLOOKUP(E321,mappings!$C$1:$K$22,6,FALSE)&amp;"-"&amp;D321</f>
        <v>RTO-clean_capacity_types</v>
      </c>
      <c r="R321" s="63">
        <f t="shared" si="13"/>
        <v>1</v>
      </c>
      <c r="S321" s="34">
        <f>VLOOKUP(E321&amp;F321,RPS_to_clean_capacity!$AC$2:$AM$218,11,FALSE)</f>
        <v>0.15554532521933187</v>
      </c>
      <c r="T321" s="63">
        <f t="shared" si="14"/>
        <v>1</v>
      </c>
    </row>
    <row r="322" spans="1:20" x14ac:dyDescent="0.2">
      <c r="A322" s="63" t="str">
        <f t="shared" si="9"/>
        <v>PJM_Dominion_VP-clean_capacity_types</v>
      </c>
      <c r="B322" s="63" t="str">
        <f>capacity_zonal_clean_low!B322</f>
        <v>clean_capacity</v>
      </c>
      <c r="C322" s="63" t="str">
        <f>capacity_zonal_clean_low!C322</f>
        <v>PJM_Dominion_VP</v>
      </c>
      <c r="D322" s="63" t="str">
        <f>capacity_zonal_clean_low!D322</f>
        <v>clean_capacity_types</v>
      </c>
      <c r="E322" s="63" t="str">
        <f t="shared" si="10"/>
        <v>PJM_Dominion_VP</v>
      </c>
      <c r="F322" s="63">
        <f t="shared" si="10"/>
        <v>2028</v>
      </c>
      <c r="G322" s="7">
        <v>1</v>
      </c>
      <c r="H322" s="2">
        <f>IFERROR((1-G322)*VLOOKUP(E322&amp;F322,RPS_to_clean_capacity!$AZ$2:$BF$218,7,FALSE)+G322*VLOOKUP(E322&amp;F322,RPS_to_clean_capacity!$AC$2:$AI$218,7,FALSE),0)</f>
        <v>15287.295169000001</v>
      </c>
      <c r="I322" s="63">
        <f t="shared" si="11"/>
        <v>7842</v>
      </c>
      <c r="J322" s="63">
        <v>0</v>
      </c>
      <c r="N322" s="63">
        <f t="shared" si="12"/>
        <v>9.01E-2</v>
      </c>
      <c r="O322" s="63">
        <v>0</v>
      </c>
      <c r="P322" s="63" t="s">
        <v>12</v>
      </c>
      <c r="Q322" s="63" t="str">
        <f>VLOOKUP(E322,mappings!$C$1:$K$22,6,FALSE)&amp;"-"&amp;D322</f>
        <v>RTO-clean_capacity_types</v>
      </c>
      <c r="R322" s="63">
        <f t="shared" si="13"/>
        <v>1</v>
      </c>
      <c r="S322" s="34">
        <f>VLOOKUP(E322&amp;F322,RPS_to_clean_capacity!$AC$2:$AM$218,11,FALSE)</f>
        <v>0.16423011291668405</v>
      </c>
      <c r="T322" s="63">
        <f t="shared" si="14"/>
        <v>1</v>
      </c>
    </row>
    <row r="323" spans="1:20" x14ac:dyDescent="0.2">
      <c r="A323" s="63" t="str">
        <f t="shared" si="9"/>
        <v>PJM_Dominion_VP-clean_capacity_types</v>
      </c>
      <c r="B323" s="63" t="str">
        <f>capacity_zonal_clean_low!B323</f>
        <v>clean_capacity</v>
      </c>
      <c r="C323" s="63" t="str">
        <f>capacity_zonal_clean_low!C323</f>
        <v>PJM_Dominion_VP</v>
      </c>
      <c r="D323" s="63" t="str">
        <f>capacity_zonal_clean_low!D323</f>
        <v>clean_capacity_types</v>
      </c>
      <c r="E323" s="63" t="str">
        <f t="shared" si="10"/>
        <v>PJM_Dominion_VP</v>
      </c>
      <c r="F323" s="63">
        <f t="shared" si="10"/>
        <v>2029</v>
      </c>
      <c r="G323" s="7">
        <v>1</v>
      </c>
      <c r="H323" s="2">
        <f>IFERROR((1-G323)*VLOOKUP(E323&amp;F323,RPS_to_clean_capacity!$AZ$2:$BF$218,7,FALSE)+G323*VLOOKUP(E323&amp;F323,RPS_to_clean_capacity!$AC$2:$AI$218,7,FALSE),0)</f>
        <v>16141.639669000002</v>
      </c>
      <c r="I323" s="63">
        <f t="shared" si="11"/>
        <v>7842</v>
      </c>
      <c r="J323" s="63">
        <v>0</v>
      </c>
      <c r="N323" s="63">
        <f t="shared" si="12"/>
        <v>9.01E-2</v>
      </c>
      <c r="O323" s="63">
        <v>0</v>
      </c>
      <c r="P323" s="63" t="s">
        <v>12</v>
      </c>
      <c r="Q323" s="63" t="str">
        <f>VLOOKUP(E323,mappings!$C$1:$K$22,6,FALSE)&amp;"-"&amp;D323</f>
        <v>RTO-clean_capacity_types</v>
      </c>
      <c r="R323" s="63">
        <f t="shared" si="13"/>
        <v>1</v>
      </c>
      <c r="S323" s="34">
        <f>VLOOKUP(E323&amp;F323,RPS_to_clean_capacity!$AC$2:$AM$218,11,FALSE)</f>
        <v>0.17103220575123404</v>
      </c>
      <c r="T323" s="63">
        <f t="shared" si="14"/>
        <v>1</v>
      </c>
    </row>
    <row r="324" spans="1:20" x14ac:dyDescent="0.2">
      <c r="A324" s="63" t="str">
        <f t="shared" si="9"/>
        <v>PJM_Dominion_VP-clean_capacity_types</v>
      </c>
      <c r="B324" s="63" t="str">
        <f>capacity_zonal_clean_low!B324</f>
        <v>clean_capacity</v>
      </c>
      <c r="C324" s="63" t="str">
        <f>capacity_zonal_clean_low!C324</f>
        <v>PJM_Dominion_VP</v>
      </c>
      <c r="D324" s="63" t="str">
        <f>capacity_zonal_clean_low!D324</f>
        <v>clean_capacity_types</v>
      </c>
      <c r="E324" s="63" t="str">
        <f t="shared" si="10"/>
        <v>PJM_Dominion_VP</v>
      </c>
      <c r="F324" s="63">
        <f t="shared" si="10"/>
        <v>2030</v>
      </c>
      <c r="G324" s="7">
        <v>1</v>
      </c>
      <c r="H324" s="2">
        <f>IFERROR((1-G324)*VLOOKUP(E324&amp;F324,RPS_to_clean_capacity!$AZ$2:$BF$218,7,FALSE)+G324*VLOOKUP(E324&amp;F324,RPS_to_clean_capacity!$AC$2:$AI$218,7,FALSE),0)</f>
        <v>17008.723668999999</v>
      </c>
      <c r="I324" s="63">
        <f t="shared" si="11"/>
        <v>7842</v>
      </c>
      <c r="J324" s="63">
        <v>0</v>
      </c>
      <c r="N324" s="63">
        <f t="shared" si="12"/>
        <v>9.01E-2</v>
      </c>
      <c r="O324" s="63">
        <v>0</v>
      </c>
      <c r="P324" s="63" t="s">
        <v>12</v>
      </c>
      <c r="Q324" s="63" t="str">
        <f>VLOOKUP(E324,mappings!$C$1:$K$22,6,FALSE)&amp;"-"&amp;D324</f>
        <v>RTO-clean_capacity_types</v>
      </c>
      <c r="R324" s="63">
        <f t="shared" si="13"/>
        <v>1</v>
      </c>
      <c r="S324" s="34">
        <f>VLOOKUP(E324&amp;F324,RPS_to_clean_capacity!$AC$2:$AM$218,11,FALSE)</f>
        <v>0.17820872941011956</v>
      </c>
      <c r="T324" s="63">
        <f t="shared" si="14"/>
        <v>1</v>
      </c>
    </row>
    <row r="325" spans="1:20" x14ac:dyDescent="0.2">
      <c r="A325" s="63" t="str">
        <f t="shared" si="9"/>
        <v>PJM_Dominion_VP-clean_capacity_types</v>
      </c>
      <c r="B325" s="63" t="str">
        <f>capacity_zonal_clean_low!B325</f>
        <v>clean_capacity</v>
      </c>
      <c r="C325" s="63" t="str">
        <f>capacity_zonal_clean_low!C325</f>
        <v>PJM_Dominion_VP</v>
      </c>
      <c r="D325" s="63" t="str">
        <f>capacity_zonal_clean_low!D325</f>
        <v>clean_capacity_types</v>
      </c>
      <c r="E325" s="63" t="str">
        <f t="shared" si="10"/>
        <v>PJM_Dominion_VP</v>
      </c>
      <c r="F325" s="63">
        <f t="shared" si="10"/>
        <v>2031</v>
      </c>
      <c r="G325" s="7">
        <v>1</v>
      </c>
      <c r="H325" s="2">
        <f>IFERROR((1-G325)*VLOOKUP(E325&amp;F325,RPS_to_clean_capacity!$AZ$2:$BF$218,7,FALSE)+G325*VLOOKUP(E325&amp;F325,RPS_to_clean_capacity!$AC$2:$AI$218,7,FALSE),0)</f>
        <v>0</v>
      </c>
      <c r="I325" s="63">
        <f t="shared" si="11"/>
        <v>7842</v>
      </c>
      <c r="J325" s="63">
        <v>0</v>
      </c>
      <c r="N325" s="63">
        <f t="shared" si="12"/>
        <v>9.01E-2</v>
      </c>
      <c r="O325" s="63">
        <v>0</v>
      </c>
      <c r="P325" s="63" t="s">
        <v>12</v>
      </c>
      <c r="Q325" s="63" t="str">
        <f>VLOOKUP(E325,mappings!$C$1:$K$22,6,FALSE)&amp;"-"&amp;D325</f>
        <v>RTO-clean_capacity_types</v>
      </c>
      <c r="R325" s="63">
        <f t="shared" si="13"/>
        <v>1</v>
      </c>
      <c r="S325" s="34"/>
      <c r="T325" s="63">
        <f t="shared" si="14"/>
        <v>1</v>
      </c>
    </row>
    <row r="326" spans="1:20" x14ac:dyDescent="0.2">
      <c r="A326" s="63" t="str">
        <f t="shared" si="9"/>
        <v>PJM_DukeOhioKentucky-clean_capacity_types</v>
      </c>
      <c r="B326" s="63" t="str">
        <f>capacity_zonal_clean_low!B326</f>
        <v>clean_capacity</v>
      </c>
      <c r="C326" s="63" t="str">
        <f>capacity_zonal_clean_low!C326</f>
        <v>PJM_DukeOhioKentucky</v>
      </c>
      <c r="D326" s="63" t="str">
        <f>capacity_zonal_clean_low!D326</f>
        <v>clean_capacity_types</v>
      </c>
      <c r="E326" s="63" t="str">
        <f t="shared" ref="E326:F341" si="15">E83</f>
        <v>PJM_DukeOhioKentucky</v>
      </c>
      <c r="F326" s="63">
        <f t="shared" si="15"/>
        <v>2023</v>
      </c>
      <c r="G326" s="7">
        <v>1</v>
      </c>
      <c r="H326" s="2">
        <f>IFERROR((1-G326)*VLOOKUP(E326&amp;F326,RPS_to_clean_capacity!$AZ$2:$BF$218,7,FALSE)+G326*VLOOKUP(E326&amp;F326,RPS_to_clean_capacity!$AC$2:$AI$218,7,FALSE),0)</f>
        <v>475.06389999999999</v>
      </c>
      <c r="I326" s="63">
        <f t="shared" si="11"/>
        <v>3778</v>
      </c>
      <c r="J326" s="63">
        <v>0</v>
      </c>
      <c r="N326" s="63">
        <f t="shared" si="12"/>
        <v>9.01E-2</v>
      </c>
      <c r="O326" s="63">
        <v>0</v>
      </c>
      <c r="P326" s="63" t="s">
        <v>12</v>
      </c>
      <c r="Q326" s="63" t="str">
        <f>VLOOKUP(E326,mappings!$C$1:$K$22,6,FALSE)&amp;"-"&amp;D326</f>
        <v>WEST-clean_capacity_types</v>
      </c>
      <c r="R326" s="63">
        <f t="shared" si="13"/>
        <v>2</v>
      </c>
      <c r="S326" s="34">
        <f>VLOOKUP(E326&amp;F326,RPS_to_clean_capacity!$AC$2:$AM$218,11,FALSE)</f>
        <v>1.55667095750363E-2</v>
      </c>
      <c r="T326" s="63">
        <f t="shared" si="14"/>
        <v>1</v>
      </c>
    </row>
    <row r="327" spans="1:20" x14ac:dyDescent="0.2">
      <c r="A327" s="63" t="str">
        <f t="shared" si="9"/>
        <v>PJM_DukeOhioKentucky-clean_capacity_types</v>
      </c>
      <c r="B327" s="63" t="str">
        <f>capacity_zonal_clean_low!B327</f>
        <v>clean_capacity</v>
      </c>
      <c r="C327" s="63" t="str">
        <f>capacity_zonal_clean_low!C327</f>
        <v>PJM_DukeOhioKentucky</v>
      </c>
      <c r="D327" s="63" t="str">
        <f>capacity_zonal_clean_low!D327</f>
        <v>clean_capacity_types</v>
      </c>
      <c r="E327" s="63" t="str">
        <f t="shared" si="15"/>
        <v>PJM_DukeOhioKentucky</v>
      </c>
      <c r="F327" s="63">
        <f t="shared" si="15"/>
        <v>2024</v>
      </c>
      <c r="G327" s="7">
        <v>1</v>
      </c>
      <c r="H327" s="2">
        <f>IFERROR((1-G327)*VLOOKUP(E327&amp;F327,RPS_to_clean_capacity!$AZ$2:$BF$218,7,FALSE)+G327*VLOOKUP(E327&amp;F327,RPS_to_clean_capacity!$AC$2:$AI$218,7,FALSE),0)</f>
        <v>499.63604999999995</v>
      </c>
      <c r="I327" s="63">
        <f t="shared" si="11"/>
        <v>3778</v>
      </c>
      <c r="J327" s="63">
        <v>0</v>
      </c>
      <c r="N327" s="63">
        <f t="shared" si="12"/>
        <v>9.01E-2</v>
      </c>
      <c r="O327" s="63">
        <v>0</v>
      </c>
      <c r="P327" s="63" t="s">
        <v>12</v>
      </c>
      <c r="Q327" s="63" t="str">
        <f>VLOOKUP(E327,mappings!$C$1:$K$22,6,FALSE)&amp;"-"&amp;D327</f>
        <v>WEST-clean_capacity_types</v>
      </c>
      <c r="R327" s="63">
        <f t="shared" si="13"/>
        <v>2</v>
      </c>
      <c r="S327" s="34">
        <f>VLOOKUP(E327&amp;F327,RPS_to_clean_capacity!$AC$2:$AM$218,11,FALSE)</f>
        <v>1.6370871049846643E-2</v>
      </c>
      <c r="T327" s="63">
        <f t="shared" si="14"/>
        <v>1</v>
      </c>
    </row>
    <row r="328" spans="1:20" x14ac:dyDescent="0.2">
      <c r="A328" s="63" t="str">
        <f t="shared" si="9"/>
        <v>PJM_DukeOhioKentucky-clean_capacity_types</v>
      </c>
      <c r="B328" s="63" t="str">
        <f>capacity_zonal_clean_low!B328</f>
        <v>clean_capacity</v>
      </c>
      <c r="C328" s="63" t="str">
        <f>capacity_zonal_clean_low!C328</f>
        <v>PJM_DukeOhioKentucky</v>
      </c>
      <c r="D328" s="63" t="str">
        <f>capacity_zonal_clean_low!D328</f>
        <v>clean_capacity_types</v>
      </c>
      <c r="E328" s="63" t="str">
        <f t="shared" si="15"/>
        <v>PJM_DukeOhioKentucky</v>
      </c>
      <c r="F328" s="63">
        <f t="shared" si="15"/>
        <v>2025</v>
      </c>
      <c r="G328" s="7">
        <v>1</v>
      </c>
      <c r="H328" s="2">
        <f>IFERROR((1-G328)*VLOOKUP(E328&amp;F328,RPS_to_clean_capacity!$AZ$2:$BF$218,7,FALSE)+G328*VLOOKUP(E328&amp;F328,RPS_to_clean_capacity!$AC$2:$AI$218,7,FALSE),0)</f>
        <v>523.75170000000003</v>
      </c>
      <c r="I328" s="63">
        <f t="shared" si="11"/>
        <v>3778</v>
      </c>
      <c r="J328" s="63">
        <v>0</v>
      </c>
      <c r="N328" s="63">
        <f t="shared" si="12"/>
        <v>9.01E-2</v>
      </c>
      <c r="O328" s="63">
        <v>0</v>
      </c>
      <c r="P328" s="63" t="s">
        <v>12</v>
      </c>
      <c r="Q328" s="63" t="str">
        <f>VLOOKUP(E328,mappings!$C$1:$K$22,6,FALSE)&amp;"-"&amp;D328</f>
        <v>WEST-clean_capacity_types</v>
      </c>
      <c r="R328" s="63">
        <f t="shared" si="13"/>
        <v>2</v>
      </c>
      <c r="S328" s="34">
        <f>VLOOKUP(E328&amp;F328,RPS_to_clean_capacity!$AC$2:$AM$218,11,FALSE)</f>
        <v>1.7072991592928244E-2</v>
      </c>
      <c r="T328" s="63">
        <f t="shared" si="14"/>
        <v>1</v>
      </c>
    </row>
    <row r="329" spans="1:20" x14ac:dyDescent="0.2">
      <c r="A329" s="63" t="str">
        <f t="shared" si="9"/>
        <v>PJM_DukeOhioKentucky-clean_capacity_types</v>
      </c>
      <c r="B329" s="63" t="str">
        <f>capacity_zonal_clean_low!B329</f>
        <v>clean_capacity</v>
      </c>
      <c r="C329" s="63" t="str">
        <f>capacity_zonal_clean_low!C329</f>
        <v>PJM_DukeOhioKentucky</v>
      </c>
      <c r="D329" s="63" t="str">
        <f>capacity_zonal_clean_low!D329</f>
        <v>clean_capacity_types</v>
      </c>
      <c r="E329" s="63" t="str">
        <f t="shared" si="15"/>
        <v>PJM_DukeOhioKentucky</v>
      </c>
      <c r="F329" s="63">
        <f t="shared" si="15"/>
        <v>2026</v>
      </c>
      <c r="G329" s="7">
        <v>1</v>
      </c>
      <c r="H329" s="2">
        <f>IFERROR((1-G329)*VLOOKUP(E329&amp;F329,RPS_to_clean_capacity!$AZ$2:$BF$218,7,FALSE)+G329*VLOOKUP(E329&amp;F329,RPS_to_clean_capacity!$AC$2:$AI$218,7,FALSE),0)</f>
        <v>547.96695000000011</v>
      </c>
      <c r="I329" s="63">
        <f t="shared" si="11"/>
        <v>3778</v>
      </c>
      <c r="J329" s="63">
        <v>0</v>
      </c>
      <c r="N329" s="63">
        <f t="shared" si="12"/>
        <v>9.01E-2</v>
      </c>
      <c r="O329" s="63">
        <v>0</v>
      </c>
      <c r="P329" s="63" t="s">
        <v>12</v>
      </c>
      <c r="Q329" s="63" t="str">
        <f>VLOOKUP(E329,mappings!$C$1:$K$22,6,FALSE)&amp;"-"&amp;D329</f>
        <v>WEST-clean_capacity_types</v>
      </c>
      <c r="R329" s="63">
        <f t="shared" si="13"/>
        <v>2</v>
      </c>
      <c r="S329" s="34">
        <f>VLOOKUP(E329&amp;F329,RPS_to_clean_capacity!$AC$2:$AM$218,11,FALSE)</f>
        <v>1.753644974133205E-2</v>
      </c>
      <c r="T329" s="63">
        <f t="shared" si="14"/>
        <v>1</v>
      </c>
    </row>
    <row r="330" spans="1:20" x14ac:dyDescent="0.2">
      <c r="A330" s="63" t="str">
        <f t="shared" si="9"/>
        <v>PJM_DukeOhioKentucky-clean_capacity_types</v>
      </c>
      <c r="B330" s="63" t="str">
        <f>capacity_zonal_clean_low!B330</f>
        <v>clean_capacity</v>
      </c>
      <c r="C330" s="63" t="str">
        <f>capacity_zonal_clean_low!C330</f>
        <v>PJM_DukeOhioKentucky</v>
      </c>
      <c r="D330" s="63" t="str">
        <f>capacity_zonal_clean_low!D330</f>
        <v>clean_capacity_types</v>
      </c>
      <c r="E330" s="63" t="str">
        <f t="shared" si="15"/>
        <v>PJM_DukeOhioKentucky</v>
      </c>
      <c r="F330" s="63">
        <f t="shared" si="15"/>
        <v>2027</v>
      </c>
      <c r="G330" s="7">
        <v>1</v>
      </c>
      <c r="H330" s="2">
        <f>IFERROR((1-G330)*VLOOKUP(E330&amp;F330,RPS_to_clean_capacity!$AZ$2:$BF$218,7,FALSE)+G330*VLOOKUP(E330&amp;F330,RPS_to_clean_capacity!$AC$2:$AI$218,7,FALSE),0)</f>
        <v>166.78530000000001</v>
      </c>
      <c r="I330" s="63">
        <f t="shared" si="11"/>
        <v>3778</v>
      </c>
      <c r="J330" s="63">
        <v>0</v>
      </c>
      <c r="N330" s="63">
        <f t="shared" si="12"/>
        <v>9.01E-2</v>
      </c>
      <c r="O330" s="63">
        <v>0</v>
      </c>
      <c r="P330" s="63" t="s">
        <v>12</v>
      </c>
      <c r="Q330" s="63" t="str">
        <f>VLOOKUP(E330,mappings!$C$1:$K$22,6,FALSE)&amp;"-"&amp;D330</f>
        <v>WEST-clean_capacity_types</v>
      </c>
      <c r="R330" s="63">
        <f t="shared" si="13"/>
        <v>2</v>
      </c>
      <c r="S330" s="34">
        <f>VLOOKUP(E330&amp;F330,RPS_to_clean_capacity!$AC$2:$AM$218,11,FALSE)</f>
        <v>0</v>
      </c>
      <c r="T330" s="63">
        <f t="shared" si="14"/>
        <v>1</v>
      </c>
    </row>
    <row r="331" spans="1:20" x14ac:dyDescent="0.2">
      <c r="A331" s="63" t="str">
        <f t="shared" si="9"/>
        <v>PJM_DukeOhioKentucky-clean_capacity_types</v>
      </c>
      <c r="B331" s="63" t="str">
        <f>capacity_zonal_clean_low!B331</f>
        <v>clean_capacity</v>
      </c>
      <c r="C331" s="63" t="str">
        <f>capacity_zonal_clean_low!C331</f>
        <v>PJM_DukeOhioKentucky</v>
      </c>
      <c r="D331" s="63" t="str">
        <f>capacity_zonal_clean_low!D331</f>
        <v>clean_capacity_types</v>
      </c>
      <c r="E331" s="63" t="str">
        <f t="shared" si="15"/>
        <v>PJM_DukeOhioKentucky</v>
      </c>
      <c r="F331" s="63">
        <f t="shared" si="15"/>
        <v>2028</v>
      </c>
      <c r="G331" s="7">
        <v>1</v>
      </c>
      <c r="H331" s="2">
        <f>IFERROR((1-G331)*VLOOKUP(E331&amp;F331,RPS_to_clean_capacity!$AZ$2:$BF$218,7,FALSE)+G331*VLOOKUP(E331&amp;F331,RPS_to_clean_capacity!$AC$2:$AI$218,7,FALSE),0)</f>
        <v>166.78530000000001</v>
      </c>
      <c r="I331" s="63">
        <f t="shared" si="11"/>
        <v>3778</v>
      </c>
      <c r="J331" s="63">
        <v>0</v>
      </c>
      <c r="N331" s="63">
        <f t="shared" si="12"/>
        <v>9.01E-2</v>
      </c>
      <c r="O331" s="63">
        <v>0</v>
      </c>
      <c r="P331" s="63" t="s">
        <v>12</v>
      </c>
      <c r="Q331" s="63" t="str">
        <f>VLOOKUP(E331,mappings!$C$1:$K$22,6,FALSE)&amp;"-"&amp;D331</f>
        <v>WEST-clean_capacity_types</v>
      </c>
      <c r="R331" s="63">
        <f t="shared" si="13"/>
        <v>2</v>
      </c>
      <c r="S331" s="34">
        <f>VLOOKUP(E331&amp;F331,RPS_to_clean_capacity!$AC$2:$AM$218,11,FALSE)</f>
        <v>0</v>
      </c>
      <c r="T331" s="63">
        <f t="shared" si="14"/>
        <v>1</v>
      </c>
    </row>
    <row r="332" spans="1:20" x14ac:dyDescent="0.2">
      <c r="A332" s="63" t="str">
        <f t="shared" si="9"/>
        <v>PJM_DukeOhioKentucky-clean_capacity_types</v>
      </c>
      <c r="B332" s="63" t="str">
        <f>capacity_zonal_clean_low!B332</f>
        <v>clean_capacity</v>
      </c>
      <c r="C332" s="63" t="str">
        <f>capacity_zonal_clean_low!C332</f>
        <v>PJM_DukeOhioKentucky</v>
      </c>
      <c r="D332" s="63" t="str">
        <f>capacity_zonal_clean_low!D332</f>
        <v>clean_capacity_types</v>
      </c>
      <c r="E332" s="63" t="str">
        <f t="shared" si="15"/>
        <v>PJM_DukeOhioKentucky</v>
      </c>
      <c r="F332" s="63">
        <f t="shared" si="15"/>
        <v>2029</v>
      </c>
      <c r="G332" s="7">
        <v>1</v>
      </c>
      <c r="H332" s="2">
        <f>IFERROR((1-G332)*VLOOKUP(E332&amp;F332,RPS_to_clean_capacity!$AZ$2:$BF$218,7,FALSE)+G332*VLOOKUP(E332&amp;F332,RPS_to_clean_capacity!$AC$2:$AI$218,7,FALSE),0)</f>
        <v>166.78530000000001</v>
      </c>
      <c r="I332" s="63">
        <f t="shared" si="11"/>
        <v>3778</v>
      </c>
      <c r="J332" s="63">
        <v>0</v>
      </c>
      <c r="N332" s="63">
        <f t="shared" si="12"/>
        <v>9.01E-2</v>
      </c>
      <c r="O332" s="63">
        <v>0</v>
      </c>
      <c r="P332" s="63" t="s">
        <v>12</v>
      </c>
      <c r="Q332" s="63" t="str">
        <f>VLOOKUP(E332,mappings!$C$1:$K$22,6,FALSE)&amp;"-"&amp;D332</f>
        <v>WEST-clean_capacity_types</v>
      </c>
      <c r="R332" s="63">
        <f t="shared" si="13"/>
        <v>2</v>
      </c>
      <c r="S332" s="34">
        <f>VLOOKUP(E332&amp;F332,RPS_to_clean_capacity!$AC$2:$AM$218,11,FALSE)</f>
        <v>0</v>
      </c>
      <c r="T332" s="63">
        <f t="shared" si="14"/>
        <v>1</v>
      </c>
    </row>
    <row r="333" spans="1:20" x14ac:dyDescent="0.2">
      <c r="A333" s="63" t="str">
        <f t="shared" si="9"/>
        <v>PJM_DukeOhioKentucky-clean_capacity_types</v>
      </c>
      <c r="B333" s="63" t="str">
        <f>capacity_zonal_clean_low!B333</f>
        <v>clean_capacity</v>
      </c>
      <c r="C333" s="63" t="str">
        <f>capacity_zonal_clean_low!C333</f>
        <v>PJM_DukeOhioKentucky</v>
      </c>
      <c r="D333" s="63" t="str">
        <f>capacity_zonal_clean_low!D333</f>
        <v>clean_capacity_types</v>
      </c>
      <c r="E333" s="63" t="str">
        <f t="shared" si="15"/>
        <v>PJM_DukeOhioKentucky</v>
      </c>
      <c r="F333" s="63">
        <f t="shared" si="15"/>
        <v>2030</v>
      </c>
      <c r="G333" s="7">
        <v>1</v>
      </c>
      <c r="H333" s="2">
        <f>IFERROR((1-G333)*VLOOKUP(E333&amp;F333,RPS_to_clean_capacity!$AZ$2:$BF$218,7,FALSE)+G333*VLOOKUP(E333&amp;F333,RPS_to_clean_capacity!$AC$2:$AI$218,7,FALSE),0)</f>
        <v>166.78530000000001</v>
      </c>
      <c r="I333" s="63">
        <f t="shared" si="11"/>
        <v>3778</v>
      </c>
      <c r="J333" s="63">
        <v>0</v>
      </c>
      <c r="N333" s="63">
        <f t="shared" si="12"/>
        <v>9.01E-2</v>
      </c>
      <c r="O333" s="63">
        <v>0</v>
      </c>
      <c r="P333" s="63" t="s">
        <v>12</v>
      </c>
      <c r="Q333" s="63" t="str">
        <f>VLOOKUP(E333,mappings!$C$1:$K$22,6,FALSE)&amp;"-"&amp;D333</f>
        <v>WEST-clean_capacity_types</v>
      </c>
      <c r="R333" s="63">
        <f t="shared" si="13"/>
        <v>2</v>
      </c>
      <c r="S333" s="34">
        <f>VLOOKUP(E333&amp;F333,RPS_to_clean_capacity!$AC$2:$AM$218,11,FALSE)</f>
        <v>0</v>
      </c>
      <c r="T333" s="63">
        <f t="shared" si="14"/>
        <v>1</v>
      </c>
    </row>
    <row r="334" spans="1:20" x14ac:dyDescent="0.2">
      <c r="A334" s="63" t="str">
        <f t="shared" si="9"/>
        <v>PJM_DukeOhioKentucky-clean_capacity_types</v>
      </c>
      <c r="B334" s="63" t="str">
        <f>capacity_zonal_clean_low!B334</f>
        <v>clean_capacity</v>
      </c>
      <c r="C334" s="63" t="str">
        <f>capacity_zonal_clean_low!C334</f>
        <v>PJM_DukeOhioKentucky</v>
      </c>
      <c r="D334" s="63" t="str">
        <f>capacity_zonal_clean_low!D334</f>
        <v>clean_capacity_types</v>
      </c>
      <c r="E334" s="63" t="str">
        <f t="shared" si="15"/>
        <v>PJM_DukeOhioKentucky</v>
      </c>
      <c r="F334" s="63">
        <f t="shared" si="15"/>
        <v>2031</v>
      </c>
      <c r="G334" s="7">
        <v>1</v>
      </c>
      <c r="H334" s="2">
        <f>IFERROR((1-G334)*VLOOKUP(E334&amp;F334,RPS_to_clean_capacity!$AZ$2:$BF$218,7,FALSE)+G334*VLOOKUP(E334&amp;F334,RPS_to_clean_capacity!$AC$2:$AI$218,7,FALSE),0)</f>
        <v>0</v>
      </c>
      <c r="I334" s="63">
        <f t="shared" si="11"/>
        <v>3778</v>
      </c>
      <c r="J334" s="63">
        <v>0</v>
      </c>
      <c r="N334" s="63">
        <f t="shared" si="12"/>
        <v>9.01E-2</v>
      </c>
      <c r="O334" s="63">
        <v>0</v>
      </c>
      <c r="P334" s="63" t="s">
        <v>12</v>
      </c>
      <c r="Q334" s="63" t="str">
        <f>VLOOKUP(E334,mappings!$C$1:$K$22,6,FALSE)&amp;"-"&amp;D334</f>
        <v>WEST-clean_capacity_types</v>
      </c>
      <c r="R334" s="63">
        <f t="shared" si="13"/>
        <v>2</v>
      </c>
      <c r="S334" s="34"/>
      <c r="T334" s="63">
        <f t="shared" si="14"/>
        <v>1</v>
      </c>
    </row>
    <row r="335" spans="1:20" x14ac:dyDescent="0.2">
      <c r="A335" s="63" t="str">
        <f t="shared" si="9"/>
        <v>PJM_DuqLight-clean_capacity_types</v>
      </c>
      <c r="B335" s="63" t="str">
        <f>capacity_zonal_clean_low!B335</f>
        <v>clean_capacity</v>
      </c>
      <c r="C335" s="63" t="str">
        <f>capacity_zonal_clean_low!C335</f>
        <v>PJM_DuqLight</v>
      </c>
      <c r="D335" s="63" t="str">
        <f>capacity_zonal_clean_low!D335</f>
        <v>clean_capacity_types</v>
      </c>
      <c r="E335" s="63" t="str">
        <f t="shared" si="15"/>
        <v>PJM_DuqLight</v>
      </c>
      <c r="F335" s="63">
        <f t="shared" si="15"/>
        <v>2023</v>
      </c>
      <c r="G335" s="7">
        <v>1</v>
      </c>
      <c r="H335" s="2">
        <f>IFERROR((1-G335)*VLOOKUP(E335&amp;F335,RPS_to_clean_capacity!$AZ$2:$BF$218,7,FALSE)+G335*VLOOKUP(E335&amp;F335,RPS_to_clean_capacity!$AC$2:$AI$218,7,FALSE),0)</f>
        <v>2156.6055099999999</v>
      </c>
      <c r="I335" s="63">
        <f t="shared" si="11"/>
        <v>3131</v>
      </c>
      <c r="J335" s="63">
        <v>0</v>
      </c>
      <c r="N335" s="63">
        <f t="shared" si="12"/>
        <v>9.01E-2</v>
      </c>
      <c r="O335" s="63">
        <v>0</v>
      </c>
      <c r="P335" s="63" t="s">
        <v>12</v>
      </c>
      <c r="Q335" s="63" t="str">
        <f>VLOOKUP(E335,mappings!$C$1:$K$22,6,FALSE)&amp;"-"&amp;D335</f>
        <v>WEST-clean_capacity_types</v>
      </c>
      <c r="R335" s="63">
        <f t="shared" si="13"/>
        <v>2</v>
      </c>
      <c r="S335" s="34">
        <f>VLOOKUP(E335&amp;F335,RPS_to_clean_capacity!$AC$2:$AM$218,11,FALSE)</f>
        <v>1.1201941529921483E-2</v>
      </c>
      <c r="T335" s="63">
        <f t="shared" si="14"/>
        <v>1</v>
      </c>
    </row>
    <row r="336" spans="1:20" x14ac:dyDescent="0.2">
      <c r="A336" s="63" t="str">
        <f t="shared" si="9"/>
        <v>PJM_DuqLight-clean_capacity_types</v>
      </c>
      <c r="B336" s="63" t="str">
        <f>capacity_zonal_clean_low!B336</f>
        <v>clean_capacity</v>
      </c>
      <c r="C336" s="63" t="str">
        <f>capacity_zonal_clean_low!C336</f>
        <v>PJM_DuqLight</v>
      </c>
      <c r="D336" s="63" t="str">
        <f>capacity_zonal_clean_low!D336</f>
        <v>clean_capacity_types</v>
      </c>
      <c r="E336" s="63" t="str">
        <f t="shared" si="15"/>
        <v>PJM_DuqLight</v>
      </c>
      <c r="F336" s="63">
        <f t="shared" si="15"/>
        <v>2024</v>
      </c>
      <c r="G336" s="7">
        <v>1</v>
      </c>
      <c r="H336" s="2">
        <f>IFERROR((1-G336)*VLOOKUP(E336&amp;F336,RPS_to_clean_capacity!$AZ$2:$BF$218,7,FALSE)+G336*VLOOKUP(E336&amp;F336,RPS_to_clean_capacity!$AC$2:$AI$218,7,FALSE),0)</f>
        <v>2158.5255099999999</v>
      </c>
      <c r="I336" s="63">
        <f t="shared" si="11"/>
        <v>3131</v>
      </c>
      <c r="J336" s="63">
        <v>0</v>
      </c>
      <c r="N336" s="63">
        <f t="shared" si="12"/>
        <v>9.01E-2</v>
      </c>
      <c r="O336" s="63">
        <v>0</v>
      </c>
      <c r="P336" s="63" t="s">
        <v>12</v>
      </c>
      <c r="Q336" s="63" t="str">
        <f>VLOOKUP(E336,mappings!$C$1:$K$22,6,FALSE)&amp;"-"&amp;D336</f>
        <v>WEST-clean_capacity_types</v>
      </c>
      <c r="R336" s="63">
        <f t="shared" si="13"/>
        <v>2</v>
      </c>
      <c r="S336" s="34">
        <f>VLOOKUP(E336&amp;F336,RPS_to_clean_capacity!$AC$2:$AM$218,11,FALSE)</f>
        <v>1.1005371344705353E-2</v>
      </c>
      <c r="T336" s="63">
        <f t="shared" si="14"/>
        <v>1</v>
      </c>
    </row>
    <row r="337" spans="1:20" x14ac:dyDescent="0.2">
      <c r="A337" s="63" t="str">
        <f t="shared" si="9"/>
        <v>PJM_DuqLight-clean_capacity_types</v>
      </c>
      <c r="B337" s="63" t="str">
        <f>capacity_zonal_clean_low!B337</f>
        <v>clean_capacity</v>
      </c>
      <c r="C337" s="63" t="str">
        <f>capacity_zonal_clean_low!C337</f>
        <v>PJM_DuqLight</v>
      </c>
      <c r="D337" s="63" t="str">
        <f>capacity_zonal_clean_low!D337</f>
        <v>clean_capacity_types</v>
      </c>
      <c r="E337" s="63" t="str">
        <f t="shared" si="15"/>
        <v>PJM_DuqLight</v>
      </c>
      <c r="F337" s="63">
        <f t="shared" si="15"/>
        <v>2025</v>
      </c>
      <c r="G337" s="7">
        <v>1</v>
      </c>
      <c r="H337" s="2">
        <f>IFERROR((1-G337)*VLOOKUP(E337&amp;F337,RPS_to_clean_capacity!$AZ$2:$BF$218,7,FALSE)+G337*VLOOKUP(E337&amp;F337,RPS_to_clean_capacity!$AC$2:$AI$218,7,FALSE),0)</f>
        <v>2160.44551</v>
      </c>
      <c r="I337" s="63">
        <f t="shared" si="11"/>
        <v>3131</v>
      </c>
      <c r="J337" s="63">
        <v>0</v>
      </c>
      <c r="N337" s="63">
        <f t="shared" si="12"/>
        <v>9.01E-2</v>
      </c>
      <c r="O337" s="63">
        <v>0</v>
      </c>
      <c r="P337" s="63" t="s">
        <v>12</v>
      </c>
      <c r="Q337" s="63" t="str">
        <f>VLOOKUP(E337,mappings!$C$1:$K$22,6,FALSE)&amp;"-"&amp;D337</f>
        <v>WEST-clean_capacity_types</v>
      </c>
      <c r="R337" s="63">
        <f t="shared" si="13"/>
        <v>2</v>
      </c>
      <c r="S337" s="34">
        <f>VLOOKUP(E337&amp;F337,RPS_to_clean_capacity!$AC$2:$AM$218,11,FALSE)</f>
        <v>1.0793824692441771E-2</v>
      </c>
      <c r="T337" s="63">
        <f t="shared" si="14"/>
        <v>1</v>
      </c>
    </row>
    <row r="338" spans="1:20" x14ac:dyDescent="0.2">
      <c r="A338" s="63" t="str">
        <f t="shared" si="9"/>
        <v>PJM_DuqLight-clean_capacity_types</v>
      </c>
      <c r="B338" s="63" t="str">
        <f>capacity_zonal_clean_low!B338</f>
        <v>clean_capacity</v>
      </c>
      <c r="C338" s="63" t="str">
        <f>capacity_zonal_clean_low!C338</f>
        <v>PJM_DuqLight</v>
      </c>
      <c r="D338" s="63" t="str">
        <f>capacity_zonal_clean_low!D338</f>
        <v>clean_capacity_types</v>
      </c>
      <c r="E338" s="63" t="str">
        <f t="shared" si="15"/>
        <v>PJM_DuqLight</v>
      </c>
      <c r="F338" s="63">
        <f t="shared" si="15"/>
        <v>2026</v>
      </c>
      <c r="G338" s="7">
        <v>1</v>
      </c>
      <c r="H338" s="2">
        <f>IFERROR((1-G338)*VLOOKUP(E338&amp;F338,RPS_to_clean_capacity!$AZ$2:$BF$218,7,FALSE)+G338*VLOOKUP(E338&amp;F338,RPS_to_clean_capacity!$AC$2:$AI$218,7,FALSE),0)</f>
        <v>2161.00551</v>
      </c>
      <c r="I338" s="63">
        <f t="shared" si="11"/>
        <v>3131</v>
      </c>
      <c r="J338" s="63">
        <v>0</v>
      </c>
      <c r="N338" s="63">
        <f t="shared" si="12"/>
        <v>9.01E-2</v>
      </c>
      <c r="O338" s="63">
        <v>0</v>
      </c>
      <c r="P338" s="63" t="s">
        <v>12</v>
      </c>
      <c r="Q338" s="63" t="str">
        <f>VLOOKUP(E338,mappings!$C$1:$K$22,6,FALSE)&amp;"-"&amp;D338</f>
        <v>WEST-clean_capacity_types</v>
      </c>
      <c r="R338" s="63">
        <f t="shared" si="13"/>
        <v>2</v>
      </c>
      <c r="S338" s="34">
        <f>VLOOKUP(E338&amp;F338,RPS_to_clean_capacity!$AC$2:$AM$218,11,FALSE)</f>
        <v>1.0408282742568964E-2</v>
      </c>
      <c r="T338" s="63">
        <f t="shared" si="14"/>
        <v>1</v>
      </c>
    </row>
    <row r="339" spans="1:20" x14ac:dyDescent="0.2">
      <c r="A339" s="63" t="str">
        <f t="shared" si="9"/>
        <v>PJM_DuqLight-clean_capacity_types</v>
      </c>
      <c r="B339" s="63" t="str">
        <f>capacity_zonal_clean_low!B339</f>
        <v>clean_capacity</v>
      </c>
      <c r="C339" s="63" t="str">
        <f>capacity_zonal_clean_low!C339</f>
        <v>PJM_DuqLight</v>
      </c>
      <c r="D339" s="63" t="str">
        <f>capacity_zonal_clean_low!D339</f>
        <v>clean_capacity_types</v>
      </c>
      <c r="E339" s="63" t="str">
        <f t="shared" si="15"/>
        <v>PJM_DuqLight</v>
      </c>
      <c r="F339" s="63">
        <f t="shared" si="15"/>
        <v>2027</v>
      </c>
      <c r="G339" s="7">
        <v>1</v>
      </c>
      <c r="H339" s="2">
        <f>IFERROR((1-G339)*VLOOKUP(E339&amp;F339,RPS_to_clean_capacity!$AZ$2:$BF$218,7,FALSE)+G339*VLOOKUP(E339&amp;F339,RPS_to_clean_capacity!$AC$2:$AI$218,7,FALSE),0)</f>
        <v>2161.6455100000003</v>
      </c>
      <c r="I339" s="63">
        <f t="shared" si="11"/>
        <v>3131</v>
      </c>
      <c r="J339" s="63">
        <v>0</v>
      </c>
      <c r="N339" s="63">
        <f t="shared" si="12"/>
        <v>9.01E-2</v>
      </c>
      <c r="O339" s="63">
        <v>0</v>
      </c>
      <c r="P339" s="63" t="s">
        <v>12</v>
      </c>
      <c r="Q339" s="63" t="str">
        <f>VLOOKUP(E339,mappings!$C$1:$K$22,6,FALSE)&amp;"-"&amp;D339</f>
        <v>WEST-clean_capacity_types</v>
      </c>
      <c r="R339" s="63">
        <f t="shared" si="13"/>
        <v>2</v>
      </c>
      <c r="S339" s="34">
        <f>VLOOKUP(E339&amp;F339,RPS_to_clean_capacity!$AC$2:$AM$218,11,FALSE)</f>
        <v>1.1368114480875781E-2</v>
      </c>
      <c r="T339" s="63">
        <f t="shared" si="14"/>
        <v>1</v>
      </c>
    </row>
    <row r="340" spans="1:20" x14ac:dyDescent="0.2">
      <c r="A340" s="63" t="str">
        <f t="shared" si="9"/>
        <v>PJM_DuqLight-clean_capacity_types</v>
      </c>
      <c r="B340" s="63" t="str">
        <f>capacity_zonal_clean_low!B340</f>
        <v>clean_capacity</v>
      </c>
      <c r="C340" s="63" t="str">
        <f>capacity_zonal_clean_low!C340</f>
        <v>PJM_DuqLight</v>
      </c>
      <c r="D340" s="63" t="str">
        <f>capacity_zonal_clean_low!D340</f>
        <v>clean_capacity_types</v>
      </c>
      <c r="E340" s="63" t="str">
        <f t="shared" si="15"/>
        <v>PJM_DuqLight</v>
      </c>
      <c r="F340" s="63">
        <f t="shared" si="15"/>
        <v>2028</v>
      </c>
      <c r="G340" s="7">
        <v>1</v>
      </c>
      <c r="H340" s="2">
        <f>IFERROR((1-G340)*VLOOKUP(E340&amp;F340,RPS_to_clean_capacity!$AZ$2:$BF$218,7,FALSE)+G340*VLOOKUP(E340&amp;F340,RPS_to_clean_capacity!$AC$2:$AI$218,7,FALSE),0)</f>
        <v>2162.1255100000003</v>
      </c>
      <c r="I340" s="63">
        <f t="shared" si="11"/>
        <v>3131</v>
      </c>
      <c r="J340" s="63">
        <v>0</v>
      </c>
      <c r="N340" s="63">
        <f t="shared" si="12"/>
        <v>9.01E-2</v>
      </c>
      <c r="O340" s="63">
        <v>0</v>
      </c>
      <c r="P340" s="63" t="s">
        <v>12</v>
      </c>
      <c r="Q340" s="63" t="str">
        <f>VLOOKUP(E340,mappings!$C$1:$K$22,6,FALSE)&amp;"-"&amp;D340</f>
        <v>WEST-clean_capacity_types</v>
      </c>
      <c r="R340" s="63">
        <f t="shared" si="13"/>
        <v>2</v>
      </c>
      <c r="S340" s="34">
        <f>VLOOKUP(E340&amp;F340,RPS_to_clean_capacity!$AC$2:$AM$218,11,FALSE)</f>
        <v>1.1007034051883432E-2</v>
      </c>
      <c r="T340" s="63">
        <f t="shared" si="14"/>
        <v>1</v>
      </c>
    </row>
    <row r="341" spans="1:20" x14ac:dyDescent="0.2">
      <c r="A341" s="63" t="str">
        <f t="shared" si="9"/>
        <v>PJM_DuqLight-clean_capacity_types</v>
      </c>
      <c r="B341" s="63" t="str">
        <f>capacity_zonal_clean_low!B341</f>
        <v>clean_capacity</v>
      </c>
      <c r="C341" s="63" t="str">
        <f>capacity_zonal_clean_low!C341</f>
        <v>PJM_DuqLight</v>
      </c>
      <c r="D341" s="63" t="str">
        <f>capacity_zonal_clean_low!D341</f>
        <v>clean_capacity_types</v>
      </c>
      <c r="E341" s="63" t="str">
        <f t="shared" si="15"/>
        <v>PJM_DuqLight</v>
      </c>
      <c r="F341" s="63">
        <f t="shared" si="15"/>
        <v>2029</v>
      </c>
      <c r="G341" s="7">
        <v>1</v>
      </c>
      <c r="H341" s="2">
        <f>IFERROR((1-G341)*VLOOKUP(E341&amp;F341,RPS_to_clean_capacity!$AZ$2:$BF$218,7,FALSE)+G341*VLOOKUP(E341&amp;F341,RPS_to_clean_capacity!$AC$2:$AI$218,7,FALSE),0)</f>
        <v>2162.7655100000002</v>
      </c>
      <c r="I341" s="63">
        <f t="shared" si="11"/>
        <v>3131</v>
      </c>
      <c r="J341" s="63">
        <v>0</v>
      </c>
      <c r="N341" s="63">
        <f t="shared" si="12"/>
        <v>9.01E-2</v>
      </c>
      <c r="O341" s="63">
        <v>0</v>
      </c>
      <c r="P341" s="63" t="s">
        <v>12</v>
      </c>
      <c r="Q341" s="63" t="str">
        <f>VLOOKUP(E341,mappings!$C$1:$K$22,6,FALSE)&amp;"-"&amp;D341</f>
        <v>WEST-clean_capacity_types</v>
      </c>
      <c r="R341" s="63">
        <f t="shared" si="13"/>
        <v>2</v>
      </c>
      <c r="S341" s="34">
        <f>VLOOKUP(E341&amp;F341,RPS_to_clean_capacity!$AC$2:$AM$218,11,FALSE)</f>
        <v>1.0658518442195529E-2</v>
      </c>
      <c r="T341" s="63">
        <f t="shared" si="14"/>
        <v>1</v>
      </c>
    </row>
    <row r="342" spans="1:20" x14ac:dyDescent="0.2">
      <c r="A342" s="63" t="str">
        <f t="shared" si="9"/>
        <v>PJM_DuqLight-clean_capacity_types</v>
      </c>
      <c r="B342" s="63" t="str">
        <f>capacity_zonal_clean_low!B342</f>
        <v>clean_capacity</v>
      </c>
      <c r="C342" s="63" t="str">
        <f>capacity_zonal_clean_low!C342</f>
        <v>PJM_DuqLight</v>
      </c>
      <c r="D342" s="63" t="str">
        <f>capacity_zonal_clean_low!D342</f>
        <v>clean_capacity_types</v>
      </c>
      <c r="E342" s="63" t="str">
        <f t="shared" ref="E342:F357" si="16">E99</f>
        <v>PJM_DuqLight</v>
      </c>
      <c r="F342" s="63">
        <f t="shared" si="16"/>
        <v>2030</v>
      </c>
      <c r="G342" s="7">
        <v>1</v>
      </c>
      <c r="H342" s="2">
        <f>IFERROR((1-G342)*VLOOKUP(E342&amp;F342,RPS_to_clean_capacity!$AZ$2:$BF$218,7,FALSE)+G342*VLOOKUP(E342&amp;F342,RPS_to_clean_capacity!$AC$2:$AI$218,7,FALSE),0)</f>
        <v>2163.3255100000001</v>
      </c>
      <c r="I342" s="63">
        <f t="shared" si="11"/>
        <v>3131</v>
      </c>
      <c r="J342" s="63">
        <v>0</v>
      </c>
      <c r="N342" s="63">
        <f t="shared" si="12"/>
        <v>9.01E-2</v>
      </c>
      <c r="O342" s="63">
        <v>0</v>
      </c>
      <c r="P342" s="63" t="s">
        <v>12</v>
      </c>
      <c r="Q342" s="63" t="str">
        <f>VLOOKUP(E342,mappings!$C$1:$K$22,6,FALSE)&amp;"-"&amp;D342</f>
        <v>WEST-clean_capacity_types</v>
      </c>
      <c r="R342" s="63">
        <f t="shared" si="13"/>
        <v>2</v>
      </c>
      <c r="S342" s="34">
        <f>VLOOKUP(E342&amp;F342,RPS_to_clean_capacity!$AC$2:$AM$218,11,FALSE)</f>
        <v>1.0346125501392071E-2</v>
      </c>
      <c r="T342" s="63">
        <f t="shared" si="14"/>
        <v>1</v>
      </c>
    </row>
    <row r="343" spans="1:20" x14ac:dyDescent="0.2">
      <c r="A343" s="63" t="str">
        <f t="shared" si="9"/>
        <v>PJM_DuqLight-clean_capacity_types</v>
      </c>
      <c r="B343" s="63" t="str">
        <f>capacity_zonal_clean_low!B343</f>
        <v>clean_capacity</v>
      </c>
      <c r="C343" s="63" t="str">
        <f>capacity_zonal_clean_low!C343</f>
        <v>PJM_DuqLight</v>
      </c>
      <c r="D343" s="63" t="str">
        <f>capacity_zonal_clean_low!D343</f>
        <v>clean_capacity_types</v>
      </c>
      <c r="E343" s="63" t="str">
        <f t="shared" si="16"/>
        <v>PJM_DuqLight</v>
      </c>
      <c r="F343" s="63">
        <f t="shared" si="16"/>
        <v>2031</v>
      </c>
      <c r="G343" s="7">
        <v>1</v>
      </c>
      <c r="H343" s="2">
        <f>IFERROR((1-G343)*VLOOKUP(E343&amp;F343,RPS_to_clean_capacity!$AZ$2:$BF$218,7,FALSE)+G343*VLOOKUP(E343&amp;F343,RPS_to_clean_capacity!$AC$2:$AI$218,7,FALSE),0)</f>
        <v>0</v>
      </c>
      <c r="I343" s="63">
        <f t="shared" si="11"/>
        <v>3131</v>
      </c>
      <c r="J343" s="63">
        <v>0</v>
      </c>
      <c r="N343" s="63">
        <f t="shared" si="12"/>
        <v>9.01E-2</v>
      </c>
      <c r="O343" s="63">
        <v>0</v>
      </c>
      <c r="P343" s="63" t="s">
        <v>12</v>
      </c>
      <c r="Q343" s="63" t="str">
        <f>VLOOKUP(E343,mappings!$C$1:$K$22,6,FALSE)&amp;"-"&amp;D343</f>
        <v>WEST-clean_capacity_types</v>
      </c>
      <c r="R343" s="63">
        <f t="shared" si="13"/>
        <v>2</v>
      </c>
      <c r="S343" s="34"/>
      <c r="T343" s="63">
        <f t="shared" si="14"/>
        <v>1</v>
      </c>
    </row>
    <row r="344" spans="1:20" x14ac:dyDescent="0.2">
      <c r="A344" s="63" t="str">
        <f t="shared" si="9"/>
        <v>PJM_EKPC-clean_capacity_types</v>
      </c>
      <c r="B344" s="63" t="str">
        <f>capacity_zonal_clean_low!B344</f>
        <v>clean_capacity</v>
      </c>
      <c r="C344" s="63" t="str">
        <f>capacity_zonal_clean_low!C344</f>
        <v>PJM_EKPC</v>
      </c>
      <c r="D344" s="63" t="str">
        <f>capacity_zonal_clean_low!D344</f>
        <v>clean_capacity_types</v>
      </c>
      <c r="E344" s="63" t="str">
        <f t="shared" si="16"/>
        <v>PJM_EKPC</v>
      </c>
      <c r="F344" s="63">
        <f t="shared" si="16"/>
        <v>2023</v>
      </c>
      <c r="G344" s="7">
        <v>1</v>
      </c>
      <c r="H344" s="2">
        <f>IFERROR((1-G344)*VLOOKUP(E344&amp;F344,RPS_to_clean_capacity!$AZ$2:$BF$218,7,FALSE)+G344*VLOOKUP(E344&amp;F344,RPS_to_clean_capacity!$AC$2:$AI$218,7,FALSE),0)</f>
        <v>149.34370000000001</v>
      </c>
      <c r="I344" s="63">
        <f t="shared" si="11"/>
        <v>1090</v>
      </c>
      <c r="J344" s="63">
        <v>0</v>
      </c>
      <c r="N344" s="63">
        <f t="shared" si="12"/>
        <v>9.01E-2</v>
      </c>
      <c r="O344" s="63">
        <v>0</v>
      </c>
      <c r="P344" s="63" t="s">
        <v>12</v>
      </c>
      <c r="Q344" s="63" t="str">
        <f>VLOOKUP(E344,mappings!$C$1:$K$22,6,FALSE)&amp;"-"&amp;D344</f>
        <v>WEST-clean_capacity_types</v>
      </c>
      <c r="R344" s="63">
        <f t="shared" si="13"/>
        <v>2</v>
      </c>
      <c r="S344" s="34">
        <f>VLOOKUP(E344&amp;F344,RPS_to_clean_capacity!$AC$2:$AM$218,11,FALSE)</f>
        <v>0</v>
      </c>
      <c r="T344" s="63">
        <f t="shared" si="14"/>
        <v>1</v>
      </c>
    </row>
    <row r="345" spans="1:20" x14ac:dyDescent="0.2">
      <c r="A345" s="63" t="str">
        <f t="shared" si="9"/>
        <v>PJM_EKPC-clean_capacity_types</v>
      </c>
      <c r="B345" s="63" t="str">
        <f>capacity_zonal_clean_low!B345</f>
        <v>clean_capacity</v>
      </c>
      <c r="C345" s="63" t="str">
        <f>capacity_zonal_clean_low!C345</f>
        <v>PJM_EKPC</v>
      </c>
      <c r="D345" s="63" t="str">
        <f>capacity_zonal_clean_low!D345</f>
        <v>clean_capacity_types</v>
      </c>
      <c r="E345" s="63" t="str">
        <f t="shared" si="16"/>
        <v>PJM_EKPC</v>
      </c>
      <c r="F345" s="63">
        <f t="shared" si="16"/>
        <v>2024</v>
      </c>
      <c r="G345" s="7">
        <v>1</v>
      </c>
      <c r="H345" s="2">
        <f>IFERROR((1-G345)*VLOOKUP(E345&amp;F345,RPS_to_clean_capacity!$AZ$2:$BF$218,7,FALSE)+G345*VLOOKUP(E345&amp;F345,RPS_to_clean_capacity!$AC$2:$AI$218,7,FALSE),0)</f>
        <v>149.34370000000001</v>
      </c>
      <c r="I345" s="63">
        <f t="shared" si="11"/>
        <v>1090</v>
      </c>
      <c r="J345" s="63">
        <v>0</v>
      </c>
      <c r="N345" s="63">
        <f t="shared" si="12"/>
        <v>9.01E-2</v>
      </c>
      <c r="O345" s="63">
        <v>0</v>
      </c>
      <c r="P345" s="63" t="s">
        <v>12</v>
      </c>
      <c r="Q345" s="63" t="str">
        <f>VLOOKUP(E345,mappings!$C$1:$K$22,6,FALSE)&amp;"-"&amp;D345</f>
        <v>WEST-clean_capacity_types</v>
      </c>
      <c r="R345" s="63">
        <f t="shared" si="13"/>
        <v>2</v>
      </c>
      <c r="S345" s="34">
        <f>VLOOKUP(E345&amp;F345,RPS_to_clean_capacity!$AC$2:$AM$218,11,FALSE)</f>
        <v>0</v>
      </c>
      <c r="T345" s="63">
        <f t="shared" si="14"/>
        <v>1</v>
      </c>
    </row>
    <row r="346" spans="1:20" x14ac:dyDescent="0.2">
      <c r="A346" s="63" t="str">
        <f t="shared" si="9"/>
        <v>PJM_EKPC-clean_capacity_types</v>
      </c>
      <c r="B346" s="63" t="str">
        <f>capacity_zonal_clean_low!B346</f>
        <v>clean_capacity</v>
      </c>
      <c r="C346" s="63" t="str">
        <f>capacity_zonal_clean_low!C346</f>
        <v>PJM_EKPC</v>
      </c>
      <c r="D346" s="63" t="str">
        <f>capacity_zonal_clean_low!D346</f>
        <v>clean_capacity_types</v>
      </c>
      <c r="E346" s="63" t="str">
        <f t="shared" si="16"/>
        <v>PJM_EKPC</v>
      </c>
      <c r="F346" s="63">
        <f t="shared" si="16"/>
        <v>2025</v>
      </c>
      <c r="G346" s="7">
        <v>1</v>
      </c>
      <c r="H346" s="2">
        <f>IFERROR((1-G346)*VLOOKUP(E346&amp;F346,RPS_to_clean_capacity!$AZ$2:$BF$218,7,FALSE)+G346*VLOOKUP(E346&amp;F346,RPS_to_clean_capacity!$AC$2:$AI$218,7,FALSE),0)</f>
        <v>149.34370000000001</v>
      </c>
      <c r="I346" s="63">
        <f t="shared" si="11"/>
        <v>1090</v>
      </c>
      <c r="J346" s="63">
        <v>0</v>
      </c>
      <c r="N346" s="63">
        <f t="shared" si="12"/>
        <v>9.01E-2</v>
      </c>
      <c r="O346" s="63">
        <v>0</v>
      </c>
      <c r="P346" s="63" t="s">
        <v>12</v>
      </c>
      <c r="Q346" s="63" t="str">
        <f>VLOOKUP(E346,mappings!$C$1:$K$22,6,FALSE)&amp;"-"&amp;D346</f>
        <v>WEST-clean_capacity_types</v>
      </c>
      <c r="R346" s="63">
        <f t="shared" si="13"/>
        <v>2</v>
      </c>
      <c r="S346" s="34">
        <f>VLOOKUP(E346&amp;F346,RPS_to_clean_capacity!$AC$2:$AM$218,11,FALSE)</f>
        <v>0</v>
      </c>
      <c r="T346" s="63">
        <f t="shared" si="14"/>
        <v>1</v>
      </c>
    </row>
    <row r="347" spans="1:20" x14ac:dyDescent="0.2">
      <c r="A347" s="63" t="str">
        <f t="shared" si="9"/>
        <v>PJM_EKPC-clean_capacity_types</v>
      </c>
      <c r="B347" s="63" t="str">
        <f>capacity_zonal_clean_low!B347</f>
        <v>clean_capacity</v>
      </c>
      <c r="C347" s="63" t="str">
        <f>capacity_zonal_clean_low!C347</f>
        <v>PJM_EKPC</v>
      </c>
      <c r="D347" s="63" t="str">
        <f>capacity_zonal_clean_low!D347</f>
        <v>clean_capacity_types</v>
      </c>
      <c r="E347" s="63" t="str">
        <f t="shared" si="16"/>
        <v>PJM_EKPC</v>
      </c>
      <c r="F347" s="63">
        <f t="shared" si="16"/>
        <v>2026</v>
      </c>
      <c r="G347" s="7">
        <v>1</v>
      </c>
      <c r="H347" s="2">
        <f>IFERROR((1-G347)*VLOOKUP(E347&amp;F347,RPS_to_clean_capacity!$AZ$2:$BF$218,7,FALSE)+G347*VLOOKUP(E347&amp;F347,RPS_to_clean_capacity!$AC$2:$AI$218,7,FALSE),0)</f>
        <v>149.34370000000001</v>
      </c>
      <c r="I347" s="63">
        <f t="shared" si="11"/>
        <v>1090</v>
      </c>
      <c r="J347" s="63">
        <v>0</v>
      </c>
      <c r="N347" s="63">
        <f t="shared" si="12"/>
        <v>9.01E-2</v>
      </c>
      <c r="O347" s="63">
        <v>0</v>
      </c>
      <c r="P347" s="63" t="s">
        <v>12</v>
      </c>
      <c r="Q347" s="63" t="str">
        <f>VLOOKUP(E347,mappings!$C$1:$K$22,6,FALSE)&amp;"-"&amp;D347</f>
        <v>WEST-clean_capacity_types</v>
      </c>
      <c r="R347" s="63">
        <f t="shared" si="13"/>
        <v>2</v>
      </c>
      <c r="S347" s="34">
        <f>VLOOKUP(E347&amp;F347,RPS_to_clean_capacity!$AC$2:$AM$218,11,FALSE)</f>
        <v>0</v>
      </c>
      <c r="T347" s="63">
        <f t="shared" si="14"/>
        <v>1</v>
      </c>
    </row>
    <row r="348" spans="1:20" x14ac:dyDescent="0.2">
      <c r="A348" s="63" t="str">
        <f t="shared" si="9"/>
        <v>PJM_EKPC-clean_capacity_types</v>
      </c>
      <c r="B348" s="63" t="str">
        <f>capacity_zonal_clean_low!B348</f>
        <v>clean_capacity</v>
      </c>
      <c r="C348" s="63" t="str">
        <f>capacity_zonal_clean_low!C348</f>
        <v>PJM_EKPC</v>
      </c>
      <c r="D348" s="63" t="str">
        <f>capacity_zonal_clean_low!D348</f>
        <v>clean_capacity_types</v>
      </c>
      <c r="E348" s="63" t="str">
        <f t="shared" si="16"/>
        <v>PJM_EKPC</v>
      </c>
      <c r="F348" s="63">
        <f t="shared" si="16"/>
        <v>2027</v>
      </c>
      <c r="G348" s="7">
        <v>1</v>
      </c>
      <c r="H348" s="2">
        <f>IFERROR((1-G348)*VLOOKUP(E348&amp;F348,RPS_to_clean_capacity!$AZ$2:$BF$218,7,FALSE)+G348*VLOOKUP(E348&amp;F348,RPS_to_clean_capacity!$AC$2:$AI$218,7,FALSE),0)</f>
        <v>149.34370000000001</v>
      </c>
      <c r="I348" s="63">
        <f t="shared" si="11"/>
        <v>1090</v>
      </c>
      <c r="J348" s="63">
        <v>0</v>
      </c>
      <c r="N348" s="63">
        <f t="shared" si="12"/>
        <v>9.01E-2</v>
      </c>
      <c r="O348" s="63">
        <v>0</v>
      </c>
      <c r="P348" s="63" t="s">
        <v>12</v>
      </c>
      <c r="Q348" s="63" t="str">
        <f>VLOOKUP(E348,mappings!$C$1:$K$22,6,FALSE)&amp;"-"&amp;D348</f>
        <v>WEST-clean_capacity_types</v>
      </c>
      <c r="R348" s="63">
        <f t="shared" si="13"/>
        <v>2</v>
      </c>
      <c r="S348" s="34">
        <f>VLOOKUP(E348&amp;F348,RPS_to_clean_capacity!$AC$2:$AM$218,11,FALSE)</f>
        <v>0</v>
      </c>
      <c r="T348" s="63">
        <f t="shared" si="14"/>
        <v>1</v>
      </c>
    </row>
    <row r="349" spans="1:20" x14ac:dyDescent="0.2">
      <c r="A349" s="63" t="str">
        <f t="shared" si="9"/>
        <v>PJM_EKPC-clean_capacity_types</v>
      </c>
      <c r="B349" s="63" t="str">
        <f>capacity_zonal_clean_low!B349</f>
        <v>clean_capacity</v>
      </c>
      <c r="C349" s="63" t="str">
        <f>capacity_zonal_clean_low!C349</f>
        <v>PJM_EKPC</v>
      </c>
      <c r="D349" s="63" t="str">
        <f>capacity_zonal_clean_low!D349</f>
        <v>clean_capacity_types</v>
      </c>
      <c r="E349" s="63" t="str">
        <f t="shared" si="16"/>
        <v>PJM_EKPC</v>
      </c>
      <c r="F349" s="63">
        <f t="shared" si="16"/>
        <v>2028</v>
      </c>
      <c r="G349" s="7">
        <v>1</v>
      </c>
      <c r="H349" s="2">
        <f>IFERROR((1-G349)*VLOOKUP(E349&amp;F349,RPS_to_clean_capacity!$AZ$2:$BF$218,7,FALSE)+G349*VLOOKUP(E349&amp;F349,RPS_to_clean_capacity!$AC$2:$AI$218,7,FALSE),0)</f>
        <v>149.34370000000001</v>
      </c>
      <c r="I349" s="63">
        <f t="shared" si="11"/>
        <v>1090</v>
      </c>
      <c r="J349" s="63">
        <v>0</v>
      </c>
      <c r="N349" s="63">
        <f t="shared" si="12"/>
        <v>9.01E-2</v>
      </c>
      <c r="O349" s="63">
        <v>0</v>
      </c>
      <c r="P349" s="63" t="s">
        <v>12</v>
      </c>
      <c r="Q349" s="63" t="str">
        <f>VLOOKUP(E349,mappings!$C$1:$K$22,6,FALSE)&amp;"-"&amp;D349</f>
        <v>WEST-clean_capacity_types</v>
      </c>
      <c r="R349" s="63">
        <f t="shared" si="13"/>
        <v>2</v>
      </c>
      <c r="S349" s="34">
        <f>VLOOKUP(E349&amp;F349,RPS_to_clean_capacity!$AC$2:$AM$218,11,FALSE)</f>
        <v>0</v>
      </c>
      <c r="T349" s="63">
        <f t="shared" si="14"/>
        <v>1</v>
      </c>
    </row>
    <row r="350" spans="1:20" x14ac:dyDescent="0.2">
      <c r="A350" s="63" t="str">
        <f t="shared" si="9"/>
        <v>PJM_EKPC-clean_capacity_types</v>
      </c>
      <c r="B350" s="63" t="str">
        <f>capacity_zonal_clean_low!B350</f>
        <v>clean_capacity</v>
      </c>
      <c r="C350" s="63" t="str">
        <f>capacity_zonal_clean_low!C350</f>
        <v>PJM_EKPC</v>
      </c>
      <c r="D350" s="63" t="str">
        <f>capacity_zonal_clean_low!D350</f>
        <v>clean_capacity_types</v>
      </c>
      <c r="E350" s="63" t="str">
        <f t="shared" si="16"/>
        <v>PJM_EKPC</v>
      </c>
      <c r="F350" s="63">
        <f t="shared" si="16"/>
        <v>2029</v>
      </c>
      <c r="G350" s="7">
        <v>1</v>
      </c>
      <c r="H350" s="2">
        <f>IFERROR((1-G350)*VLOOKUP(E350&amp;F350,RPS_to_clean_capacity!$AZ$2:$BF$218,7,FALSE)+G350*VLOOKUP(E350&amp;F350,RPS_to_clean_capacity!$AC$2:$AI$218,7,FALSE),0)</f>
        <v>149.34370000000001</v>
      </c>
      <c r="I350" s="63">
        <f t="shared" si="11"/>
        <v>1090</v>
      </c>
      <c r="J350" s="63">
        <v>0</v>
      </c>
      <c r="N350" s="63">
        <f t="shared" si="12"/>
        <v>9.01E-2</v>
      </c>
      <c r="O350" s="63">
        <v>0</v>
      </c>
      <c r="P350" s="63" t="s">
        <v>12</v>
      </c>
      <c r="Q350" s="63" t="str">
        <f>VLOOKUP(E350,mappings!$C$1:$K$22,6,FALSE)&amp;"-"&amp;D350</f>
        <v>WEST-clean_capacity_types</v>
      </c>
      <c r="R350" s="63">
        <f t="shared" si="13"/>
        <v>2</v>
      </c>
      <c r="S350" s="34">
        <f>VLOOKUP(E350&amp;F350,RPS_to_clean_capacity!$AC$2:$AM$218,11,FALSE)</f>
        <v>0</v>
      </c>
      <c r="T350" s="63">
        <f t="shared" si="14"/>
        <v>1</v>
      </c>
    </row>
    <row r="351" spans="1:20" x14ac:dyDescent="0.2">
      <c r="A351" s="63" t="str">
        <f t="shared" si="9"/>
        <v>PJM_EKPC-clean_capacity_types</v>
      </c>
      <c r="B351" s="63" t="str">
        <f>capacity_zonal_clean_low!B351</f>
        <v>clean_capacity</v>
      </c>
      <c r="C351" s="63" t="str">
        <f>capacity_zonal_clean_low!C351</f>
        <v>PJM_EKPC</v>
      </c>
      <c r="D351" s="63" t="str">
        <f>capacity_zonal_clean_low!D351</f>
        <v>clean_capacity_types</v>
      </c>
      <c r="E351" s="63" t="str">
        <f t="shared" si="16"/>
        <v>PJM_EKPC</v>
      </c>
      <c r="F351" s="63">
        <f t="shared" si="16"/>
        <v>2030</v>
      </c>
      <c r="G351" s="7">
        <v>1</v>
      </c>
      <c r="H351" s="2">
        <f>IFERROR((1-G351)*VLOOKUP(E351&amp;F351,RPS_to_clean_capacity!$AZ$2:$BF$218,7,FALSE)+G351*VLOOKUP(E351&amp;F351,RPS_to_clean_capacity!$AC$2:$AI$218,7,FALSE),0)</f>
        <v>149.34370000000001</v>
      </c>
      <c r="I351" s="63">
        <f t="shared" si="11"/>
        <v>1090</v>
      </c>
      <c r="J351" s="63">
        <v>0</v>
      </c>
      <c r="N351" s="63">
        <f t="shared" si="12"/>
        <v>9.01E-2</v>
      </c>
      <c r="O351" s="63">
        <v>0</v>
      </c>
      <c r="P351" s="63" t="s">
        <v>12</v>
      </c>
      <c r="Q351" s="63" t="str">
        <f>VLOOKUP(E351,mappings!$C$1:$K$22,6,FALSE)&amp;"-"&amp;D351</f>
        <v>WEST-clean_capacity_types</v>
      </c>
      <c r="R351" s="63">
        <f t="shared" si="13"/>
        <v>2</v>
      </c>
      <c r="S351" s="34">
        <f>VLOOKUP(E351&amp;F351,RPS_to_clean_capacity!$AC$2:$AM$218,11,FALSE)</f>
        <v>0</v>
      </c>
      <c r="T351" s="63">
        <f t="shared" si="14"/>
        <v>1</v>
      </c>
    </row>
    <row r="352" spans="1:20" x14ac:dyDescent="0.2">
      <c r="A352" s="63" t="str">
        <f t="shared" si="9"/>
        <v>PJM_EKPC-clean_capacity_types</v>
      </c>
      <c r="B352" s="63" t="str">
        <f>capacity_zonal_clean_low!B352</f>
        <v>clean_capacity</v>
      </c>
      <c r="C352" s="63" t="str">
        <f>capacity_zonal_clean_low!C352</f>
        <v>PJM_EKPC</v>
      </c>
      <c r="D352" s="63" t="str">
        <f>capacity_zonal_clean_low!D352</f>
        <v>clean_capacity_types</v>
      </c>
      <c r="E352" s="63" t="str">
        <f t="shared" si="16"/>
        <v>PJM_EKPC</v>
      </c>
      <c r="F352" s="63">
        <f t="shared" si="16"/>
        <v>2031</v>
      </c>
      <c r="G352" s="7">
        <v>1</v>
      </c>
      <c r="H352" s="2">
        <f>IFERROR((1-G352)*VLOOKUP(E352&amp;F352,RPS_to_clean_capacity!$AZ$2:$BF$218,7,FALSE)+G352*VLOOKUP(E352&amp;F352,RPS_to_clean_capacity!$AC$2:$AI$218,7,FALSE),0)</f>
        <v>0</v>
      </c>
      <c r="I352" s="63">
        <f t="shared" si="11"/>
        <v>1090</v>
      </c>
      <c r="J352" s="63">
        <v>0</v>
      </c>
      <c r="N352" s="63">
        <f t="shared" si="12"/>
        <v>9.01E-2</v>
      </c>
      <c r="O352" s="63">
        <v>0</v>
      </c>
      <c r="P352" s="63" t="s">
        <v>12</v>
      </c>
      <c r="Q352" s="63" t="str">
        <f>VLOOKUP(E352,mappings!$C$1:$K$22,6,FALSE)&amp;"-"&amp;D352</f>
        <v>WEST-clean_capacity_types</v>
      </c>
      <c r="R352" s="63">
        <f t="shared" si="13"/>
        <v>2</v>
      </c>
      <c r="S352" s="34"/>
      <c r="T352" s="63">
        <f t="shared" si="14"/>
        <v>1</v>
      </c>
    </row>
    <row r="353" spans="1:20" x14ac:dyDescent="0.2">
      <c r="A353" s="63" t="str">
        <f t="shared" si="9"/>
        <v>PJM_FirstEnergy_ATSI-clean_capacity_types</v>
      </c>
      <c r="B353" s="63" t="str">
        <f>capacity_zonal_clean_low!B353</f>
        <v>clean_capacity</v>
      </c>
      <c r="C353" s="63" t="str">
        <f>capacity_zonal_clean_low!C353</f>
        <v>PJM_FirstEnergy_ATSI</v>
      </c>
      <c r="D353" s="63" t="str">
        <f>capacity_zonal_clean_low!D353</f>
        <v>clean_capacity_types</v>
      </c>
      <c r="E353" s="63" t="str">
        <f t="shared" si="16"/>
        <v>PJM_FirstEnergy_ATSI</v>
      </c>
      <c r="F353" s="63">
        <f t="shared" si="16"/>
        <v>2023</v>
      </c>
      <c r="G353" s="7">
        <v>1</v>
      </c>
      <c r="H353" s="2">
        <f>IFERROR((1-G353)*VLOOKUP(E353&amp;F353,RPS_to_clean_capacity!$AZ$2:$BF$218,7,FALSE)+G353*VLOOKUP(E353&amp;F353,RPS_to_clean_capacity!$AC$2:$AI$218,7,FALSE),0)</f>
        <v>3745.6937200000002</v>
      </c>
      <c r="I353" s="63">
        <f t="shared" si="11"/>
        <v>7422</v>
      </c>
      <c r="J353" s="63">
        <v>0</v>
      </c>
      <c r="N353" s="63">
        <f t="shared" si="12"/>
        <v>9.01E-2</v>
      </c>
      <c r="O353" s="63">
        <v>0</v>
      </c>
      <c r="P353" s="63" t="s">
        <v>12</v>
      </c>
      <c r="Q353" s="63" t="str">
        <f>VLOOKUP(E353,mappings!$C$1:$K$22,6,FALSE)&amp;"-"&amp;D353</f>
        <v>WEST-clean_capacity_types</v>
      </c>
      <c r="R353" s="63">
        <f t="shared" si="13"/>
        <v>2</v>
      </c>
      <c r="S353" s="34">
        <f>VLOOKUP(E353&amp;F353,RPS_to_clean_capacity!$AC$2:$AM$218,11,FALSE)</f>
        <v>0.15121484005714186</v>
      </c>
      <c r="T353" s="63">
        <f t="shared" si="14"/>
        <v>1</v>
      </c>
    </row>
    <row r="354" spans="1:20" x14ac:dyDescent="0.2">
      <c r="A354" s="63" t="str">
        <f t="shared" si="9"/>
        <v>PJM_FirstEnergy_ATSI-clean_capacity_types</v>
      </c>
      <c r="B354" s="63" t="str">
        <f>capacity_zonal_clean_low!B354</f>
        <v>clean_capacity</v>
      </c>
      <c r="C354" s="63" t="str">
        <f>capacity_zonal_clean_low!C354</f>
        <v>PJM_FirstEnergy_ATSI</v>
      </c>
      <c r="D354" s="63" t="str">
        <f>capacity_zonal_clean_low!D354</f>
        <v>clean_capacity_types</v>
      </c>
      <c r="E354" s="63" t="str">
        <f t="shared" si="16"/>
        <v>PJM_FirstEnergy_ATSI</v>
      </c>
      <c r="F354" s="63">
        <f t="shared" si="16"/>
        <v>2024</v>
      </c>
      <c r="G354" s="7">
        <v>1</v>
      </c>
      <c r="H354" s="2">
        <f>IFERROR((1-G354)*VLOOKUP(E354&amp;F354,RPS_to_clean_capacity!$AZ$2:$BF$218,7,FALSE)+G354*VLOOKUP(E354&amp;F354,RPS_to_clean_capacity!$AC$2:$AI$218,7,FALSE),0)</f>
        <v>3810.9763200000002</v>
      </c>
      <c r="I354" s="63">
        <f t="shared" si="11"/>
        <v>7422</v>
      </c>
      <c r="J354" s="63">
        <v>0</v>
      </c>
      <c r="N354" s="63">
        <f t="shared" si="12"/>
        <v>9.01E-2</v>
      </c>
      <c r="O354" s="63">
        <v>0</v>
      </c>
      <c r="P354" s="63" t="s">
        <v>12</v>
      </c>
      <c r="Q354" s="63" t="str">
        <f>VLOOKUP(E354,mappings!$C$1:$K$22,6,FALSE)&amp;"-"&amp;D354</f>
        <v>WEST-clean_capacity_types</v>
      </c>
      <c r="R354" s="63">
        <f t="shared" si="13"/>
        <v>2</v>
      </c>
      <c r="S354" s="34">
        <f>VLOOKUP(E354&amp;F354,RPS_to_clean_capacity!$AC$2:$AM$218,11,FALSE)</f>
        <v>0.15049744093585021</v>
      </c>
      <c r="T354" s="63">
        <f t="shared" si="14"/>
        <v>1</v>
      </c>
    </row>
    <row r="355" spans="1:20" x14ac:dyDescent="0.2">
      <c r="A355" s="63" t="str">
        <f t="shared" si="9"/>
        <v>PJM_FirstEnergy_ATSI-clean_capacity_types</v>
      </c>
      <c r="B355" s="63" t="str">
        <f>capacity_zonal_clean_low!B355</f>
        <v>clean_capacity</v>
      </c>
      <c r="C355" s="63" t="str">
        <f>capacity_zonal_clean_low!C355</f>
        <v>PJM_FirstEnergy_ATSI</v>
      </c>
      <c r="D355" s="63" t="str">
        <f>capacity_zonal_clean_low!D355</f>
        <v>clean_capacity_types</v>
      </c>
      <c r="E355" s="63" t="str">
        <f t="shared" si="16"/>
        <v>PJM_FirstEnergy_ATSI</v>
      </c>
      <c r="F355" s="63">
        <f t="shared" si="16"/>
        <v>2025</v>
      </c>
      <c r="G355" s="7">
        <v>1</v>
      </c>
      <c r="H355" s="2">
        <f>IFERROR((1-G355)*VLOOKUP(E355&amp;F355,RPS_to_clean_capacity!$AZ$2:$BF$218,7,FALSE)+G355*VLOOKUP(E355&amp;F355,RPS_to_clean_capacity!$AC$2:$AI$218,7,FALSE),0)</f>
        <v>3871.0833200000002</v>
      </c>
      <c r="I355" s="63">
        <f t="shared" si="11"/>
        <v>7422</v>
      </c>
      <c r="J355" s="63">
        <v>0</v>
      </c>
      <c r="N355" s="63">
        <f t="shared" si="12"/>
        <v>9.01E-2</v>
      </c>
      <c r="O355" s="63">
        <v>0</v>
      </c>
      <c r="P355" s="63" t="s">
        <v>12</v>
      </c>
      <c r="Q355" s="63" t="str">
        <f>VLOOKUP(E355,mappings!$C$1:$K$22,6,FALSE)&amp;"-"&amp;D355</f>
        <v>WEST-clean_capacity_types</v>
      </c>
      <c r="R355" s="63">
        <f t="shared" si="13"/>
        <v>2</v>
      </c>
      <c r="S355" s="34">
        <f>VLOOKUP(E355&amp;F355,RPS_to_clean_capacity!$AC$2:$AM$218,11,FALSE)</f>
        <v>0.14922359424460949</v>
      </c>
      <c r="T355" s="63">
        <f t="shared" si="14"/>
        <v>1</v>
      </c>
    </row>
    <row r="356" spans="1:20" x14ac:dyDescent="0.2">
      <c r="A356" s="63" t="str">
        <f t="shared" si="9"/>
        <v>PJM_FirstEnergy_ATSI-clean_capacity_types</v>
      </c>
      <c r="B356" s="63" t="str">
        <f>capacity_zonal_clean_low!B356</f>
        <v>clean_capacity</v>
      </c>
      <c r="C356" s="63" t="str">
        <f>capacity_zonal_clean_low!C356</f>
        <v>PJM_FirstEnergy_ATSI</v>
      </c>
      <c r="D356" s="63" t="str">
        <f>capacity_zonal_clean_low!D356</f>
        <v>clean_capacity_types</v>
      </c>
      <c r="E356" s="63" t="str">
        <f t="shared" si="16"/>
        <v>PJM_FirstEnergy_ATSI</v>
      </c>
      <c r="F356" s="63">
        <f t="shared" si="16"/>
        <v>2026</v>
      </c>
      <c r="G356" s="7">
        <v>1</v>
      </c>
      <c r="H356" s="2">
        <f>IFERROR((1-G356)*VLOOKUP(E356&amp;F356,RPS_to_clean_capacity!$AZ$2:$BF$218,7,FALSE)+G356*VLOOKUP(E356&amp;F356,RPS_to_clean_capacity!$AC$2:$AI$218,7,FALSE),0)</f>
        <v>3933.5813200000002</v>
      </c>
      <c r="I356" s="63">
        <f t="shared" si="11"/>
        <v>7422</v>
      </c>
      <c r="J356" s="63">
        <v>0</v>
      </c>
      <c r="N356" s="63">
        <f t="shared" si="12"/>
        <v>9.01E-2</v>
      </c>
      <c r="O356" s="63">
        <v>0</v>
      </c>
      <c r="P356" s="63" t="s">
        <v>12</v>
      </c>
      <c r="Q356" s="63" t="str">
        <f>VLOOKUP(E356,mappings!$C$1:$K$22,6,FALSE)&amp;"-"&amp;D356</f>
        <v>WEST-clean_capacity_types</v>
      </c>
      <c r="R356" s="63">
        <f t="shared" si="13"/>
        <v>2</v>
      </c>
      <c r="S356" s="34">
        <f>VLOOKUP(E356&amp;F356,RPS_to_clean_capacity!$AC$2:$AM$218,11,FALSE)</f>
        <v>0.14641259289369679</v>
      </c>
      <c r="T356" s="63">
        <f t="shared" si="14"/>
        <v>1</v>
      </c>
    </row>
    <row r="357" spans="1:20" x14ac:dyDescent="0.2">
      <c r="A357" s="63" t="str">
        <f t="shared" si="9"/>
        <v>PJM_FirstEnergy_ATSI-clean_capacity_types</v>
      </c>
      <c r="B357" s="63" t="str">
        <f>capacity_zonal_clean_low!B357</f>
        <v>clean_capacity</v>
      </c>
      <c r="C357" s="63" t="str">
        <f>capacity_zonal_clean_low!C357</f>
        <v>PJM_FirstEnergy_ATSI</v>
      </c>
      <c r="D357" s="63" t="str">
        <f>capacity_zonal_clean_low!D357</f>
        <v>clean_capacity_types</v>
      </c>
      <c r="E357" s="63" t="str">
        <f t="shared" si="16"/>
        <v>PJM_FirstEnergy_ATSI</v>
      </c>
      <c r="F357" s="63">
        <f t="shared" si="16"/>
        <v>2027</v>
      </c>
      <c r="G357" s="7">
        <v>1</v>
      </c>
      <c r="H357" s="2">
        <f>IFERROR((1-G357)*VLOOKUP(E357&amp;F357,RPS_to_clean_capacity!$AZ$2:$BF$218,7,FALSE)+G357*VLOOKUP(E357&amp;F357,RPS_to_clean_capacity!$AC$2:$AI$218,7,FALSE),0)</f>
        <v>2945.8577200000004</v>
      </c>
      <c r="I357" s="63">
        <f t="shared" si="11"/>
        <v>7422</v>
      </c>
      <c r="J357" s="63">
        <v>0</v>
      </c>
      <c r="N357" s="63">
        <f t="shared" si="12"/>
        <v>9.01E-2</v>
      </c>
      <c r="O357" s="63">
        <v>0</v>
      </c>
      <c r="P357" s="63" t="s">
        <v>12</v>
      </c>
      <c r="Q357" s="63" t="str">
        <f>VLOOKUP(E357,mappings!$C$1:$K$22,6,FALSE)&amp;"-"&amp;D357</f>
        <v>WEST-clean_capacity_types</v>
      </c>
      <c r="R357" s="63">
        <f t="shared" si="13"/>
        <v>2</v>
      </c>
      <c r="S357" s="34">
        <f>VLOOKUP(E357&amp;F357,RPS_to_clean_capacity!$AC$2:$AM$218,11,FALSE)</f>
        <v>0.10997221829143802</v>
      </c>
      <c r="T357" s="63">
        <f t="shared" si="14"/>
        <v>1</v>
      </c>
    </row>
    <row r="358" spans="1:20" x14ac:dyDescent="0.2">
      <c r="A358" s="63" t="str">
        <f t="shared" si="9"/>
        <v>PJM_FirstEnergy_ATSI-clean_capacity_types</v>
      </c>
      <c r="B358" s="63" t="str">
        <f>capacity_zonal_clean_low!B358</f>
        <v>clean_capacity</v>
      </c>
      <c r="C358" s="63" t="str">
        <f>capacity_zonal_clean_low!C358</f>
        <v>PJM_FirstEnergy_ATSI</v>
      </c>
      <c r="D358" s="63" t="str">
        <f>capacity_zonal_clean_low!D358</f>
        <v>clean_capacity_types</v>
      </c>
      <c r="E358" s="63" t="str">
        <f t="shared" ref="E358:F373" si="17">E115</f>
        <v>PJM_FirstEnergy_ATSI</v>
      </c>
      <c r="F358" s="63">
        <f t="shared" si="17"/>
        <v>2028</v>
      </c>
      <c r="G358" s="7">
        <v>1</v>
      </c>
      <c r="H358" s="2">
        <f>IFERROR((1-G358)*VLOOKUP(E358&amp;F358,RPS_to_clean_capacity!$AZ$2:$BF$218,7,FALSE)+G358*VLOOKUP(E358&amp;F358,RPS_to_clean_capacity!$AC$2:$AI$218,7,FALSE),0)</f>
        <v>2946.0049200000003</v>
      </c>
      <c r="I358" s="63">
        <f t="shared" si="11"/>
        <v>7422</v>
      </c>
      <c r="J358" s="63">
        <v>0</v>
      </c>
      <c r="N358" s="63">
        <f t="shared" si="12"/>
        <v>9.01E-2</v>
      </c>
      <c r="O358" s="63">
        <v>0</v>
      </c>
      <c r="P358" s="63" t="s">
        <v>12</v>
      </c>
      <c r="Q358" s="63" t="str">
        <f>VLOOKUP(E358,mappings!$C$1:$K$22,6,FALSE)&amp;"-"&amp;D358</f>
        <v>WEST-clean_capacity_types</v>
      </c>
      <c r="R358" s="63">
        <f t="shared" si="13"/>
        <v>2</v>
      </c>
      <c r="S358" s="34">
        <f>VLOOKUP(E358&amp;F358,RPS_to_clean_capacity!$AC$2:$AM$218,11,FALSE)</f>
        <v>0.10626154751717531</v>
      </c>
      <c r="T358" s="63">
        <f t="shared" si="14"/>
        <v>1</v>
      </c>
    </row>
    <row r="359" spans="1:20" x14ac:dyDescent="0.2">
      <c r="A359" s="63" t="str">
        <f t="shared" si="9"/>
        <v>PJM_FirstEnergy_ATSI-clean_capacity_types</v>
      </c>
      <c r="B359" s="63" t="str">
        <f>capacity_zonal_clean_low!B359</f>
        <v>clean_capacity</v>
      </c>
      <c r="C359" s="63" t="str">
        <f>capacity_zonal_clean_low!C359</f>
        <v>PJM_FirstEnergy_ATSI</v>
      </c>
      <c r="D359" s="63" t="str">
        <f>capacity_zonal_clean_low!D359</f>
        <v>clean_capacity_types</v>
      </c>
      <c r="E359" s="63" t="str">
        <f t="shared" si="17"/>
        <v>PJM_FirstEnergy_ATSI</v>
      </c>
      <c r="F359" s="63">
        <f t="shared" si="17"/>
        <v>2029</v>
      </c>
      <c r="G359" s="7">
        <v>1</v>
      </c>
      <c r="H359" s="2">
        <f>IFERROR((1-G359)*VLOOKUP(E359&amp;F359,RPS_to_clean_capacity!$AZ$2:$BF$218,7,FALSE)+G359*VLOOKUP(E359&amp;F359,RPS_to_clean_capacity!$AC$2:$AI$218,7,FALSE),0)</f>
        <v>2946.1777200000001</v>
      </c>
      <c r="I359" s="63">
        <f t="shared" si="11"/>
        <v>7422</v>
      </c>
      <c r="J359" s="63">
        <v>0</v>
      </c>
      <c r="N359" s="63">
        <f t="shared" si="12"/>
        <v>9.01E-2</v>
      </c>
      <c r="O359" s="63">
        <v>0</v>
      </c>
      <c r="P359" s="63" t="s">
        <v>12</v>
      </c>
      <c r="Q359" s="63" t="str">
        <f>VLOOKUP(E359,mappings!$C$1:$K$22,6,FALSE)&amp;"-"&amp;D359</f>
        <v>WEST-clean_capacity_types</v>
      </c>
      <c r="R359" s="63">
        <f t="shared" si="13"/>
        <v>2</v>
      </c>
      <c r="S359" s="34">
        <f>VLOOKUP(E359&amp;F359,RPS_to_clean_capacity!$AC$2:$AM$218,11,FALSE)</f>
        <v>0.10261623357636687</v>
      </c>
      <c r="T359" s="63">
        <f t="shared" si="14"/>
        <v>1</v>
      </c>
    </row>
    <row r="360" spans="1:20" x14ac:dyDescent="0.2">
      <c r="A360" s="63" t="str">
        <f t="shared" si="9"/>
        <v>PJM_FirstEnergy_ATSI-clean_capacity_types</v>
      </c>
      <c r="B360" s="63" t="str">
        <f>capacity_zonal_clean_low!B360</f>
        <v>clean_capacity</v>
      </c>
      <c r="C360" s="63" t="str">
        <f>capacity_zonal_clean_low!C360</f>
        <v>PJM_FirstEnergy_ATSI</v>
      </c>
      <c r="D360" s="63" t="str">
        <f>capacity_zonal_clean_low!D360</f>
        <v>clean_capacity_types</v>
      </c>
      <c r="E360" s="63" t="str">
        <f t="shared" si="17"/>
        <v>PJM_FirstEnergy_ATSI</v>
      </c>
      <c r="F360" s="63">
        <f t="shared" si="17"/>
        <v>2030</v>
      </c>
      <c r="G360" s="7">
        <v>1</v>
      </c>
      <c r="H360" s="2">
        <f>IFERROR((1-G360)*VLOOKUP(E360&amp;F360,RPS_to_clean_capacity!$AZ$2:$BF$218,7,FALSE)+G360*VLOOKUP(E360&amp;F360,RPS_to_clean_capacity!$AC$2:$AI$218,7,FALSE),0)</f>
        <v>2946.5425200000004</v>
      </c>
      <c r="I360" s="63">
        <f t="shared" si="11"/>
        <v>7422</v>
      </c>
      <c r="J360" s="63">
        <v>0</v>
      </c>
      <c r="N360" s="63">
        <f t="shared" si="12"/>
        <v>9.01E-2</v>
      </c>
      <c r="O360" s="63">
        <v>0</v>
      </c>
      <c r="P360" s="63" t="s">
        <v>12</v>
      </c>
      <c r="Q360" s="63" t="str">
        <f>VLOOKUP(E360,mappings!$C$1:$K$22,6,FALSE)&amp;"-"&amp;D360</f>
        <v>WEST-clean_capacity_types</v>
      </c>
      <c r="R360" s="63">
        <f t="shared" si="13"/>
        <v>2</v>
      </c>
      <c r="S360" s="34">
        <f>VLOOKUP(E360&amp;F360,RPS_to_clean_capacity!$AC$2:$AM$218,11,FALSE)</f>
        <v>9.9381090944437131E-2</v>
      </c>
      <c r="T360" s="63">
        <f t="shared" si="14"/>
        <v>1</v>
      </c>
    </row>
    <row r="361" spans="1:20" x14ac:dyDescent="0.2">
      <c r="A361" s="63" t="str">
        <f t="shared" si="9"/>
        <v>PJM_FirstEnergy_ATSI-clean_capacity_types</v>
      </c>
      <c r="B361" s="63" t="str">
        <f>capacity_zonal_clean_low!B361</f>
        <v>clean_capacity</v>
      </c>
      <c r="C361" s="63" t="str">
        <f>capacity_zonal_clean_low!C361</f>
        <v>PJM_FirstEnergy_ATSI</v>
      </c>
      <c r="D361" s="63" t="str">
        <f>capacity_zonal_clean_low!D361</f>
        <v>clean_capacity_types</v>
      </c>
      <c r="E361" s="63" t="str">
        <f t="shared" si="17"/>
        <v>PJM_FirstEnergy_ATSI</v>
      </c>
      <c r="F361" s="63">
        <f t="shared" si="17"/>
        <v>2031</v>
      </c>
      <c r="G361" s="7">
        <v>1</v>
      </c>
      <c r="H361" s="2">
        <f>IFERROR((1-G361)*VLOOKUP(E361&amp;F361,RPS_to_clean_capacity!$AZ$2:$BF$218,7,FALSE)+G361*VLOOKUP(E361&amp;F361,RPS_to_clean_capacity!$AC$2:$AI$218,7,FALSE),0)</f>
        <v>0</v>
      </c>
      <c r="I361" s="63">
        <f t="shared" si="11"/>
        <v>7422</v>
      </c>
      <c r="J361" s="63">
        <v>0</v>
      </c>
      <c r="N361" s="63">
        <f t="shared" si="12"/>
        <v>9.01E-2</v>
      </c>
      <c r="O361" s="63">
        <v>0</v>
      </c>
      <c r="P361" s="63" t="s">
        <v>12</v>
      </c>
      <c r="Q361" s="63" t="str">
        <f>VLOOKUP(E361,mappings!$C$1:$K$22,6,FALSE)&amp;"-"&amp;D361</f>
        <v>WEST-clean_capacity_types</v>
      </c>
      <c r="R361" s="63">
        <f t="shared" si="13"/>
        <v>2</v>
      </c>
      <c r="S361" s="34"/>
      <c r="T361" s="63">
        <f t="shared" si="14"/>
        <v>1</v>
      </c>
    </row>
    <row r="362" spans="1:20" x14ac:dyDescent="0.2">
      <c r="A362" s="63" t="str">
        <f t="shared" si="9"/>
        <v>PJM_JerseyCntrlPL-clean_capacity_types</v>
      </c>
      <c r="B362" s="63" t="str">
        <f>capacity_zonal_clean_low!B362</f>
        <v>clean_capacity</v>
      </c>
      <c r="C362" s="63" t="str">
        <f>capacity_zonal_clean_low!C362</f>
        <v>PJM_JerseyCntrlPL</v>
      </c>
      <c r="D362" s="63" t="str">
        <f>capacity_zonal_clean_low!D362</f>
        <v>clean_capacity_types</v>
      </c>
      <c r="E362" s="63" t="str">
        <f t="shared" si="17"/>
        <v>PJM_JerseyCntrlPL</v>
      </c>
      <c r="F362" s="63">
        <f t="shared" si="17"/>
        <v>2023</v>
      </c>
      <c r="G362" s="7">
        <v>1</v>
      </c>
      <c r="H362" s="2">
        <f>IFERROR((1-G362)*VLOOKUP(E362&amp;F362,RPS_to_clean_capacity!$AZ$2:$BF$218,7,FALSE)+G362*VLOOKUP(E362&amp;F362,RPS_to_clean_capacity!$AC$2:$AI$218,7,FALSE),0)</f>
        <v>1648.6953500000004</v>
      </c>
      <c r="I362" s="63">
        <f t="shared" si="11"/>
        <v>24148</v>
      </c>
      <c r="J362" s="63">
        <v>0</v>
      </c>
      <c r="N362" s="63">
        <f t="shared" si="12"/>
        <v>9.01E-2</v>
      </c>
      <c r="O362" s="63">
        <v>0</v>
      </c>
      <c r="P362" s="63" t="s">
        <v>12</v>
      </c>
      <c r="Q362" s="63" t="str">
        <f>VLOOKUP(E362,mappings!$C$1:$K$22,6,FALSE)&amp;"-"&amp;D362</f>
        <v>EMAAC-clean_capacity_types</v>
      </c>
      <c r="R362" s="63">
        <f t="shared" si="13"/>
        <v>3</v>
      </c>
      <c r="S362" s="34">
        <f>VLOOKUP(E362&amp;F362,RPS_to_clean_capacity!$AC$2:$AM$218,11,FALSE)</f>
        <v>0.14395245600596887</v>
      </c>
      <c r="T362" s="63">
        <f t="shared" si="14"/>
        <v>1</v>
      </c>
    </row>
    <row r="363" spans="1:20" x14ac:dyDescent="0.2">
      <c r="A363" s="63" t="str">
        <f t="shared" si="9"/>
        <v>PJM_JerseyCntrlPL-clean_capacity_types</v>
      </c>
      <c r="B363" s="63" t="str">
        <f>capacity_zonal_clean_low!B363</f>
        <v>clean_capacity</v>
      </c>
      <c r="C363" s="63" t="str">
        <f>capacity_zonal_clean_low!C363</f>
        <v>PJM_JerseyCntrlPL</v>
      </c>
      <c r="D363" s="63" t="str">
        <f>capacity_zonal_clean_low!D363</f>
        <v>clean_capacity_types</v>
      </c>
      <c r="E363" s="63" t="str">
        <f t="shared" si="17"/>
        <v>PJM_JerseyCntrlPL</v>
      </c>
      <c r="F363" s="63">
        <f t="shared" si="17"/>
        <v>2024</v>
      </c>
      <c r="G363" s="7">
        <v>1</v>
      </c>
      <c r="H363" s="2">
        <f>IFERROR((1-G363)*VLOOKUP(E363&amp;F363,RPS_to_clean_capacity!$AZ$2:$BF$218,7,FALSE)+G363*VLOOKUP(E363&amp;F363,RPS_to_clean_capacity!$AC$2:$AI$218,7,FALSE),0)</f>
        <v>1958.5753500000001</v>
      </c>
      <c r="I363" s="63">
        <f t="shared" si="11"/>
        <v>24148</v>
      </c>
      <c r="J363" s="63">
        <v>0</v>
      </c>
      <c r="N363" s="63">
        <f t="shared" si="12"/>
        <v>9.01E-2</v>
      </c>
      <c r="O363" s="63">
        <v>0</v>
      </c>
      <c r="P363" s="63" t="s">
        <v>12</v>
      </c>
      <c r="Q363" s="63" t="str">
        <f>VLOOKUP(E363,mappings!$C$1:$K$22,6,FALSE)&amp;"-"&amp;D363</f>
        <v>EMAAC-clean_capacity_types</v>
      </c>
      <c r="R363" s="63">
        <f t="shared" si="13"/>
        <v>3</v>
      </c>
      <c r="S363" s="34">
        <f>VLOOKUP(E363&amp;F363,RPS_to_clean_capacity!$AC$2:$AM$218,11,FALSE)</f>
        <v>0.15903871957753399</v>
      </c>
      <c r="T363" s="63">
        <f t="shared" si="14"/>
        <v>1</v>
      </c>
    </row>
    <row r="364" spans="1:20" x14ac:dyDescent="0.2">
      <c r="A364" s="63" t="str">
        <f t="shared" si="9"/>
        <v>PJM_JerseyCntrlPL-clean_capacity_types</v>
      </c>
      <c r="B364" s="63" t="str">
        <f>capacity_zonal_clean_low!B364</f>
        <v>clean_capacity</v>
      </c>
      <c r="C364" s="63" t="str">
        <f>capacity_zonal_clean_low!C364</f>
        <v>PJM_JerseyCntrlPL</v>
      </c>
      <c r="D364" s="63" t="str">
        <f>capacity_zonal_clean_low!D364</f>
        <v>clean_capacity_types</v>
      </c>
      <c r="E364" s="63" t="str">
        <f t="shared" si="17"/>
        <v>PJM_JerseyCntrlPL</v>
      </c>
      <c r="F364" s="63">
        <f t="shared" si="17"/>
        <v>2025</v>
      </c>
      <c r="G364" s="7">
        <v>1</v>
      </c>
      <c r="H364" s="2">
        <f>IFERROR((1-G364)*VLOOKUP(E364&amp;F364,RPS_to_clean_capacity!$AZ$2:$BF$218,7,FALSE)+G364*VLOOKUP(E364&amp;F364,RPS_to_clean_capacity!$AC$2:$AI$218,7,FALSE),0)</f>
        <v>2454.0253499999999</v>
      </c>
      <c r="I364" s="63">
        <f t="shared" si="11"/>
        <v>24148</v>
      </c>
      <c r="J364" s="63">
        <v>0</v>
      </c>
      <c r="N364" s="63">
        <f t="shared" si="12"/>
        <v>9.01E-2</v>
      </c>
      <c r="O364" s="63">
        <v>0</v>
      </c>
      <c r="P364" s="63" t="s">
        <v>12</v>
      </c>
      <c r="Q364" s="63" t="str">
        <f>VLOOKUP(E364,mappings!$C$1:$K$22,6,FALSE)&amp;"-"&amp;D364</f>
        <v>EMAAC-clean_capacity_types</v>
      </c>
      <c r="R364" s="63">
        <f t="shared" si="13"/>
        <v>3</v>
      </c>
      <c r="S364" s="34">
        <f>VLOOKUP(E364&amp;F364,RPS_to_clean_capacity!$AC$2:$AM$218,11,FALSE)</f>
        <v>0.17845899319725664</v>
      </c>
      <c r="T364" s="63">
        <f t="shared" si="14"/>
        <v>1</v>
      </c>
    </row>
    <row r="365" spans="1:20" x14ac:dyDescent="0.2">
      <c r="A365" s="63" t="str">
        <f t="shared" si="9"/>
        <v>PJM_JerseyCntrlPL-clean_capacity_types</v>
      </c>
      <c r="B365" s="63" t="str">
        <f>capacity_zonal_clean_low!B365</f>
        <v>clean_capacity</v>
      </c>
      <c r="C365" s="63" t="str">
        <f>capacity_zonal_clean_low!C365</f>
        <v>PJM_JerseyCntrlPL</v>
      </c>
      <c r="D365" s="63" t="str">
        <f>capacity_zonal_clean_low!D365</f>
        <v>clean_capacity_types</v>
      </c>
      <c r="E365" s="63" t="str">
        <f t="shared" si="17"/>
        <v>PJM_JerseyCntrlPL</v>
      </c>
      <c r="F365" s="63">
        <f t="shared" si="17"/>
        <v>2026</v>
      </c>
      <c r="G365" s="7">
        <v>1</v>
      </c>
      <c r="H365" s="2">
        <f>IFERROR((1-G365)*VLOOKUP(E365&amp;F365,RPS_to_clean_capacity!$AZ$2:$BF$218,7,FALSE)+G365*VLOOKUP(E365&amp;F365,RPS_to_clean_capacity!$AC$2:$AI$218,7,FALSE),0)</f>
        <v>2644.8353500000003</v>
      </c>
      <c r="I365" s="63">
        <f t="shared" si="11"/>
        <v>24148</v>
      </c>
      <c r="J365" s="63">
        <v>0</v>
      </c>
      <c r="N365" s="63">
        <f t="shared" si="12"/>
        <v>9.01E-2</v>
      </c>
      <c r="O365" s="63">
        <v>0</v>
      </c>
      <c r="P365" s="63" t="s">
        <v>12</v>
      </c>
      <c r="Q365" s="63" t="str">
        <f>VLOOKUP(E365,mappings!$C$1:$K$22,6,FALSE)&amp;"-"&amp;D365</f>
        <v>EMAAC-clean_capacity_types</v>
      </c>
      <c r="R365" s="63">
        <f t="shared" si="13"/>
        <v>3</v>
      </c>
      <c r="S365" s="34">
        <f>VLOOKUP(E365&amp;F365,RPS_to_clean_capacity!$AC$2:$AM$218,11,FALSE)</f>
        <v>0.18408666820288766</v>
      </c>
      <c r="T365" s="63">
        <f t="shared" si="14"/>
        <v>1</v>
      </c>
    </row>
    <row r="366" spans="1:20" x14ac:dyDescent="0.2">
      <c r="A366" s="63" t="str">
        <f t="shared" si="9"/>
        <v>PJM_JerseyCntrlPL-clean_capacity_types</v>
      </c>
      <c r="B366" s="63" t="str">
        <f>capacity_zonal_clean_low!B366</f>
        <v>clean_capacity</v>
      </c>
      <c r="C366" s="63" t="str">
        <f>capacity_zonal_clean_low!C366</f>
        <v>PJM_JerseyCntrlPL</v>
      </c>
      <c r="D366" s="63" t="str">
        <f>capacity_zonal_clean_low!D366</f>
        <v>clean_capacity_types</v>
      </c>
      <c r="E366" s="63" t="str">
        <f t="shared" si="17"/>
        <v>PJM_JerseyCntrlPL</v>
      </c>
      <c r="F366" s="63">
        <f t="shared" si="17"/>
        <v>2027</v>
      </c>
      <c r="G366" s="7">
        <v>1</v>
      </c>
      <c r="H366" s="2">
        <f>IFERROR((1-G366)*VLOOKUP(E366&amp;F366,RPS_to_clean_capacity!$AZ$2:$BF$218,7,FALSE)+G366*VLOOKUP(E366&amp;F366,RPS_to_clean_capacity!$AC$2:$AI$218,7,FALSE),0)</f>
        <v>2839.3553499999998</v>
      </c>
      <c r="I366" s="63">
        <f t="shared" si="11"/>
        <v>24148</v>
      </c>
      <c r="J366" s="63">
        <v>0</v>
      </c>
      <c r="N366" s="63">
        <f t="shared" si="12"/>
        <v>9.01E-2</v>
      </c>
      <c r="O366" s="63">
        <v>0</v>
      </c>
      <c r="P366" s="63" t="s">
        <v>12</v>
      </c>
      <c r="Q366" s="63" t="str">
        <f>VLOOKUP(E366,mappings!$C$1:$K$22,6,FALSE)&amp;"-"&amp;D366</f>
        <v>EMAAC-clean_capacity_types</v>
      </c>
      <c r="R366" s="63">
        <f t="shared" si="13"/>
        <v>3</v>
      </c>
      <c r="S366" s="34">
        <f>VLOOKUP(E366&amp;F366,RPS_to_clean_capacity!$AC$2:$AM$218,11,FALSE)</f>
        <v>0.18915142564352791</v>
      </c>
      <c r="T366" s="63">
        <f t="shared" si="14"/>
        <v>1</v>
      </c>
    </row>
    <row r="367" spans="1:20" x14ac:dyDescent="0.2">
      <c r="A367" s="63" t="str">
        <f t="shared" si="9"/>
        <v>PJM_JerseyCntrlPL-clean_capacity_types</v>
      </c>
      <c r="B367" s="63" t="str">
        <f>capacity_zonal_clean_low!B367</f>
        <v>clean_capacity</v>
      </c>
      <c r="C367" s="63" t="str">
        <f>capacity_zonal_clean_low!C367</f>
        <v>PJM_JerseyCntrlPL</v>
      </c>
      <c r="D367" s="63" t="str">
        <f>capacity_zonal_clean_low!D367</f>
        <v>clean_capacity_types</v>
      </c>
      <c r="E367" s="63" t="str">
        <f t="shared" si="17"/>
        <v>PJM_JerseyCntrlPL</v>
      </c>
      <c r="F367" s="63">
        <f t="shared" si="17"/>
        <v>2028</v>
      </c>
      <c r="G367" s="7">
        <v>1</v>
      </c>
      <c r="H367" s="2">
        <f>IFERROR((1-G367)*VLOOKUP(E367&amp;F367,RPS_to_clean_capacity!$AZ$2:$BF$218,7,FALSE)+G367*VLOOKUP(E367&amp;F367,RPS_to_clean_capacity!$AC$2:$AI$218,7,FALSE),0)</f>
        <v>3039.9753500000002</v>
      </c>
      <c r="I367" s="63">
        <f t="shared" si="11"/>
        <v>24148</v>
      </c>
      <c r="J367" s="63">
        <v>0</v>
      </c>
      <c r="N367" s="63">
        <f t="shared" si="12"/>
        <v>9.01E-2</v>
      </c>
      <c r="O367" s="63">
        <v>0</v>
      </c>
      <c r="P367" s="63" t="s">
        <v>12</v>
      </c>
      <c r="Q367" s="63" t="str">
        <f>VLOOKUP(E367,mappings!$C$1:$K$22,6,FALSE)&amp;"-"&amp;D367</f>
        <v>EMAAC-clean_capacity_types</v>
      </c>
      <c r="R367" s="63">
        <f t="shared" si="13"/>
        <v>3</v>
      </c>
      <c r="S367" s="34">
        <f>VLOOKUP(E367&amp;F367,RPS_to_clean_capacity!$AC$2:$AM$218,11,FALSE)</f>
        <v>0.19422956958609428</v>
      </c>
      <c r="T367" s="63">
        <f t="shared" si="14"/>
        <v>1</v>
      </c>
    </row>
    <row r="368" spans="1:20" x14ac:dyDescent="0.2">
      <c r="A368" s="63" t="str">
        <f t="shared" si="9"/>
        <v>PJM_JerseyCntrlPL-clean_capacity_types</v>
      </c>
      <c r="B368" s="63" t="str">
        <f>capacity_zonal_clean_low!B368</f>
        <v>clean_capacity</v>
      </c>
      <c r="C368" s="63" t="str">
        <f>capacity_zonal_clean_low!C368</f>
        <v>PJM_JerseyCntrlPL</v>
      </c>
      <c r="D368" s="63" t="str">
        <f>capacity_zonal_clean_low!D368</f>
        <v>clean_capacity_types</v>
      </c>
      <c r="E368" s="63" t="str">
        <f t="shared" si="17"/>
        <v>PJM_JerseyCntrlPL</v>
      </c>
      <c r="F368" s="63">
        <f t="shared" si="17"/>
        <v>2029</v>
      </c>
      <c r="G368" s="7">
        <v>1</v>
      </c>
      <c r="H368" s="2">
        <f>IFERROR((1-G368)*VLOOKUP(E368&amp;F368,RPS_to_clean_capacity!$AZ$2:$BF$218,7,FALSE)+G368*VLOOKUP(E368&amp;F368,RPS_to_clean_capacity!$AC$2:$AI$218,7,FALSE),0)</f>
        <v>3243.4553500000002</v>
      </c>
      <c r="I368" s="63">
        <f t="shared" si="11"/>
        <v>24148</v>
      </c>
      <c r="J368" s="63">
        <v>0</v>
      </c>
      <c r="N368" s="63">
        <f t="shared" si="12"/>
        <v>9.01E-2</v>
      </c>
      <c r="O368" s="63">
        <v>0</v>
      </c>
      <c r="P368" s="63" t="s">
        <v>12</v>
      </c>
      <c r="Q368" s="63" t="str">
        <f>VLOOKUP(E368,mappings!$C$1:$K$22,6,FALSE)&amp;"-"&amp;D368</f>
        <v>EMAAC-clean_capacity_types</v>
      </c>
      <c r="R368" s="63">
        <f t="shared" si="13"/>
        <v>3</v>
      </c>
      <c r="S368" s="34">
        <f>VLOOKUP(E368&amp;F368,RPS_to_clean_capacity!$AC$2:$AM$218,11,FALSE)</f>
        <v>0.19805286343198172</v>
      </c>
      <c r="T368" s="63">
        <f t="shared" si="14"/>
        <v>1</v>
      </c>
    </row>
    <row r="369" spans="1:20" x14ac:dyDescent="0.2">
      <c r="A369" s="63" t="str">
        <f t="shared" si="9"/>
        <v>PJM_JerseyCntrlPL-clean_capacity_types</v>
      </c>
      <c r="B369" s="63" t="str">
        <f>capacity_zonal_clean_low!B369</f>
        <v>clean_capacity</v>
      </c>
      <c r="C369" s="63" t="str">
        <f>capacity_zonal_clean_low!C369</f>
        <v>PJM_JerseyCntrlPL</v>
      </c>
      <c r="D369" s="63" t="str">
        <f>capacity_zonal_clean_low!D369</f>
        <v>clean_capacity_types</v>
      </c>
      <c r="E369" s="63" t="str">
        <f t="shared" si="17"/>
        <v>PJM_JerseyCntrlPL</v>
      </c>
      <c r="F369" s="63">
        <f t="shared" si="17"/>
        <v>2030</v>
      </c>
      <c r="G369" s="7">
        <v>1</v>
      </c>
      <c r="H369" s="2">
        <f>IFERROR((1-G369)*VLOOKUP(E369&amp;F369,RPS_to_clean_capacity!$AZ$2:$BF$218,7,FALSE)+G369*VLOOKUP(E369&amp;F369,RPS_to_clean_capacity!$AC$2:$AI$218,7,FALSE),0)</f>
        <v>3449.9753500000002</v>
      </c>
      <c r="I369" s="63">
        <f t="shared" si="11"/>
        <v>24148</v>
      </c>
      <c r="J369" s="63">
        <v>0</v>
      </c>
      <c r="N369" s="63">
        <f t="shared" si="12"/>
        <v>9.01E-2</v>
      </c>
      <c r="O369" s="63">
        <v>0</v>
      </c>
      <c r="P369" s="63" t="s">
        <v>12</v>
      </c>
      <c r="Q369" s="63" t="str">
        <f>VLOOKUP(E369,mappings!$C$1:$K$22,6,FALSE)&amp;"-"&amp;D369</f>
        <v>EMAAC-clean_capacity_types</v>
      </c>
      <c r="R369" s="63">
        <f t="shared" si="13"/>
        <v>3</v>
      </c>
      <c r="S369" s="34">
        <f>VLOOKUP(E369&amp;F369,RPS_to_clean_capacity!$AC$2:$AM$218,11,FALSE)</f>
        <v>0.20197152600441015</v>
      </c>
      <c r="T369" s="63">
        <f t="shared" si="14"/>
        <v>1</v>
      </c>
    </row>
    <row r="370" spans="1:20" x14ac:dyDescent="0.2">
      <c r="A370" s="63" t="str">
        <f t="shared" si="9"/>
        <v>PJM_JerseyCntrlPL-clean_capacity_types</v>
      </c>
      <c r="B370" s="63" t="str">
        <f>capacity_zonal_clean_low!B370</f>
        <v>clean_capacity</v>
      </c>
      <c r="C370" s="63" t="str">
        <f>capacity_zonal_clean_low!C370</f>
        <v>PJM_JerseyCntrlPL</v>
      </c>
      <c r="D370" s="63" t="str">
        <f>capacity_zonal_clean_low!D370</f>
        <v>clean_capacity_types</v>
      </c>
      <c r="E370" s="63" t="str">
        <f t="shared" si="17"/>
        <v>PJM_JerseyCntrlPL</v>
      </c>
      <c r="F370" s="63">
        <f t="shared" si="17"/>
        <v>2031</v>
      </c>
      <c r="G370" s="7">
        <v>1</v>
      </c>
      <c r="H370" s="2">
        <f>IFERROR((1-G370)*VLOOKUP(E370&amp;F370,RPS_to_clean_capacity!$AZ$2:$BF$218,7,FALSE)+G370*VLOOKUP(E370&amp;F370,RPS_to_clean_capacity!$AC$2:$AI$218,7,FALSE),0)</f>
        <v>0</v>
      </c>
      <c r="I370" s="63">
        <f t="shared" si="11"/>
        <v>24148</v>
      </c>
      <c r="J370" s="63">
        <v>0</v>
      </c>
      <c r="N370" s="63">
        <f t="shared" si="12"/>
        <v>9.01E-2</v>
      </c>
      <c r="O370" s="63">
        <v>0</v>
      </c>
      <c r="P370" s="63" t="s">
        <v>12</v>
      </c>
      <c r="Q370" s="63" t="str">
        <f>VLOOKUP(E370,mappings!$C$1:$K$22,6,FALSE)&amp;"-"&amp;D370</f>
        <v>EMAAC-clean_capacity_types</v>
      </c>
      <c r="R370" s="63">
        <f t="shared" si="13"/>
        <v>3</v>
      </c>
      <c r="S370" s="34"/>
      <c r="T370" s="63">
        <f t="shared" si="14"/>
        <v>1</v>
      </c>
    </row>
    <row r="371" spans="1:20" x14ac:dyDescent="0.2">
      <c r="A371" s="63" t="str">
        <f t="shared" si="9"/>
        <v>PJM_MetEd-clean_capacity_types</v>
      </c>
      <c r="B371" s="63" t="str">
        <f>capacity_zonal_clean_low!B371</f>
        <v>clean_capacity</v>
      </c>
      <c r="C371" s="63" t="str">
        <f>capacity_zonal_clean_low!C371</f>
        <v>PJM_MetEd</v>
      </c>
      <c r="D371" s="63" t="str">
        <f>capacity_zonal_clean_low!D371</f>
        <v>clean_capacity_types</v>
      </c>
      <c r="E371" s="63" t="str">
        <f t="shared" si="17"/>
        <v>PJM_MetEd</v>
      </c>
      <c r="F371" s="63">
        <f t="shared" si="17"/>
        <v>2023</v>
      </c>
      <c r="G371" s="7">
        <v>1</v>
      </c>
      <c r="H371" s="2">
        <f>IFERROR((1-G371)*VLOOKUP(E371&amp;F371,RPS_to_clean_capacity!$AZ$2:$BF$218,7,FALSE)+G371*VLOOKUP(E371&amp;F371,RPS_to_clean_capacity!$AC$2:$AI$218,7,FALSE),0)</f>
        <v>501.80420000000004</v>
      </c>
      <c r="I371" s="63">
        <f t="shared" si="11"/>
        <v>18612</v>
      </c>
      <c r="J371" s="63">
        <v>0</v>
      </c>
      <c r="N371" s="63">
        <f t="shared" si="12"/>
        <v>9.01E-2</v>
      </c>
      <c r="O371" s="63">
        <v>0</v>
      </c>
      <c r="P371" s="63" t="s">
        <v>12</v>
      </c>
      <c r="Q371" s="63" t="str">
        <f>VLOOKUP(E371,mappings!$C$1:$K$22,6,FALSE)&amp;"-"&amp;D371</f>
        <v>WMAAC-clean_capacity_types</v>
      </c>
      <c r="R371" s="63">
        <f t="shared" si="13"/>
        <v>3</v>
      </c>
      <c r="S371" s="34">
        <f>VLOOKUP(E371&amp;F371,RPS_to_clean_capacity!$AC$2:$AM$218,11,FALSE)</f>
        <v>0.22722065225693117</v>
      </c>
      <c r="T371" s="63">
        <f t="shared" si="14"/>
        <v>1</v>
      </c>
    </row>
    <row r="372" spans="1:20" x14ac:dyDescent="0.2">
      <c r="A372" s="63" t="str">
        <f t="shared" si="9"/>
        <v>PJM_MetEd-clean_capacity_types</v>
      </c>
      <c r="B372" s="63" t="str">
        <f>capacity_zonal_clean_low!B372</f>
        <v>clean_capacity</v>
      </c>
      <c r="C372" s="63" t="str">
        <f>capacity_zonal_clean_low!C372</f>
        <v>PJM_MetEd</v>
      </c>
      <c r="D372" s="63" t="str">
        <f>capacity_zonal_clean_low!D372</f>
        <v>clean_capacity_types</v>
      </c>
      <c r="E372" s="63" t="str">
        <f t="shared" si="17"/>
        <v>PJM_MetEd</v>
      </c>
      <c r="F372" s="63">
        <f t="shared" si="17"/>
        <v>2024</v>
      </c>
      <c r="G372" s="7">
        <v>1</v>
      </c>
      <c r="H372" s="2">
        <f>IFERROR((1-G372)*VLOOKUP(E372&amp;F372,RPS_to_clean_capacity!$AZ$2:$BF$218,7,FALSE)+G372*VLOOKUP(E372&amp;F372,RPS_to_clean_capacity!$AC$2:$AI$218,7,FALSE),0)</f>
        <v>502.52420000000006</v>
      </c>
      <c r="I372" s="63">
        <f t="shared" si="11"/>
        <v>18612</v>
      </c>
      <c r="J372" s="63">
        <v>0</v>
      </c>
      <c r="N372" s="63">
        <f t="shared" si="12"/>
        <v>9.01E-2</v>
      </c>
      <c r="O372" s="63">
        <v>0</v>
      </c>
      <c r="P372" s="63" t="s">
        <v>12</v>
      </c>
      <c r="Q372" s="63" t="str">
        <f>VLOOKUP(E372,mappings!$C$1:$K$22,6,FALSE)&amp;"-"&amp;D372</f>
        <v>WMAAC-clean_capacity_types</v>
      </c>
      <c r="R372" s="63">
        <f t="shared" si="13"/>
        <v>3</v>
      </c>
      <c r="S372" s="34">
        <f>VLOOKUP(E372&amp;F372,RPS_to_clean_capacity!$AC$2:$AM$218,11,FALSE)</f>
        <v>0.22742169041993748</v>
      </c>
      <c r="T372" s="63">
        <f t="shared" si="14"/>
        <v>1</v>
      </c>
    </row>
    <row r="373" spans="1:20" x14ac:dyDescent="0.2">
      <c r="A373" s="63" t="str">
        <f t="shared" si="9"/>
        <v>PJM_MetEd-clean_capacity_types</v>
      </c>
      <c r="B373" s="63" t="str">
        <f>capacity_zonal_clean_low!B373</f>
        <v>clean_capacity</v>
      </c>
      <c r="C373" s="63" t="str">
        <f>capacity_zonal_clean_low!C373</f>
        <v>PJM_MetEd</v>
      </c>
      <c r="D373" s="63" t="str">
        <f>capacity_zonal_clean_low!D373</f>
        <v>clean_capacity_types</v>
      </c>
      <c r="E373" s="63" t="str">
        <f t="shared" si="17"/>
        <v>PJM_MetEd</v>
      </c>
      <c r="F373" s="63">
        <f t="shared" si="17"/>
        <v>2025</v>
      </c>
      <c r="G373" s="7">
        <v>1</v>
      </c>
      <c r="H373" s="2">
        <f>IFERROR((1-G373)*VLOOKUP(E373&amp;F373,RPS_to_clean_capacity!$AZ$2:$BF$218,7,FALSE)+G373*VLOOKUP(E373&amp;F373,RPS_to_clean_capacity!$AC$2:$AI$218,7,FALSE),0)</f>
        <v>503.48420000000004</v>
      </c>
      <c r="I373" s="63">
        <f t="shared" si="11"/>
        <v>18612</v>
      </c>
      <c r="J373" s="63">
        <v>0</v>
      </c>
      <c r="N373" s="63">
        <f t="shared" si="12"/>
        <v>9.01E-2</v>
      </c>
      <c r="O373" s="63">
        <v>0</v>
      </c>
      <c r="P373" s="63" t="s">
        <v>12</v>
      </c>
      <c r="Q373" s="63" t="str">
        <f>VLOOKUP(E373,mappings!$C$1:$K$22,6,FALSE)&amp;"-"&amp;D373</f>
        <v>WMAAC-clean_capacity_types</v>
      </c>
      <c r="R373" s="63">
        <f t="shared" si="13"/>
        <v>3</v>
      </c>
      <c r="S373" s="34">
        <f>VLOOKUP(E373&amp;F373,RPS_to_clean_capacity!$AC$2:$AM$218,11,FALSE)</f>
        <v>0.22736586476436219</v>
      </c>
      <c r="T373" s="63">
        <f t="shared" si="14"/>
        <v>1</v>
      </c>
    </row>
    <row r="374" spans="1:20" x14ac:dyDescent="0.2">
      <c r="A374" s="63" t="str">
        <f t="shared" ref="A374:A437" si="18">E374&amp;"-"&amp;D374</f>
        <v>PJM_MetEd-clean_capacity_types</v>
      </c>
      <c r="B374" s="63" t="str">
        <f>capacity_zonal_clean_low!B374</f>
        <v>clean_capacity</v>
      </c>
      <c r="C374" s="63" t="str">
        <f>capacity_zonal_clean_low!C374</f>
        <v>PJM_MetEd</v>
      </c>
      <c r="D374" s="63" t="str">
        <f>capacity_zonal_clean_low!D374</f>
        <v>clean_capacity_types</v>
      </c>
      <c r="E374" s="63" t="str">
        <f t="shared" ref="E374:F389" si="19">E131</f>
        <v>PJM_MetEd</v>
      </c>
      <c r="F374" s="63">
        <f t="shared" si="19"/>
        <v>2026</v>
      </c>
      <c r="G374" s="7">
        <v>1</v>
      </c>
      <c r="H374" s="2">
        <f>IFERROR((1-G374)*VLOOKUP(E374&amp;F374,RPS_to_clean_capacity!$AZ$2:$BF$218,7,FALSE)+G374*VLOOKUP(E374&amp;F374,RPS_to_clean_capacity!$AC$2:$AI$218,7,FALSE),0)</f>
        <v>504.76420000000007</v>
      </c>
      <c r="I374" s="63">
        <f t="shared" ref="I374:I437" si="20">I131</f>
        <v>18612</v>
      </c>
      <c r="J374" s="63">
        <v>0</v>
      </c>
      <c r="N374" s="63">
        <f t="shared" ref="N374:N437" si="21">N131</f>
        <v>9.01E-2</v>
      </c>
      <c r="O374" s="63">
        <v>0</v>
      </c>
      <c r="P374" s="63" t="s">
        <v>12</v>
      </c>
      <c r="Q374" s="63" t="str">
        <f>VLOOKUP(E374,mappings!$C$1:$K$22,6,FALSE)&amp;"-"&amp;D374</f>
        <v>WMAAC-clean_capacity_types</v>
      </c>
      <c r="R374" s="63">
        <f t="shared" ref="R374:R437" si="22">R131</f>
        <v>3</v>
      </c>
      <c r="S374" s="34">
        <f>VLOOKUP(E374&amp;F374,RPS_to_clean_capacity!$AC$2:$AM$218,11,FALSE)</f>
        <v>0.22797456857402362</v>
      </c>
      <c r="T374" s="63">
        <f t="shared" ref="T374:T437" si="23">IF(COUNTIF($Q$245:$Q$487,A374)=0,1,0)</f>
        <v>1</v>
      </c>
    </row>
    <row r="375" spans="1:20" x14ac:dyDescent="0.2">
      <c r="A375" s="63" t="str">
        <f t="shared" si="18"/>
        <v>PJM_MetEd-clean_capacity_types</v>
      </c>
      <c r="B375" s="63" t="str">
        <f>capacity_zonal_clean_low!B375</f>
        <v>clean_capacity</v>
      </c>
      <c r="C375" s="63" t="str">
        <f>capacity_zonal_clean_low!C375</f>
        <v>PJM_MetEd</v>
      </c>
      <c r="D375" s="63" t="str">
        <f>capacity_zonal_clean_low!D375</f>
        <v>clean_capacity_types</v>
      </c>
      <c r="E375" s="63" t="str">
        <f t="shared" si="19"/>
        <v>PJM_MetEd</v>
      </c>
      <c r="F375" s="63">
        <f t="shared" si="19"/>
        <v>2027</v>
      </c>
      <c r="G375" s="7">
        <v>1</v>
      </c>
      <c r="H375" s="2">
        <f>IFERROR((1-G375)*VLOOKUP(E375&amp;F375,RPS_to_clean_capacity!$AZ$2:$BF$218,7,FALSE)+G375*VLOOKUP(E375&amp;F375,RPS_to_clean_capacity!$AC$2:$AI$218,7,FALSE),0)</f>
        <v>505.88420000000008</v>
      </c>
      <c r="I375" s="63">
        <f t="shared" si="20"/>
        <v>18612</v>
      </c>
      <c r="J375" s="63">
        <v>0</v>
      </c>
      <c r="N375" s="63">
        <f t="shared" si="21"/>
        <v>9.01E-2</v>
      </c>
      <c r="O375" s="63">
        <v>0</v>
      </c>
      <c r="P375" s="63" t="s">
        <v>12</v>
      </c>
      <c r="Q375" s="63" t="str">
        <f>VLOOKUP(E375,mappings!$C$1:$K$22,6,FALSE)&amp;"-"&amp;D375</f>
        <v>WMAAC-clean_capacity_types</v>
      </c>
      <c r="R375" s="63">
        <f t="shared" si="22"/>
        <v>3</v>
      </c>
      <c r="S375" s="34">
        <f>VLOOKUP(E375&amp;F375,RPS_to_clean_capacity!$AC$2:$AM$218,11,FALSE)</f>
        <v>0.22823955347714592</v>
      </c>
      <c r="T375" s="63">
        <f t="shared" si="23"/>
        <v>1</v>
      </c>
    </row>
    <row r="376" spans="1:20" x14ac:dyDescent="0.2">
      <c r="A376" s="63" t="str">
        <f t="shared" si="18"/>
        <v>PJM_MetEd-clean_capacity_types</v>
      </c>
      <c r="B376" s="63" t="str">
        <f>capacity_zonal_clean_low!B376</f>
        <v>clean_capacity</v>
      </c>
      <c r="C376" s="63" t="str">
        <f>capacity_zonal_clean_low!C376</f>
        <v>PJM_MetEd</v>
      </c>
      <c r="D376" s="63" t="str">
        <f>capacity_zonal_clean_low!D376</f>
        <v>clean_capacity_types</v>
      </c>
      <c r="E376" s="63" t="str">
        <f t="shared" si="19"/>
        <v>PJM_MetEd</v>
      </c>
      <c r="F376" s="63">
        <f t="shared" si="19"/>
        <v>2028</v>
      </c>
      <c r="G376" s="7">
        <v>1</v>
      </c>
      <c r="H376" s="2">
        <f>IFERROR((1-G376)*VLOOKUP(E376&amp;F376,RPS_to_clean_capacity!$AZ$2:$BF$218,7,FALSE)+G376*VLOOKUP(E376&amp;F376,RPS_to_clean_capacity!$AC$2:$AI$218,7,FALSE),0)</f>
        <v>507.40420000000006</v>
      </c>
      <c r="I376" s="63">
        <f t="shared" si="20"/>
        <v>18612</v>
      </c>
      <c r="J376" s="63">
        <v>0</v>
      </c>
      <c r="N376" s="63">
        <f t="shared" si="21"/>
        <v>9.01E-2</v>
      </c>
      <c r="O376" s="63">
        <v>0</v>
      </c>
      <c r="P376" s="63" t="s">
        <v>12</v>
      </c>
      <c r="Q376" s="63" t="str">
        <f>VLOOKUP(E376,mappings!$C$1:$K$22,6,FALSE)&amp;"-"&amp;D376</f>
        <v>WMAAC-clean_capacity_types</v>
      </c>
      <c r="R376" s="63">
        <f t="shared" si="22"/>
        <v>3</v>
      </c>
      <c r="S376" s="34">
        <f>VLOOKUP(E376&amp;F376,RPS_to_clean_capacity!$AC$2:$AM$218,11,FALSE)</f>
        <v>0.22911963882618513</v>
      </c>
      <c r="T376" s="63">
        <f t="shared" si="23"/>
        <v>1</v>
      </c>
    </row>
    <row r="377" spans="1:20" x14ac:dyDescent="0.2">
      <c r="A377" s="63" t="str">
        <f t="shared" si="18"/>
        <v>PJM_MetEd-clean_capacity_types</v>
      </c>
      <c r="B377" s="63" t="str">
        <f>capacity_zonal_clean_low!B377</f>
        <v>clean_capacity</v>
      </c>
      <c r="C377" s="63" t="str">
        <f>capacity_zonal_clean_low!C377</f>
        <v>PJM_MetEd</v>
      </c>
      <c r="D377" s="63" t="str">
        <f>capacity_zonal_clean_low!D377</f>
        <v>clean_capacity_types</v>
      </c>
      <c r="E377" s="63" t="str">
        <f t="shared" si="19"/>
        <v>PJM_MetEd</v>
      </c>
      <c r="F377" s="63">
        <f t="shared" si="19"/>
        <v>2029</v>
      </c>
      <c r="G377" s="7">
        <v>1</v>
      </c>
      <c r="H377" s="2">
        <f>IFERROR((1-G377)*VLOOKUP(E377&amp;F377,RPS_to_clean_capacity!$AZ$2:$BF$218,7,FALSE)+G377*VLOOKUP(E377&amp;F377,RPS_to_clean_capacity!$AC$2:$AI$218,7,FALSE),0)</f>
        <v>508.52420000000006</v>
      </c>
      <c r="I377" s="63">
        <f t="shared" si="20"/>
        <v>18612</v>
      </c>
      <c r="J377" s="63">
        <v>0</v>
      </c>
      <c r="N377" s="63">
        <f t="shared" si="21"/>
        <v>9.01E-2</v>
      </c>
      <c r="O377" s="63">
        <v>0</v>
      </c>
      <c r="P377" s="63" t="s">
        <v>12</v>
      </c>
      <c r="Q377" s="63" t="str">
        <f>VLOOKUP(E377,mappings!$C$1:$K$22,6,FALSE)&amp;"-"&amp;D377</f>
        <v>WMAAC-clean_capacity_types</v>
      </c>
      <c r="R377" s="63">
        <f t="shared" si="22"/>
        <v>3</v>
      </c>
      <c r="S377" s="34">
        <f>VLOOKUP(E377&amp;F377,RPS_to_clean_capacity!$AC$2:$AM$218,11,FALSE)</f>
        <v>0.22936192547049561</v>
      </c>
      <c r="T377" s="63">
        <f t="shared" si="23"/>
        <v>1</v>
      </c>
    </row>
    <row r="378" spans="1:20" x14ac:dyDescent="0.2">
      <c r="A378" s="63" t="str">
        <f t="shared" si="18"/>
        <v>PJM_MetEd-clean_capacity_types</v>
      </c>
      <c r="B378" s="63" t="str">
        <f>capacity_zonal_clean_low!B378</f>
        <v>clean_capacity</v>
      </c>
      <c r="C378" s="63" t="str">
        <f>capacity_zonal_clean_low!C378</f>
        <v>PJM_MetEd</v>
      </c>
      <c r="D378" s="63" t="str">
        <f>capacity_zonal_clean_low!D378</f>
        <v>clean_capacity_types</v>
      </c>
      <c r="E378" s="63" t="str">
        <f t="shared" si="19"/>
        <v>PJM_MetEd</v>
      </c>
      <c r="F378" s="63">
        <f t="shared" si="19"/>
        <v>2030</v>
      </c>
      <c r="G378" s="7">
        <v>1</v>
      </c>
      <c r="H378" s="2">
        <f>IFERROR((1-G378)*VLOOKUP(E378&amp;F378,RPS_to_clean_capacity!$AZ$2:$BF$218,7,FALSE)+G378*VLOOKUP(E378&amp;F378,RPS_to_clean_capacity!$AC$2:$AI$218,7,FALSE),0)</f>
        <v>510.20420000000001</v>
      </c>
      <c r="I378" s="63">
        <f t="shared" si="20"/>
        <v>18612</v>
      </c>
      <c r="J378" s="63">
        <v>0</v>
      </c>
      <c r="N378" s="63">
        <f t="shared" si="21"/>
        <v>9.01E-2</v>
      </c>
      <c r="O378" s="63">
        <v>0</v>
      </c>
      <c r="P378" s="63" t="s">
        <v>12</v>
      </c>
      <c r="Q378" s="63" t="str">
        <f>VLOOKUP(E378,mappings!$C$1:$K$22,6,FALSE)&amp;"-"&amp;D378</f>
        <v>WMAAC-clean_capacity_types</v>
      </c>
      <c r="R378" s="63">
        <f t="shared" si="22"/>
        <v>3</v>
      </c>
      <c r="S378" s="34">
        <f>VLOOKUP(E378&amp;F378,RPS_to_clean_capacity!$AC$2:$AM$218,11,FALSE)</f>
        <v>0.22949109604351389</v>
      </c>
      <c r="T378" s="63">
        <f t="shared" si="23"/>
        <v>1</v>
      </c>
    </row>
    <row r="379" spans="1:20" x14ac:dyDescent="0.2">
      <c r="A379" s="63" t="str">
        <f t="shared" si="18"/>
        <v>PJM_MetEd-clean_capacity_types</v>
      </c>
      <c r="B379" s="63" t="str">
        <f>capacity_zonal_clean_low!B379</f>
        <v>clean_capacity</v>
      </c>
      <c r="C379" s="63" t="str">
        <f>capacity_zonal_clean_low!C379</f>
        <v>PJM_MetEd</v>
      </c>
      <c r="D379" s="63" t="str">
        <f>capacity_zonal_clean_low!D379</f>
        <v>clean_capacity_types</v>
      </c>
      <c r="E379" s="63" t="str">
        <f t="shared" si="19"/>
        <v>PJM_MetEd</v>
      </c>
      <c r="F379" s="63">
        <f t="shared" si="19"/>
        <v>2031</v>
      </c>
      <c r="G379" s="7">
        <v>1</v>
      </c>
      <c r="H379" s="2">
        <f>IFERROR((1-G379)*VLOOKUP(E379&amp;F379,RPS_to_clean_capacity!$AZ$2:$BF$218,7,FALSE)+G379*VLOOKUP(E379&amp;F379,RPS_to_clean_capacity!$AC$2:$AI$218,7,FALSE),0)</f>
        <v>0</v>
      </c>
      <c r="I379" s="63">
        <f t="shared" si="20"/>
        <v>18612</v>
      </c>
      <c r="J379" s="63">
        <v>0</v>
      </c>
      <c r="N379" s="63">
        <f t="shared" si="21"/>
        <v>9.01E-2</v>
      </c>
      <c r="O379" s="63">
        <v>0</v>
      </c>
      <c r="P379" s="63" t="s">
        <v>12</v>
      </c>
      <c r="Q379" s="63" t="str">
        <f>VLOOKUP(E379,mappings!$C$1:$K$22,6,FALSE)&amp;"-"&amp;D379</f>
        <v>WMAAC-clean_capacity_types</v>
      </c>
      <c r="R379" s="63">
        <f t="shared" si="22"/>
        <v>3</v>
      </c>
      <c r="S379" s="34"/>
      <c r="T379" s="63">
        <f t="shared" si="23"/>
        <v>1</v>
      </c>
    </row>
    <row r="380" spans="1:20" x14ac:dyDescent="0.2">
      <c r="A380" s="63" t="str">
        <f t="shared" si="18"/>
        <v>PJM_PennElec-clean_capacity_types</v>
      </c>
      <c r="B380" s="63" t="str">
        <f>capacity_zonal_clean_low!B380</f>
        <v>clean_capacity</v>
      </c>
      <c r="C380" s="63" t="str">
        <f>capacity_zonal_clean_low!C380</f>
        <v>PJM_PennElec</v>
      </c>
      <c r="D380" s="63" t="str">
        <f>capacity_zonal_clean_low!D380</f>
        <v>clean_capacity_types</v>
      </c>
      <c r="E380" s="63" t="str">
        <f t="shared" si="19"/>
        <v>PJM_PennElec</v>
      </c>
      <c r="F380" s="63">
        <f t="shared" si="19"/>
        <v>2023</v>
      </c>
      <c r="G380" s="7">
        <v>1</v>
      </c>
      <c r="H380" s="2">
        <f>IFERROR((1-G380)*VLOOKUP(E380&amp;F380,RPS_to_clean_capacity!$AZ$2:$BF$218,7,FALSE)+G380*VLOOKUP(E380&amp;F380,RPS_to_clean_capacity!$AC$2:$AI$218,7,FALSE),0)</f>
        <v>1044.26135</v>
      </c>
      <c r="I380" s="63">
        <f t="shared" si="20"/>
        <v>8084</v>
      </c>
      <c r="J380" s="63">
        <v>0</v>
      </c>
      <c r="N380" s="63">
        <f t="shared" si="21"/>
        <v>9.01E-2</v>
      </c>
      <c r="O380" s="63">
        <v>0</v>
      </c>
      <c r="P380" s="63" t="s">
        <v>12</v>
      </c>
      <c r="Q380" s="63" t="str">
        <f>VLOOKUP(E380,mappings!$C$1:$K$22,6,FALSE)&amp;"-"&amp;D380</f>
        <v>WMAAC-clean_capacity_types</v>
      </c>
      <c r="R380" s="63">
        <f t="shared" si="22"/>
        <v>3</v>
      </c>
      <c r="S380" s="34">
        <f>VLOOKUP(E380&amp;F380,RPS_to_clean_capacity!$AC$2:$AM$218,11,FALSE)</f>
        <v>0.21530588864278621</v>
      </c>
      <c r="T380" s="63">
        <f t="shared" si="23"/>
        <v>1</v>
      </c>
    </row>
    <row r="381" spans="1:20" x14ac:dyDescent="0.2">
      <c r="A381" s="63" t="str">
        <f t="shared" si="18"/>
        <v>PJM_PennElec-clean_capacity_types</v>
      </c>
      <c r="B381" s="63" t="str">
        <f>capacity_zonal_clean_low!B381</f>
        <v>clean_capacity</v>
      </c>
      <c r="C381" s="63" t="str">
        <f>capacity_zonal_clean_low!C381</f>
        <v>PJM_PennElec</v>
      </c>
      <c r="D381" s="63" t="str">
        <f>capacity_zonal_clean_low!D381</f>
        <v>clean_capacity_types</v>
      </c>
      <c r="E381" s="63" t="str">
        <f t="shared" si="19"/>
        <v>PJM_PennElec</v>
      </c>
      <c r="F381" s="63">
        <f t="shared" si="19"/>
        <v>2024</v>
      </c>
      <c r="G381" s="7">
        <v>1</v>
      </c>
      <c r="H381" s="2">
        <f>IFERROR((1-G381)*VLOOKUP(E381&amp;F381,RPS_to_clean_capacity!$AZ$2:$BF$218,7,FALSE)+G381*VLOOKUP(E381&amp;F381,RPS_to_clean_capacity!$AC$2:$AI$218,7,FALSE),0)</f>
        <v>1044.3413499999999</v>
      </c>
      <c r="I381" s="63">
        <f t="shared" si="20"/>
        <v>8084</v>
      </c>
      <c r="J381" s="63">
        <v>0</v>
      </c>
      <c r="N381" s="63">
        <f t="shared" si="21"/>
        <v>9.01E-2</v>
      </c>
      <c r="O381" s="63">
        <v>0</v>
      </c>
      <c r="P381" s="63" t="s">
        <v>12</v>
      </c>
      <c r="Q381" s="63" t="str">
        <f>VLOOKUP(E381,mappings!$C$1:$K$22,6,FALSE)&amp;"-"&amp;D381</f>
        <v>WMAAC-clean_capacity_types</v>
      </c>
      <c r="R381" s="63">
        <f t="shared" si="22"/>
        <v>3</v>
      </c>
      <c r="S381" s="34">
        <f>VLOOKUP(E381&amp;F381,RPS_to_clean_capacity!$AC$2:$AM$218,11,FALSE)</f>
        <v>0.21492264309122777</v>
      </c>
      <c r="T381" s="63">
        <f t="shared" si="23"/>
        <v>1</v>
      </c>
    </row>
    <row r="382" spans="1:20" x14ac:dyDescent="0.2">
      <c r="A382" s="63" t="str">
        <f t="shared" si="18"/>
        <v>PJM_PennElec-clean_capacity_types</v>
      </c>
      <c r="B382" s="63" t="str">
        <f>capacity_zonal_clean_low!B382</f>
        <v>clean_capacity</v>
      </c>
      <c r="C382" s="63" t="str">
        <f>capacity_zonal_clean_low!C382</f>
        <v>PJM_PennElec</v>
      </c>
      <c r="D382" s="63" t="str">
        <f>capacity_zonal_clean_low!D382</f>
        <v>clean_capacity_types</v>
      </c>
      <c r="E382" s="63" t="str">
        <f t="shared" si="19"/>
        <v>PJM_PennElec</v>
      </c>
      <c r="F382" s="63">
        <f t="shared" si="19"/>
        <v>2025</v>
      </c>
      <c r="G382" s="7">
        <v>1</v>
      </c>
      <c r="H382" s="2">
        <f>IFERROR((1-G382)*VLOOKUP(E382&amp;F382,RPS_to_clean_capacity!$AZ$2:$BF$218,7,FALSE)+G382*VLOOKUP(E382&amp;F382,RPS_to_clean_capacity!$AC$2:$AI$218,7,FALSE),0)</f>
        <v>1044.5813499999999</v>
      </c>
      <c r="I382" s="63">
        <f t="shared" si="20"/>
        <v>8084</v>
      </c>
      <c r="J382" s="63">
        <v>0</v>
      </c>
      <c r="N382" s="63">
        <f t="shared" si="21"/>
        <v>9.01E-2</v>
      </c>
      <c r="O382" s="63">
        <v>0</v>
      </c>
      <c r="P382" s="63" t="s">
        <v>12</v>
      </c>
      <c r="Q382" s="63" t="str">
        <f>VLOOKUP(E382,mappings!$C$1:$K$22,6,FALSE)&amp;"-"&amp;D382</f>
        <v>WMAAC-clean_capacity_types</v>
      </c>
      <c r="R382" s="63">
        <f t="shared" si="22"/>
        <v>3</v>
      </c>
      <c r="S382" s="34">
        <f>VLOOKUP(E382&amp;F382,RPS_to_clean_capacity!$AC$2:$AM$218,11,FALSE)</f>
        <v>0.21423692798057223</v>
      </c>
      <c r="T382" s="63">
        <f t="shared" si="23"/>
        <v>1</v>
      </c>
    </row>
    <row r="383" spans="1:20" x14ac:dyDescent="0.2">
      <c r="A383" s="63" t="str">
        <f t="shared" si="18"/>
        <v>PJM_PennElec-clean_capacity_types</v>
      </c>
      <c r="B383" s="63" t="str">
        <f>capacity_zonal_clean_low!B383</f>
        <v>clean_capacity</v>
      </c>
      <c r="C383" s="63" t="str">
        <f>capacity_zonal_clean_low!C383</f>
        <v>PJM_PennElec</v>
      </c>
      <c r="D383" s="63" t="str">
        <f>capacity_zonal_clean_low!D383</f>
        <v>clean_capacity_types</v>
      </c>
      <c r="E383" s="63" t="str">
        <f t="shared" si="19"/>
        <v>PJM_PennElec</v>
      </c>
      <c r="F383" s="63">
        <f t="shared" si="19"/>
        <v>2026</v>
      </c>
      <c r="G383" s="7">
        <v>1</v>
      </c>
      <c r="H383" s="2">
        <f>IFERROR((1-G383)*VLOOKUP(E383&amp;F383,RPS_to_clean_capacity!$AZ$2:$BF$218,7,FALSE)+G383*VLOOKUP(E383&amp;F383,RPS_to_clean_capacity!$AC$2:$AI$218,7,FALSE),0)</f>
        <v>1044.5813499999999</v>
      </c>
      <c r="I383" s="63">
        <f t="shared" si="20"/>
        <v>8084</v>
      </c>
      <c r="J383" s="63">
        <v>0</v>
      </c>
      <c r="N383" s="63">
        <f t="shared" si="21"/>
        <v>9.01E-2</v>
      </c>
      <c r="O383" s="63">
        <v>0</v>
      </c>
      <c r="P383" s="63" t="s">
        <v>12</v>
      </c>
      <c r="Q383" s="63" t="str">
        <f>VLOOKUP(E383,mappings!$C$1:$K$22,6,FALSE)&amp;"-"&amp;D383</f>
        <v>WMAAC-clean_capacity_types</v>
      </c>
      <c r="R383" s="63">
        <f t="shared" si="22"/>
        <v>3</v>
      </c>
      <c r="S383" s="34">
        <f>VLOOKUP(E383&amp;F383,RPS_to_clean_capacity!$AC$2:$AM$218,11,FALSE)</f>
        <v>0.21366939146230698</v>
      </c>
      <c r="T383" s="63">
        <f t="shared" si="23"/>
        <v>1</v>
      </c>
    </row>
    <row r="384" spans="1:20" x14ac:dyDescent="0.2">
      <c r="A384" s="63" t="str">
        <f t="shared" si="18"/>
        <v>PJM_PennElec-clean_capacity_types</v>
      </c>
      <c r="B384" s="63" t="str">
        <f>capacity_zonal_clean_low!B384</f>
        <v>clean_capacity</v>
      </c>
      <c r="C384" s="63" t="str">
        <f>capacity_zonal_clean_low!C384</f>
        <v>PJM_PennElec</v>
      </c>
      <c r="D384" s="63" t="str">
        <f>capacity_zonal_clean_low!D384</f>
        <v>clean_capacity_types</v>
      </c>
      <c r="E384" s="63" t="str">
        <f t="shared" si="19"/>
        <v>PJM_PennElec</v>
      </c>
      <c r="F384" s="63">
        <f t="shared" si="19"/>
        <v>2027</v>
      </c>
      <c r="G384" s="7">
        <v>1</v>
      </c>
      <c r="H384" s="2">
        <f>IFERROR((1-G384)*VLOOKUP(E384&amp;F384,RPS_to_clean_capacity!$AZ$2:$BF$218,7,FALSE)+G384*VLOOKUP(E384&amp;F384,RPS_to_clean_capacity!$AC$2:$AI$218,7,FALSE),0)</f>
        <v>1045.0613499999999</v>
      </c>
      <c r="I384" s="63">
        <f t="shared" si="20"/>
        <v>8084</v>
      </c>
      <c r="J384" s="63">
        <v>0</v>
      </c>
      <c r="N384" s="63">
        <f t="shared" si="21"/>
        <v>9.01E-2</v>
      </c>
      <c r="O384" s="63">
        <v>0</v>
      </c>
      <c r="P384" s="63" t="s">
        <v>12</v>
      </c>
      <c r="Q384" s="63" t="str">
        <f>VLOOKUP(E384,mappings!$C$1:$K$22,6,FALSE)&amp;"-"&amp;D384</f>
        <v>WMAAC-clean_capacity_types</v>
      </c>
      <c r="R384" s="63">
        <f t="shared" si="22"/>
        <v>3</v>
      </c>
      <c r="S384" s="34">
        <f>VLOOKUP(E384&amp;F384,RPS_to_clean_capacity!$AC$2:$AM$218,11,FALSE)</f>
        <v>0.21338060039221604</v>
      </c>
      <c r="T384" s="63">
        <f t="shared" si="23"/>
        <v>1</v>
      </c>
    </row>
    <row r="385" spans="1:20" x14ac:dyDescent="0.2">
      <c r="A385" s="63" t="str">
        <f t="shared" si="18"/>
        <v>PJM_PennElec-clean_capacity_types</v>
      </c>
      <c r="B385" s="63" t="str">
        <f>capacity_zonal_clean_low!B385</f>
        <v>clean_capacity</v>
      </c>
      <c r="C385" s="63" t="str">
        <f>capacity_zonal_clean_low!C385</f>
        <v>PJM_PennElec</v>
      </c>
      <c r="D385" s="63" t="str">
        <f>capacity_zonal_clean_low!D385</f>
        <v>clean_capacity_types</v>
      </c>
      <c r="E385" s="63" t="str">
        <f t="shared" si="19"/>
        <v>PJM_PennElec</v>
      </c>
      <c r="F385" s="63">
        <f t="shared" si="19"/>
        <v>2028</v>
      </c>
      <c r="G385" s="7">
        <v>1</v>
      </c>
      <c r="H385" s="2">
        <f>IFERROR((1-G385)*VLOOKUP(E385&amp;F385,RPS_to_clean_capacity!$AZ$2:$BF$218,7,FALSE)+G385*VLOOKUP(E385&amp;F385,RPS_to_clean_capacity!$AC$2:$AI$218,7,FALSE),0)</f>
        <v>1045.30135</v>
      </c>
      <c r="I385" s="63">
        <f t="shared" si="20"/>
        <v>8084</v>
      </c>
      <c r="J385" s="63">
        <v>0</v>
      </c>
      <c r="N385" s="63">
        <f t="shared" si="21"/>
        <v>9.01E-2</v>
      </c>
      <c r="O385" s="63">
        <v>0</v>
      </c>
      <c r="P385" s="63" t="s">
        <v>12</v>
      </c>
      <c r="Q385" s="63" t="str">
        <f>VLOOKUP(E385,mappings!$C$1:$K$22,6,FALSE)&amp;"-"&amp;D385</f>
        <v>WMAAC-clean_capacity_types</v>
      </c>
      <c r="R385" s="63">
        <f t="shared" si="22"/>
        <v>3</v>
      </c>
      <c r="S385" s="34">
        <f>VLOOKUP(E385&amp;F385,RPS_to_clean_capacity!$AC$2:$AM$218,11,FALSE)</f>
        <v>0.21309255079006775</v>
      </c>
      <c r="T385" s="63">
        <f t="shared" si="23"/>
        <v>1</v>
      </c>
    </row>
    <row r="386" spans="1:20" x14ac:dyDescent="0.2">
      <c r="A386" s="63" t="str">
        <f t="shared" si="18"/>
        <v>PJM_PennElec-clean_capacity_types</v>
      </c>
      <c r="B386" s="63" t="str">
        <f>capacity_zonal_clean_low!B386</f>
        <v>clean_capacity</v>
      </c>
      <c r="C386" s="63" t="str">
        <f>capacity_zonal_clean_low!C386</f>
        <v>PJM_PennElec</v>
      </c>
      <c r="D386" s="63" t="str">
        <f>capacity_zonal_clean_low!D386</f>
        <v>clean_capacity_types</v>
      </c>
      <c r="E386" s="63" t="str">
        <f t="shared" si="19"/>
        <v>PJM_PennElec</v>
      </c>
      <c r="F386" s="63">
        <f t="shared" si="19"/>
        <v>2029</v>
      </c>
      <c r="G386" s="7">
        <v>1</v>
      </c>
      <c r="H386" s="2">
        <f>IFERROR((1-G386)*VLOOKUP(E386&amp;F386,RPS_to_clean_capacity!$AZ$2:$BF$218,7,FALSE)+G386*VLOOKUP(E386&amp;F386,RPS_to_clean_capacity!$AC$2:$AI$218,7,FALSE),0)</f>
        <v>1045.6213499999999</v>
      </c>
      <c r="I386" s="63">
        <f t="shared" si="20"/>
        <v>8084</v>
      </c>
      <c r="J386" s="63">
        <v>0</v>
      </c>
      <c r="N386" s="63">
        <f t="shared" si="21"/>
        <v>9.01E-2</v>
      </c>
      <c r="O386" s="63">
        <v>0</v>
      </c>
      <c r="P386" s="63" t="s">
        <v>12</v>
      </c>
      <c r="Q386" s="63" t="str">
        <f>VLOOKUP(E386,mappings!$C$1:$K$22,6,FALSE)&amp;"-"&amp;D386</f>
        <v>WMAAC-clean_capacity_types</v>
      </c>
      <c r="R386" s="63">
        <f t="shared" si="22"/>
        <v>3</v>
      </c>
      <c r="S386" s="34">
        <f>VLOOKUP(E386&amp;F386,RPS_to_clean_capacity!$AC$2:$AM$218,11,FALSE)</f>
        <v>0.21264152358101521</v>
      </c>
      <c r="T386" s="63">
        <f t="shared" si="23"/>
        <v>1</v>
      </c>
    </row>
    <row r="387" spans="1:20" x14ac:dyDescent="0.2">
      <c r="A387" s="63" t="str">
        <f t="shared" si="18"/>
        <v>PJM_PennElec-clean_capacity_types</v>
      </c>
      <c r="B387" s="63" t="str">
        <f>capacity_zonal_clean_low!B387</f>
        <v>clean_capacity</v>
      </c>
      <c r="C387" s="63" t="str">
        <f>capacity_zonal_clean_low!C387</f>
        <v>PJM_PennElec</v>
      </c>
      <c r="D387" s="63" t="str">
        <f>capacity_zonal_clean_low!D387</f>
        <v>clean_capacity_types</v>
      </c>
      <c r="E387" s="63" t="str">
        <f t="shared" si="19"/>
        <v>PJM_PennElec</v>
      </c>
      <c r="F387" s="63">
        <f t="shared" si="19"/>
        <v>2030</v>
      </c>
      <c r="G387" s="7">
        <v>1</v>
      </c>
      <c r="H387" s="2">
        <f>IFERROR((1-G387)*VLOOKUP(E387&amp;F387,RPS_to_clean_capacity!$AZ$2:$BF$218,7,FALSE)+G387*VLOOKUP(E387&amp;F387,RPS_to_clean_capacity!$AC$2:$AI$218,7,FALSE),0)</f>
        <v>1047.1413499999999</v>
      </c>
      <c r="I387" s="63">
        <f t="shared" si="20"/>
        <v>8084</v>
      </c>
      <c r="J387" s="63">
        <v>0</v>
      </c>
      <c r="N387" s="63">
        <f t="shared" si="21"/>
        <v>9.01E-2</v>
      </c>
      <c r="O387" s="63">
        <v>0</v>
      </c>
      <c r="P387" s="63" t="s">
        <v>12</v>
      </c>
      <c r="Q387" s="63" t="str">
        <f>VLOOKUP(E387,mappings!$C$1:$K$22,6,FALSE)&amp;"-"&amp;D387</f>
        <v>WMAAC-clean_capacity_types</v>
      </c>
      <c r="R387" s="63">
        <f t="shared" si="22"/>
        <v>3</v>
      </c>
      <c r="S387" s="34">
        <f>VLOOKUP(E387&amp;F387,RPS_to_clean_capacity!$AC$2:$AM$218,11,FALSE)</f>
        <v>0.21272632441695849</v>
      </c>
      <c r="T387" s="63">
        <f t="shared" si="23"/>
        <v>1</v>
      </c>
    </row>
    <row r="388" spans="1:20" x14ac:dyDescent="0.2">
      <c r="A388" s="63" t="str">
        <f t="shared" si="18"/>
        <v>PJM_PennElec-clean_capacity_types</v>
      </c>
      <c r="B388" s="63" t="str">
        <f>capacity_zonal_clean_low!B388</f>
        <v>clean_capacity</v>
      </c>
      <c r="C388" s="63" t="str">
        <f>capacity_zonal_clean_low!C388</f>
        <v>PJM_PennElec</v>
      </c>
      <c r="D388" s="63" t="str">
        <f>capacity_zonal_clean_low!D388</f>
        <v>clean_capacity_types</v>
      </c>
      <c r="E388" s="63" t="str">
        <f t="shared" si="19"/>
        <v>PJM_PennElec</v>
      </c>
      <c r="F388" s="63">
        <f t="shared" si="19"/>
        <v>2031</v>
      </c>
      <c r="G388" s="7">
        <v>1</v>
      </c>
      <c r="H388" s="2">
        <f>IFERROR((1-G388)*VLOOKUP(E388&amp;F388,RPS_to_clean_capacity!$AZ$2:$BF$218,7,FALSE)+G388*VLOOKUP(E388&amp;F388,RPS_to_clean_capacity!$AC$2:$AI$218,7,FALSE),0)</f>
        <v>0</v>
      </c>
      <c r="I388" s="63">
        <f t="shared" si="20"/>
        <v>8084</v>
      </c>
      <c r="J388" s="63">
        <v>0</v>
      </c>
      <c r="N388" s="63">
        <f t="shared" si="21"/>
        <v>9.01E-2</v>
      </c>
      <c r="O388" s="63">
        <v>0</v>
      </c>
      <c r="P388" s="63" t="s">
        <v>12</v>
      </c>
      <c r="Q388" s="63" t="str">
        <f>VLOOKUP(E388,mappings!$C$1:$K$22,6,FALSE)&amp;"-"&amp;D388</f>
        <v>WMAAC-clean_capacity_types</v>
      </c>
      <c r="R388" s="63">
        <f t="shared" si="22"/>
        <v>3</v>
      </c>
      <c r="S388" s="34"/>
      <c r="T388" s="63">
        <f t="shared" si="23"/>
        <v>1</v>
      </c>
    </row>
    <row r="389" spans="1:20" x14ac:dyDescent="0.2">
      <c r="A389" s="63" t="str">
        <f t="shared" si="18"/>
        <v>PJM_PennPL_UGI-clean_capacity_types</v>
      </c>
      <c r="B389" s="63" t="str">
        <f>capacity_zonal_clean_low!B389</f>
        <v>clean_capacity</v>
      </c>
      <c r="C389" s="63" t="str">
        <f>capacity_zonal_clean_low!C389</f>
        <v>PJM_PennPL_UGI</v>
      </c>
      <c r="D389" s="63" t="str">
        <f>capacity_zonal_clean_low!D389</f>
        <v>clean_capacity_types</v>
      </c>
      <c r="E389" s="63" t="str">
        <f t="shared" si="19"/>
        <v>PJM_PennPL_UGI</v>
      </c>
      <c r="F389" s="63">
        <f t="shared" si="19"/>
        <v>2023</v>
      </c>
      <c r="G389" s="7">
        <v>1</v>
      </c>
      <c r="H389" s="2">
        <f>IFERROR((1-G389)*VLOOKUP(E389&amp;F389,RPS_to_clean_capacity!$AZ$2:$BF$218,7,FALSE)+G389*VLOOKUP(E389&amp;F389,RPS_to_clean_capacity!$AC$2:$AI$218,7,FALSE),0)</f>
        <v>3712.5655999999999</v>
      </c>
      <c r="I389" s="63">
        <f t="shared" si="20"/>
        <v>15848</v>
      </c>
      <c r="J389" s="63">
        <v>0</v>
      </c>
      <c r="N389" s="63">
        <f t="shared" si="21"/>
        <v>9.01E-2</v>
      </c>
      <c r="O389" s="63">
        <v>0</v>
      </c>
      <c r="P389" s="63" t="s">
        <v>12</v>
      </c>
      <c r="Q389" s="63" t="str">
        <f>VLOOKUP(E389,mappings!$C$1:$K$22,6,FALSE)&amp;"-"&amp;D389</f>
        <v>WMAAC-clean_capacity_types</v>
      </c>
      <c r="R389" s="63">
        <f t="shared" si="22"/>
        <v>3</v>
      </c>
      <c r="S389" s="34">
        <f>VLOOKUP(E389&amp;F389,RPS_to_clean_capacity!$AC$2:$AM$218,11,FALSE)</f>
        <v>0.55747345910028256</v>
      </c>
      <c r="T389" s="63">
        <f t="shared" si="23"/>
        <v>1</v>
      </c>
    </row>
    <row r="390" spans="1:20" x14ac:dyDescent="0.2">
      <c r="A390" s="63" t="str">
        <f t="shared" si="18"/>
        <v>PJM_PennPL_UGI-clean_capacity_types</v>
      </c>
      <c r="B390" s="63" t="str">
        <f>capacity_zonal_clean_low!B390</f>
        <v>clean_capacity</v>
      </c>
      <c r="C390" s="63" t="str">
        <f>capacity_zonal_clean_low!C390</f>
        <v>PJM_PennPL_UGI</v>
      </c>
      <c r="D390" s="63" t="str">
        <f>capacity_zonal_clean_low!D390</f>
        <v>clean_capacity_types</v>
      </c>
      <c r="E390" s="63" t="str">
        <f t="shared" ref="E390:F405" si="24">E147</f>
        <v>PJM_PennPL_UGI</v>
      </c>
      <c r="F390" s="63">
        <f t="shared" si="24"/>
        <v>2024</v>
      </c>
      <c r="G390" s="7">
        <v>1</v>
      </c>
      <c r="H390" s="2">
        <f>IFERROR((1-G390)*VLOOKUP(E390&amp;F390,RPS_to_clean_capacity!$AZ$2:$BF$218,7,FALSE)+G390*VLOOKUP(E390&amp;F390,RPS_to_clean_capacity!$AC$2:$AI$218,7,FALSE),0)</f>
        <v>3714.0056000000004</v>
      </c>
      <c r="I390" s="63">
        <f t="shared" si="20"/>
        <v>15848</v>
      </c>
      <c r="J390" s="63">
        <v>0</v>
      </c>
      <c r="N390" s="63">
        <f t="shared" si="21"/>
        <v>9.01E-2</v>
      </c>
      <c r="O390" s="63">
        <v>0</v>
      </c>
      <c r="P390" s="63" t="s">
        <v>12</v>
      </c>
      <c r="Q390" s="63" t="str">
        <f>VLOOKUP(E390,mappings!$C$1:$K$22,6,FALSE)&amp;"-"&amp;D390</f>
        <v>WMAAC-clean_capacity_types</v>
      </c>
      <c r="R390" s="63">
        <f t="shared" si="22"/>
        <v>3</v>
      </c>
      <c r="S390" s="34">
        <f>VLOOKUP(E390&amp;F390,RPS_to_clean_capacity!$AC$2:$AM$218,11,FALSE)</f>
        <v>0.55765566648883469</v>
      </c>
      <c r="T390" s="63">
        <f t="shared" si="23"/>
        <v>1</v>
      </c>
    </row>
    <row r="391" spans="1:20" x14ac:dyDescent="0.2">
      <c r="A391" s="63" t="str">
        <f t="shared" si="18"/>
        <v>PJM_PennPL_UGI-clean_capacity_types</v>
      </c>
      <c r="B391" s="63" t="str">
        <f>capacity_zonal_clean_low!B391</f>
        <v>clean_capacity</v>
      </c>
      <c r="C391" s="63" t="str">
        <f>capacity_zonal_clean_low!C391</f>
        <v>PJM_PennPL_UGI</v>
      </c>
      <c r="D391" s="63" t="str">
        <f>capacity_zonal_clean_low!D391</f>
        <v>clean_capacity_types</v>
      </c>
      <c r="E391" s="63" t="str">
        <f t="shared" si="24"/>
        <v>PJM_PennPL_UGI</v>
      </c>
      <c r="F391" s="63">
        <f t="shared" si="24"/>
        <v>2025</v>
      </c>
      <c r="G391" s="7">
        <v>1</v>
      </c>
      <c r="H391" s="2">
        <f>IFERROR((1-G391)*VLOOKUP(E391&amp;F391,RPS_to_clean_capacity!$AZ$2:$BF$218,7,FALSE)+G391*VLOOKUP(E391&amp;F391,RPS_to_clean_capacity!$AC$2:$AI$218,7,FALSE),0)</f>
        <v>3717.2856000000002</v>
      </c>
      <c r="I391" s="63">
        <f t="shared" si="20"/>
        <v>15848</v>
      </c>
      <c r="J391" s="63">
        <v>0</v>
      </c>
      <c r="N391" s="63">
        <f t="shared" si="21"/>
        <v>9.01E-2</v>
      </c>
      <c r="O391" s="63">
        <v>0</v>
      </c>
      <c r="P391" s="63" t="s">
        <v>12</v>
      </c>
      <c r="Q391" s="63" t="str">
        <f>VLOOKUP(E391,mappings!$C$1:$K$22,6,FALSE)&amp;"-"&amp;D391</f>
        <v>WMAAC-clean_capacity_types</v>
      </c>
      <c r="R391" s="63">
        <f t="shared" si="22"/>
        <v>3</v>
      </c>
      <c r="S391" s="34">
        <f>VLOOKUP(E391&amp;F391,RPS_to_clean_capacity!$AC$2:$AM$218,11,FALSE)</f>
        <v>0.5583972072550657</v>
      </c>
      <c r="T391" s="63">
        <f t="shared" si="23"/>
        <v>1</v>
      </c>
    </row>
    <row r="392" spans="1:20" x14ac:dyDescent="0.2">
      <c r="A392" s="63" t="str">
        <f t="shared" si="18"/>
        <v>PJM_PennPL_UGI-clean_capacity_types</v>
      </c>
      <c r="B392" s="63" t="str">
        <f>capacity_zonal_clean_low!B392</f>
        <v>clean_capacity</v>
      </c>
      <c r="C392" s="63" t="str">
        <f>capacity_zonal_clean_low!C392</f>
        <v>PJM_PennPL_UGI</v>
      </c>
      <c r="D392" s="63" t="str">
        <f>capacity_zonal_clean_low!D392</f>
        <v>clean_capacity_types</v>
      </c>
      <c r="E392" s="63" t="str">
        <f t="shared" si="24"/>
        <v>PJM_PennPL_UGI</v>
      </c>
      <c r="F392" s="63">
        <f t="shared" si="24"/>
        <v>2026</v>
      </c>
      <c r="G392" s="7">
        <v>1</v>
      </c>
      <c r="H392" s="2">
        <f>IFERROR((1-G392)*VLOOKUP(E392&amp;F392,RPS_to_clean_capacity!$AZ$2:$BF$218,7,FALSE)+G392*VLOOKUP(E392&amp;F392,RPS_to_clean_capacity!$AC$2:$AI$218,7,FALSE),0)</f>
        <v>3718.8055999999997</v>
      </c>
      <c r="I392" s="63">
        <f t="shared" si="20"/>
        <v>15848</v>
      </c>
      <c r="J392" s="63">
        <v>0</v>
      </c>
      <c r="N392" s="63">
        <f t="shared" si="21"/>
        <v>9.01E-2</v>
      </c>
      <c r="O392" s="63">
        <v>0</v>
      </c>
      <c r="P392" s="63" t="s">
        <v>12</v>
      </c>
      <c r="Q392" s="63" t="str">
        <f>VLOOKUP(E392,mappings!$C$1:$K$22,6,FALSE)&amp;"-"&amp;D392</f>
        <v>WMAAC-clean_capacity_types</v>
      </c>
      <c r="R392" s="63">
        <f t="shared" si="22"/>
        <v>3</v>
      </c>
      <c r="S392" s="34">
        <f>VLOOKUP(E392&amp;F392,RPS_to_clean_capacity!$AC$2:$AM$218,11,FALSE)</f>
        <v>0.55835603996366934</v>
      </c>
      <c r="T392" s="63">
        <f t="shared" si="23"/>
        <v>1</v>
      </c>
    </row>
    <row r="393" spans="1:20" x14ac:dyDescent="0.2">
      <c r="A393" s="63" t="str">
        <f t="shared" si="18"/>
        <v>PJM_PennPL_UGI-clean_capacity_types</v>
      </c>
      <c r="B393" s="63" t="str">
        <f>capacity_zonal_clean_low!B393</f>
        <v>clean_capacity</v>
      </c>
      <c r="C393" s="63" t="str">
        <f>capacity_zonal_clean_low!C393</f>
        <v>PJM_PennPL_UGI</v>
      </c>
      <c r="D393" s="63" t="str">
        <f>capacity_zonal_clean_low!D393</f>
        <v>clean_capacity_types</v>
      </c>
      <c r="E393" s="63" t="str">
        <f t="shared" si="24"/>
        <v>PJM_PennPL_UGI</v>
      </c>
      <c r="F393" s="63">
        <f t="shared" si="24"/>
        <v>2027</v>
      </c>
      <c r="G393" s="7">
        <v>1</v>
      </c>
      <c r="H393" s="2">
        <f>IFERROR((1-G393)*VLOOKUP(E393&amp;F393,RPS_to_clean_capacity!$AZ$2:$BF$218,7,FALSE)+G393*VLOOKUP(E393&amp;F393,RPS_to_clean_capacity!$AC$2:$AI$218,7,FALSE),0)</f>
        <v>3720.8855999999996</v>
      </c>
      <c r="I393" s="63">
        <f t="shared" si="20"/>
        <v>15848</v>
      </c>
      <c r="J393" s="63">
        <v>0</v>
      </c>
      <c r="N393" s="63">
        <f t="shared" si="21"/>
        <v>9.01E-2</v>
      </c>
      <c r="O393" s="63">
        <v>0</v>
      </c>
      <c r="P393" s="63" t="s">
        <v>12</v>
      </c>
      <c r="Q393" s="63" t="str">
        <f>VLOOKUP(E393,mappings!$C$1:$K$22,6,FALSE)&amp;"-"&amp;D393</f>
        <v>WMAAC-clean_capacity_types</v>
      </c>
      <c r="R393" s="63">
        <f t="shared" si="22"/>
        <v>3</v>
      </c>
      <c r="S393" s="34">
        <f>VLOOKUP(E393&amp;F393,RPS_to_clean_capacity!$AC$2:$AM$218,11,FALSE)</f>
        <v>0.55837984613063818</v>
      </c>
      <c r="T393" s="63">
        <f t="shared" si="23"/>
        <v>1</v>
      </c>
    </row>
    <row r="394" spans="1:20" x14ac:dyDescent="0.2">
      <c r="A394" s="63" t="str">
        <f t="shared" si="18"/>
        <v>PJM_PennPL_UGI-clean_capacity_types</v>
      </c>
      <c r="B394" s="63" t="str">
        <f>capacity_zonal_clean_low!B394</f>
        <v>clean_capacity</v>
      </c>
      <c r="C394" s="63" t="str">
        <f>capacity_zonal_clean_low!C394</f>
        <v>PJM_PennPL_UGI</v>
      </c>
      <c r="D394" s="63" t="str">
        <f>capacity_zonal_clean_low!D394</f>
        <v>clean_capacity_types</v>
      </c>
      <c r="E394" s="63" t="str">
        <f t="shared" si="24"/>
        <v>PJM_PennPL_UGI</v>
      </c>
      <c r="F394" s="63">
        <f t="shared" si="24"/>
        <v>2028</v>
      </c>
      <c r="G394" s="7">
        <v>1</v>
      </c>
      <c r="H394" s="2">
        <f>IFERROR((1-G394)*VLOOKUP(E394&amp;F394,RPS_to_clean_capacity!$AZ$2:$BF$218,7,FALSE)+G394*VLOOKUP(E394&amp;F394,RPS_to_clean_capacity!$AC$2:$AI$218,7,FALSE),0)</f>
        <v>3721.6855999999998</v>
      </c>
      <c r="I394" s="63">
        <f t="shared" si="20"/>
        <v>15848</v>
      </c>
      <c r="J394" s="63">
        <v>0</v>
      </c>
      <c r="N394" s="63">
        <f t="shared" si="21"/>
        <v>9.01E-2</v>
      </c>
      <c r="O394" s="63">
        <v>0</v>
      </c>
      <c r="P394" s="63" t="s">
        <v>12</v>
      </c>
      <c r="Q394" s="63" t="str">
        <f>VLOOKUP(E394,mappings!$C$1:$K$22,6,FALSE)&amp;"-"&amp;D394</f>
        <v>WMAAC-clean_capacity_types</v>
      </c>
      <c r="R394" s="63">
        <f t="shared" si="22"/>
        <v>3</v>
      </c>
      <c r="S394" s="34">
        <f>VLOOKUP(E394&amp;F394,RPS_to_clean_capacity!$AC$2:$AM$218,11,FALSE)</f>
        <v>0.55778781038374725</v>
      </c>
      <c r="T394" s="63">
        <f t="shared" si="23"/>
        <v>1</v>
      </c>
    </row>
    <row r="395" spans="1:20" x14ac:dyDescent="0.2">
      <c r="A395" s="63" t="str">
        <f t="shared" si="18"/>
        <v>PJM_PennPL_UGI-clean_capacity_types</v>
      </c>
      <c r="B395" s="63" t="str">
        <f>capacity_zonal_clean_low!B395</f>
        <v>clean_capacity</v>
      </c>
      <c r="C395" s="63" t="str">
        <f>capacity_zonal_clean_low!C395</f>
        <v>PJM_PennPL_UGI</v>
      </c>
      <c r="D395" s="63" t="str">
        <f>capacity_zonal_clean_low!D395</f>
        <v>clean_capacity_types</v>
      </c>
      <c r="E395" s="63" t="str">
        <f t="shared" si="24"/>
        <v>PJM_PennPL_UGI</v>
      </c>
      <c r="F395" s="63">
        <f t="shared" si="24"/>
        <v>2029</v>
      </c>
      <c r="G395" s="7">
        <v>1</v>
      </c>
      <c r="H395" s="2">
        <f>IFERROR((1-G395)*VLOOKUP(E395&amp;F395,RPS_to_clean_capacity!$AZ$2:$BF$218,7,FALSE)+G395*VLOOKUP(E395&amp;F395,RPS_to_clean_capacity!$AC$2:$AI$218,7,FALSE),0)</f>
        <v>3724.0056000000004</v>
      </c>
      <c r="I395" s="63">
        <f t="shared" si="20"/>
        <v>15848</v>
      </c>
      <c r="J395" s="63">
        <v>0</v>
      </c>
      <c r="N395" s="63">
        <f t="shared" si="21"/>
        <v>9.01E-2</v>
      </c>
      <c r="O395" s="63">
        <v>0</v>
      </c>
      <c r="P395" s="63" t="s">
        <v>12</v>
      </c>
      <c r="Q395" s="63" t="str">
        <f>VLOOKUP(E395,mappings!$C$1:$K$22,6,FALSE)&amp;"-"&amp;D395</f>
        <v>WMAAC-clean_capacity_types</v>
      </c>
      <c r="R395" s="63">
        <f t="shared" si="22"/>
        <v>3</v>
      </c>
      <c r="S395" s="34">
        <f>VLOOKUP(E395&amp;F395,RPS_to_clean_capacity!$AC$2:$AM$218,11,FALSE)</f>
        <v>0.55799655094848921</v>
      </c>
      <c r="T395" s="63">
        <f t="shared" si="23"/>
        <v>1</v>
      </c>
    </row>
    <row r="396" spans="1:20" x14ac:dyDescent="0.2">
      <c r="A396" s="63" t="str">
        <f t="shared" si="18"/>
        <v>PJM_PennPL_UGI-clean_capacity_types</v>
      </c>
      <c r="B396" s="63" t="str">
        <f>capacity_zonal_clean_low!B396</f>
        <v>clean_capacity</v>
      </c>
      <c r="C396" s="63" t="str">
        <f>capacity_zonal_clean_low!C396</f>
        <v>PJM_PennPL_UGI</v>
      </c>
      <c r="D396" s="63" t="str">
        <f>capacity_zonal_clean_low!D396</f>
        <v>clean_capacity_types</v>
      </c>
      <c r="E396" s="63" t="str">
        <f t="shared" si="24"/>
        <v>PJM_PennPL_UGI</v>
      </c>
      <c r="F396" s="63">
        <f t="shared" si="24"/>
        <v>2030</v>
      </c>
      <c r="G396" s="7">
        <v>1</v>
      </c>
      <c r="H396" s="2">
        <f>IFERROR((1-G396)*VLOOKUP(E396&amp;F396,RPS_to_clean_capacity!$AZ$2:$BF$218,7,FALSE)+G396*VLOOKUP(E396&amp;F396,RPS_to_clean_capacity!$AC$2:$AI$218,7,FALSE),0)</f>
        <v>3727.5255999999999</v>
      </c>
      <c r="I396" s="63">
        <f t="shared" si="20"/>
        <v>15848</v>
      </c>
      <c r="J396" s="63">
        <v>0</v>
      </c>
      <c r="N396" s="63">
        <f t="shared" si="21"/>
        <v>9.01E-2</v>
      </c>
      <c r="O396" s="63">
        <v>0</v>
      </c>
      <c r="P396" s="63" t="s">
        <v>12</v>
      </c>
      <c r="Q396" s="63" t="str">
        <f>VLOOKUP(E396,mappings!$C$1:$K$22,6,FALSE)&amp;"-"&amp;D396</f>
        <v>WMAAC-clean_capacity_types</v>
      </c>
      <c r="R396" s="63">
        <f t="shared" si="22"/>
        <v>3</v>
      </c>
      <c r="S396" s="34">
        <f>VLOOKUP(E396&amp;F396,RPS_to_clean_capacity!$AC$2:$AM$218,11,FALSE)</f>
        <v>0.55778257953952759</v>
      </c>
      <c r="T396" s="63">
        <f t="shared" si="23"/>
        <v>1</v>
      </c>
    </row>
    <row r="397" spans="1:20" x14ac:dyDescent="0.2">
      <c r="A397" s="63" t="str">
        <f t="shared" si="18"/>
        <v>PJM_PennPL_UGI-clean_capacity_types</v>
      </c>
      <c r="B397" s="63" t="str">
        <f>capacity_zonal_clean_low!B397</f>
        <v>clean_capacity</v>
      </c>
      <c r="C397" s="63" t="str">
        <f>capacity_zonal_clean_low!C397</f>
        <v>PJM_PennPL_UGI</v>
      </c>
      <c r="D397" s="63" t="str">
        <f>capacity_zonal_clean_low!D397</f>
        <v>clean_capacity_types</v>
      </c>
      <c r="E397" s="63" t="str">
        <f t="shared" si="24"/>
        <v>PJM_PennPL_UGI</v>
      </c>
      <c r="F397" s="63">
        <f t="shared" si="24"/>
        <v>2031</v>
      </c>
      <c r="G397" s="7">
        <v>1</v>
      </c>
      <c r="H397" s="2">
        <f>IFERROR((1-G397)*VLOOKUP(E397&amp;F397,RPS_to_clean_capacity!$AZ$2:$BF$218,7,FALSE)+G397*VLOOKUP(E397&amp;F397,RPS_to_clean_capacity!$AC$2:$AI$218,7,FALSE),0)</f>
        <v>0</v>
      </c>
      <c r="I397" s="63">
        <f t="shared" si="20"/>
        <v>15848</v>
      </c>
      <c r="J397" s="63">
        <v>0</v>
      </c>
      <c r="N397" s="63">
        <f t="shared" si="21"/>
        <v>9.01E-2</v>
      </c>
      <c r="O397" s="63">
        <v>0</v>
      </c>
      <c r="P397" s="63" t="s">
        <v>12</v>
      </c>
      <c r="Q397" s="63" t="str">
        <f>VLOOKUP(E397,mappings!$C$1:$K$22,6,FALSE)&amp;"-"&amp;D397</f>
        <v>WMAAC-clean_capacity_types</v>
      </c>
      <c r="R397" s="63">
        <f t="shared" si="22"/>
        <v>3</v>
      </c>
      <c r="S397" s="34"/>
      <c r="T397" s="63">
        <f t="shared" si="23"/>
        <v>1</v>
      </c>
    </row>
    <row r="398" spans="1:20" x14ac:dyDescent="0.2">
      <c r="A398" s="63" t="str">
        <f t="shared" si="18"/>
        <v>PJM_PhiladelphiaElec-clean_capacity_types</v>
      </c>
      <c r="B398" s="63" t="str">
        <f>capacity_zonal_clean_low!B398</f>
        <v>clean_capacity</v>
      </c>
      <c r="C398" s="63" t="str">
        <f>capacity_zonal_clean_low!C398</f>
        <v>PJM_PhiladelphiaElec</v>
      </c>
      <c r="D398" s="63" t="str">
        <f>capacity_zonal_clean_low!D398</f>
        <v>clean_capacity_types</v>
      </c>
      <c r="E398" s="63" t="str">
        <f t="shared" si="24"/>
        <v>PJM_PhiladelphiaElec</v>
      </c>
      <c r="F398" s="63">
        <f t="shared" si="24"/>
        <v>2023</v>
      </c>
      <c r="G398" s="7">
        <v>1</v>
      </c>
      <c r="H398" s="2">
        <f>IFERROR((1-G398)*VLOOKUP(E398&amp;F398,RPS_to_clean_capacity!$AZ$2:$BF$218,7,FALSE)+G398*VLOOKUP(E398&amp;F398,RPS_to_clean_capacity!$AC$2:$AI$218,7,FALSE),0)</f>
        <v>6592.5637339999994</v>
      </c>
      <c r="I398" s="63">
        <f t="shared" si="20"/>
        <v>43383</v>
      </c>
      <c r="J398" s="63">
        <v>0</v>
      </c>
      <c r="N398" s="63">
        <f t="shared" si="21"/>
        <v>9.01E-2</v>
      </c>
      <c r="O398" s="63">
        <v>0</v>
      </c>
      <c r="P398" s="63" t="s">
        <v>12</v>
      </c>
      <c r="Q398" s="63" t="str">
        <f>VLOOKUP(E398,mappings!$C$1:$K$22,6,FALSE)&amp;"-"&amp;D398</f>
        <v>EMAAC-clean_capacity_types</v>
      </c>
      <c r="R398" s="63">
        <f t="shared" si="22"/>
        <v>3</v>
      </c>
      <c r="S398" s="34">
        <f>VLOOKUP(E398&amp;F398,RPS_to_clean_capacity!$AC$2:$AM$218,11,FALSE)</f>
        <v>7.1637197254030185E-2</v>
      </c>
      <c r="T398" s="63">
        <f t="shared" si="23"/>
        <v>1</v>
      </c>
    </row>
    <row r="399" spans="1:20" x14ac:dyDescent="0.2">
      <c r="A399" s="63" t="str">
        <f t="shared" si="18"/>
        <v>PJM_PhiladelphiaElec-clean_capacity_types</v>
      </c>
      <c r="B399" s="63" t="str">
        <f>capacity_zonal_clean_low!B399</f>
        <v>clean_capacity</v>
      </c>
      <c r="C399" s="63" t="str">
        <f>capacity_zonal_clean_low!C399</f>
        <v>PJM_PhiladelphiaElec</v>
      </c>
      <c r="D399" s="63" t="str">
        <f>capacity_zonal_clean_low!D399</f>
        <v>clean_capacity_types</v>
      </c>
      <c r="E399" s="63" t="str">
        <f t="shared" si="24"/>
        <v>PJM_PhiladelphiaElec</v>
      </c>
      <c r="F399" s="63">
        <f t="shared" si="24"/>
        <v>2024</v>
      </c>
      <c r="G399" s="7">
        <v>1</v>
      </c>
      <c r="H399" s="2">
        <f>IFERROR((1-G399)*VLOOKUP(E399&amp;F399,RPS_to_clean_capacity!$AZ$2:$BF$218,7,FALSE)+G399*VLOOKUP(E399&amp;F399,RPS_to_clean_capacity!$AC$2:$AI$218,7,FALSE),0)</f>
        <v>6595.4437339999995</v>
      </c>
      <c r="I399" s="63">
        <f t="shared" si="20"/>
        <v>43383</v>
      </c>
      <c r="J399" s="63">
        <v>0</v>
      </c>
      <c r="N399" s="63">
        <f t="shared" si="21"/>
        <v>9.01E-2</v>
      </c>
      <c r="O399" s="63">
        <v>0</v>
      </c>
      <c r="P399" s="63" t="s">
        <v>12</v>
      </c>
      <c r="Q399" s="63" t="str">
        <f>VLOOKUP(E399,mappings!$C$1:$K$22,6,FALSE)&amp;"-"&amp;D399</f>
        <v>EMAAC-clean_capacity_types</v>
      </c>
      <c r="R399" s="63">
        <f t="shared" si="22"/>
        <v>3</v>
      </c>
      <c r="S399" s="34">
        <f>VLOOKUP(E399&amp;F399,RPS_to_clean_capacity!$AC$2:$AM$218,11,FALSE)</f>
        <v>6.4721114791998477E-2</v>
      </c>
      <c r="T399" s="63">
        <f t="shared" si="23"/>
        <v>1</v>
      </c>
    </row>
    <row r="400" spans="1:20" x14ac:dyDescent="0.2">
      <c r="A400" s="63" t="str">
        <f t="shared" si="18"/>
        <v>PJM_PhiladelphiaElec-clean_capacity_types</v>
      </c>
      <c r="B400" s="63" t="str">
        <f>capacity_zonal_clean_low!B400</f>
        <v>clean_capacity</v>
      </c>
      <c r="C400" s="63" t="str">
        <f>capacity_zonal_clean_low!C400</f>
        <v>PJM_PhiladelphiaElec</v>
      </c>
      <c r="D400" s="63" t="str">
        <f>capacity_zonal_clean_low!D400</f>
        <v>clean_capacity_types</v>
      </c>
      <c r="E400" s="63" t="str">
        <f t="shared" si="24"/>
        <v>PJM_PhiladelphiaElec</v>
      </c>
      <c r="F400" s="63">
        <f t="shared" si="24"/>
        <v>2025</v>
      </c>
      <c r="G400" s="7">
        <v>1</v>
      </c>
      <c r="H400" s="2">
        <f>IFERROR((1-G400)*VLOOKUP(E400&amp;F400,RPS_to_clean_capacity!$AZ$2:$BF$218,7,FALSE)+G400*VLOOKUP(E400&amp;F400,RPS_to_clean_capacity!$AC$2:$AI$218,7,FALSE),0)</f>
        <v>6595.7637339999992</v>
      </c>
      <c r="I400" s="63">
        <f t="shared" si="20"/>
        <v>43383</v>
      </c>
      <c r="J400" s="63">
        <v>0</v>
      </c>
      <c r="N400" s="63">
        <f t="shared" si="21"/>
        <v>9.01E-2</v>
      </c>
      <c r="O400" s="63">
        <v>0</v>
      </c>
      <c r="P400" s="63" t="s">
        <v>12</v>
      </c>
      <c r="Q400" s="63" t="str">
        <f>VLOOKUP(E400,mappings!$C$1:$K$22,6,FALSE)&amp;"-"&amp;D400</f>
        <v>EMAAC-clean_capacity_types</v>
      </c>
      <c r="R400" s="63">
        <f t="shared" si="22"/>
        <v>3</v>
      </c>
      <c r="S400" s="34">
        <f>VLOOKUP(E400&amp;F400,RPS_to_clean_capacity!$AC$2:$AM$218,11,FALSE)</f>
        <v>5.6023613880681264E-2</v>
      </c>
      <c r="T400" s="63">
        <f t="shared" si="23"/>
        <v>1</v>
      </c>
    </row>
    <row r="401" spans="1:20" x14ac:dyDescent="0.2">
      <c r="A401" s="63" t="str">
        <f t="shared" si="18"/>
        <v>PJM_PhiladelphiaElec-clean_capacity_types</v>
      </c>
      <c r="B401" s="63" t="str">
        <f>capacity_zonal_clean_low!B401</f>
        <v>clean_capacity</v>
      </c>
      <c r="C401" s="63" t="str">
        <f>capacity_zonal_clean_low!C401</f>
        <v>PJM_PhiladelphiaElec</v>
      </c>
      <c r="D401" s="63" t="str">
        <f>capacity_zonal_clean_low!D401</f>
        <v>clean_capacity_types</v>
      </c>
      <c r="E401" s="63" t="str">
        <f t="shared" si="24"/>
        <v>PJM_PhiladelphiaElec</v>
      </c>
      <c r="F401" s="63">
        <f t="shared" si="24"/>
        <v>2026</v>
      </c>
      <c r="G401" s="7">
        <v>1</v>
      </c>
      <c r="H401" s="2">
        <f>IFERROR((1-G401)*VLOOKUP(E401&amp;F401,RPS_to_clean_capacity!$AZ$2:$BF$218,7,FALSE)+G401*VLOOKUP(E401&amp;F401,RPS_to_clean_capacity!$AC$2:$AI$218,7,FALSE),0)</f>
        <v>6595.6037339999993</v>
      </c>
      <c r="I401" s="63">
        <f t="shared" si="20"/>
        <v>43383</v>
      </c>
      <c r="J401" s="63">
        <v>0</v>
      </c>
      <c r="N401" s="63">
        <f t="shared" si="21"/>
        <v>9.01E-2</v>
      </c>
      <c r="O401" s="63">
        <v>0</v>
      </c>
      <c r="P401" s="63" t="s">
        <v>12</v>
      </c>
      <c r="Q401" s="63" t="str">
        <f>VLOOKUP(E401,mappings!$C$1:$K$22,6,FALSE)&amp;"-"&amp;D401</f>
        <v>EMAAC-clean_capacity_types</v>
      </c>
      <c r="R401" s="63">
        <f t="shared" si="22"/>
        <v>3</v>
      </c>
      <c r="S401" s="34">
        <f>VLOOKUP(E401&amp;F401,RPS_to_clean_capacity!$AC$2:$AM$218,11,FALSE)</f>
        <v>5.3095158541654836E-2</v>
      </c>
      <c r="T401" s="63">
        <f t="shared" si="23"/>
        <v>1</v>
      </c>
    </row>
    <row r="402" spans="1:20" x14ac:dyDescent="0.2">
      <c r="A402" s="63" t="str">
        <f t="shared" si="18"/>
        <v>PJM_PhiladelphiaElec-clean_capacity_types</v>
      </c>
      <c r="B402" s="63" t="str">
        <f>capacity_zonal_clean_low!B402</f>
        <v>clean_capacity</v>
      </c>
      <c r="C402" s="63" t="str">
        <f>capacity_zonal_clean_low!C402</f>
        <v>PJM_PhiladelphiaElec</v>
      </c>
      <c r="D402" s="63" t="str">
        <f>capacity_zonal_clean_low!D402</f>
        <v>clean_capacity_types</v>
      </c>
      <c r="E402" s="63" t="str">
        <f t="shared" si="24"/>
        <v>PJM_PhiladelphiaElec</v>
      </c>
      <c r="F402" s="63">
        <f t="shared" si="24"/>
        <v>2027</v>
      </c>
      <c r="G402" s="7">
        <v>1</v>
      </c>
      <c r="H402" s="2">
        <f>IFERROR((1-G402)*VLOOKUP(E402&amp;F402,RPS_to_clean_capacity!$AZ$2:$BF$218,7,FALSE)+G402*VLOOKUP(E402&amp;F402,RPS_to_clean_capacity!$AC$2:$AI$218,7,FALSE),0)</f>
        <v>6594.7237339999992</v>
      </c>
      <c r="I402" s="63">
        <f t="shared" si="20"/>
        <v>43383</v>
      </c>
      <c r="J402" s="63">
        <v>0</v>
      </c>
      <c r="N402" s="63">
        <f t="shared" si="21"/>
        <v>9.01E-2</v>
      </c>
      <c r="O402" s="63">
        <v>0</v>
      </c>
      <c r="P402" s="63" t="s">
        <v>12</v>
      </c>
      <c r="Q402" s="63" t="str">
        <f>VLOOKUP(E402,mappings!$C$1:$K$22,6,FALSE)&amp;"-"&amp;D402</f>
        <v>EMAAC-clean_capacity_types</v>
      </c>
      <c r="R402" s="63">
        <f t="shared" si="22"/>
        <v>3</v>
      </c>
      <c r="S402" s="34">
        <f>VLOOKUP(E402&amp;F402,RPS_to_clean_capacity!$AC$2:$AM$218,11,FALSE)</f>
        <v>5.0327999373384072E-2</v>
      </c>
      <c r="T402" s="63">
        <f t="shared" si="23"/>
        <v>1</v>
      </c>
    </row>
    <row r="403" spans="1:20" x14ac:dyDescent="0.2">
      <c r="A403" s="63" t="str">
        <f t="shared" si="18"/>
        <v>PJM_PhiladelphiaElec-clean_capacity_types</v>
      </c>
      <c r="B403" s="63" t="str">
        <f>capacity_zonal_clean_low!B403</f>
        <v>clean_capacity</v>
      </c>
      <c r="C403" s="63" t="str">
        <f>capacity_zonal_clean_low!C403</f>
        <v>PJM_PhiladelphiaElec</v>
      </c>
      <c r="D403" s="63" t="str">
        <f>capacity_zonal_clean_low!D403</f>
        <v>clean_capacity_types</v>
      </c>
      <c r="E403" s="63" t="str">
        <f t="shared" si="24"/>
        <v>PJM_PhiladelphiaElec</v>
      </c>
      <c r="F403" s="63">
        <f t="shared" si="24"/>
        <v>2028</v>
      </c>
      <c r="G403" s="7">
        <v>1</v>
      </c>
      <c r="H403" s="2">
        <f>IFERROR((1-G403)*VLOOKUP(E403&amp;F403,RPS_to_clean_capacity!$AZ$2:$BF$218,7,FALSE)+G403*VLOOKUP(E403&amp;F403,RPS_to_clean_capacity!$AC$2:$AI$218,7,FALSE),0)</f>
        <v>6595.2037339999997</v>
      </c>
      <c r="I403" s="63">
        <f t="shared" si="20"/>
        <v>43383</v>
      </c>
      <c r="J403" s="63">
        <v>0</v>
      </c>
      <c r="N403" s="63">
        <f t="shared" si="21"/>
        <v>9.01E-2</v>
      </c>
      <c r="O403" s="63">
        <v>0</v>
      </c>
      <c r="P403" s="63" t="s">
        <v>12</v>
      </c>
      <c r="Q403" s="63" t="str">
        <f>VLOOKUP(E403,mappings!$C$1:$K$22,6,FALSE)&amp;"-"&amp;D403</f>
        <v>EMAAC-clean_capacity_types</v>
      </c>
      <c r="R403" s="63">
        <f t="shared" si="22"/>
        <v>3</v>
      </c>
      <c r="S403" s="34">
        <f>VLOOKUP(E403&amp;F403,RPS_to_clean_capacity!$AC$2:$AM$218,11,FALSE)</f>
        <v>4.7942920667287572E-2</v>
      </c>
      <c r="T403" s="63">
        <f t="shared" si="23"/>
        <v>1</v>
      </c>
    </row>
    <row r="404" spans="1:20" x14ac:dyDescent="0.2">
      <c r="A404" s="63" t="str">
        <f t="shared" si="18"/>
        <v>PJM_PhiladelphiaElec-clean_capacity_types</v>
      </c>
      <c r="B404" s="63" t="str">
        <f>capacity_zonal_clean_low!B404</f>
        <v>clean_capacity</v>
      </c>
      <c r="C404" s="63" t="str">
        <f>capacity_zonal_clean_low!C404</f>
        <v>PJM_PhiladelphiaElec</v>
      </c>
      <c r="D404" s="63" t="str">
        <f>capacity_zonal_clean_low!D404</f>
        <v>clean_capacity_types</v>
      </c>
      <c r="E404" s="63" t="str">
        <f t="shared" si="24"/>
        <v>PJM_PhiladelphiaElec</v>
      </c>
      <c r="F404" s="63">
        <f t="shared" si="24"/>
        <v>2029</v>
      </c>
      <c r="G404" s="7">
        <v>1</v>
      </c>
      <c r="H404" s="2">
        <f>IFERROR((1-G404)*VLOOKUP(E404&amp;F404,RPS_to_clean_capacity!$AZ$2:$BF$218,7,FALSE)+G404*VLOOKUP(E404&amp;F404,RPS_to_clean_capacity!$AC$2:$AI$218,7,FALSE),0)</f>
        <v>6598.3237339999996</v>
      </c>
      <c r="I404" s="63">
        <f t="shared" si="20"/>
        <v>43383</v>
      </c>
      <c r="J404" s="63">
        <v>0</v>
      </c>
      <c r="N404" s="63">
        <f t="shared" si="21"/>
        <v>9.01E-2</v>
      </c>
      <c r="O404" s="63">
        <v>0</v>
      </c>
      <c r="P404" s="63" t="s">
        <v>12</v>
      </c>
      <c r="Q404" s="63" t="str">
        <f>VLOOKUP(E404,mappings!$C$1:$K$22,6,FALSE)&amp;"-"&amp;D404</f>
        <v>EMAAC-clean_capacity_types</v>
      </c>
      <c r="R404" s="63">
        <f t="shared" si="22"/>
        <v>3</v>
      </c>
      <c r="S404" s="34">
        <f>VLOOKUP(E404&amp;F404,RPS_to_clean_capacity!$AC$2:$AM$218,11,FALSE)</f>
        <v>4.5727822308441891E-2</v>
      </c>
      <c r="T404" s="63">
        <f t="shared" si="23"/>
        <v>1</v>
      </c>
    </row>
    <row r="405" spans="1:20" x14ac:dyDescent="0.2">
      <c r="A405" s="63" t="str">
        <f t="shared" si="18"/>
        <v>PJM_PhiladelphiaElec-clean_capacity_types</v>
      </c>
      <c r="B405" s="63" t="str">
        <f>capacity_zonal_clean_low!B405</f>
        <v>clean_capacity</v>
      </c>
      <c r="C405" s="63" t="str">
        <f>capacity_zonal_clean_low!C405</f>
        <v>PJM_PhiladelphiaElec</v>
      </c>
      <c r="D405" s="63" t="str">
        <f>capacity_zonal_clean_low!D405</f>
        <v>clean_capacity_types</v>
      </c>
      <c r="E405" s="63" t="str">
        <f t="shared" si="24"/>
        <v>PJM_PhiladelphiaElec</v>
      </c>
      <c r="F405" s="63">
        <f t="shared" si="24"/>
        <v>2030</v>
      </c>
      <c r="G405" s="7">
        <v>1</v>
      </c>
      <c r="H405" s="2">
        <f>IFERROR((1-G405)*VLOOKUP(E405&amp;F405,RPS_to_clean_capacity!$AZ$2:$BF$218,7,FALSE)+G405*VLOOKUP(E405&amp;F405,RPS_to_clean_capacity!$AC$2:$AI$218,7,FALSE),0)</f>
        <v>6602.1637339999997</v>
      </c>
      <c r="I405" s="63">
        <f t="shared" si="20"/>
        <v>43383</v>
      </c>
      <c r="J405" s="63">
        <v>0</v>
      </c>
      <c r="N405" s="63">
        <f t="shared" si="21"/>
        <v>9.01E-2</v>
      </c>
      <c r="O405" s="63">
        <v>0</v>
      </c>
      <c r="P405" s="63" t="s">
        <v>12</v>
      </c>
      <c r="Q405" s="63" t="str">
        <f>VLOOKUP(E405,mappings!$C$1:$K$22,6,FALSE)&amp;"-"&amp;D405</f>
        <v>EMAAC-clean_capacity_types</v>
      </c>
      <c r="R405" s="63">
        <f t="shared" si="22"/>
        <v>3</v>
      </c>
      <c r="S405" s="34">
        <f>VLOOKUP(E405&amp;F405,RPS_to_clean_capacity!$AC$2:$AM$218,11,FALSE)</f>
        <v>4.3830377744552E-2</v>
      </c>
      <c r="T405" s="63">
        <f t="shared" si="23"/>
        <v>1</v>
      </c>
    </row>
    <row r="406" spans="1:20" x14ac:dyDescent="0.2">
      <c r="A406" s="63" t="str">
        <f t="shared" si="18"/>
        <v>PJM_PhiladelphiaElec-clean_capacity_types</v>
      </c>
      <c r="B406" s="63" t="str">
        <f>capacity_zonal_clean_low!B406</f>
        <v>clean_capacity</v>
      </c>
      <c r="C406" s="63" t="str">
        <f>capacity_zonal_clean_low!C406</f>
        <v>PJM_PhiladelphiaElec</v>
      </c>
      <c r="D406" s="63" t="str">
        <f>capacity_zonal_clean_low!D406</f>
        <v>clean_capacity_types</v>
      </c>
      <c r="E406" s="63" t="str">
        <f t="shared" ref="E406:F421" si="25">E163</f>
        <v>PJM_PhiladelphiaElec</v>
      </c>
      <c r="F406" s="63">
        <f t="shared" si="25"/>
        <v>2031</v>
      </c>
      <c r="G406" s="7">
        <v>1</v>
      </c>
      <c r="H406" s="2">
        <f>IFERROR((1-G406)*VLOOKUP(E406&amp;F406,RPS_to_clean_capacity!$AZ$2:$BF$218,7,FALSE)+G406*VLOOKUP(E406&amp;F406,RPS_to_clean_capacity!$AC$2:$AI$218,7,FALSE),0)</f>
        <v>0</v>
      </c>
      <c r="I406" s="63">
        <f t="shared" si="20"/>
        <v>43383</v>
      </c>
      <c r="J406" s="63">
        <v>0</v>
      </c>
      <c r="N406" s="63">
        <f t="shared" si="21"/>
        <v>9.01E-2</v>
      </c>
      <c r="O406" s="63">
        <v>0</v>
      </c>
      <c r="P406" s="63" t="s">
        <v>12</v>
      </c>
      <c r="Q406" s="63" t="str">
        <f>VLOOKUP(E406,mappings!$C$1:$K$22,6,FALSE)&amp;"-"&amp;D406</f>
        <v>EMAAC-clean_capacity_types</v>
      </c>
      <c r="R406" s="63">
        <f t="shared" si="22"/>
        <v>3</v>
      </c>
      <c r="S406" s="34"/>
      <c r="T406" s="63">
        <f t="shared" si="23"/>
        <v>1</v>
      </c>
    </row>
    <row r="407" spans="1:20" x14ac:dyDescent="0.2">
      <c r="A407" s="63" t="str">
        <f t="shared" si="18"/>
        <v>PJM_PotomacElec-clean_capacity_types</v>
      </c>
      <c r="B407" s="63" t="str">
        <f>capacity_zonal_clean_low!B407</f>
        <v>clean_capacity</v>
      </c>
      <c r="C407" s="63" t="str">
        <f>capacity_zonal_clean_low!C407</f>
        <v>PJM_PotomacElec</v>
      </c>
      <c r="D407" s="63" t="str">
        <f>capacity_zonal_clean_low!D407</f>
        <v>clean_capacity_types</v>
      </c>
      <c r="E407" s="63" t="str">
        <f t="shared" si="25"/>
        <v>PJM_PotomacElec</v>
      </c>
      <c r="F407" s="63">
        <f t="shared" si="25"/>
        <v>2023</v>
      </c>
      <c r="G407" s="7">
        <v>1</v>
      </c>
      <c r="H407" s="2">
        <f>IFERROR((1-G407)*VLOOKUP(E407&amp;F407,RPS_to_clean_capacity!$AZ$2:$BF$218,7,FALSE)+G407*VLOOKUP(E407&amp;F407,RPS_to_clean_capacity!$AC$2:$AI$218,7,FALSE),0)</f>
        <v>2308.8076499999988</v>
      </c>
      <c r="I407" s="63">
        <f t="shared" si="20"/>
        <v>17699</v>
      </c>
      <c r="J407" s="63">
        <v>0</v>
      </c>
      <c r="N407" s="63">
        <f t="shared" si="21"/>
        <v>9.01E-2</v>
      </c>
      <c r="O407" s="63">
        <v>0</v>
      </c>
      <c r="P407" s="63" t="s">
        <v>12</v>
      </c>
      <c r="Q407" s="63" t="str">
        <f>VLOOKUP(E407,mappings!$C$1:$K$22,6,FALSE)&amp;"-"&amp;D407</f>
        <v>SWMAAC-clean_capacity_types</v>
      </c>
      <c r="R407" s="63">
        <f t="shared" si="22"/>
        <v>3</v>
      </c>
      <c r="S407" s="34">
        <f>VLOOKUP(E407&amp;F407,RPS_to_clean_capacity!$AC$2:$AM$218,11,FALSE)</f>
        <v>0.49454018218144896</v>
      </c>
      <c r="T407" s="63">
        <f t="shared" si="23"/>
        <v>1</v>
      </c>
    </row>
    <row r="408" spans="1:20" x14ac:dyDescent="0.2">
      <c r="A408" s="63" t="str">
        <f t="shared" si="18"/>
        <v>PJM_PotomacElec-clean_capacity_types</v>
      </c>
      <c r="B408" s="63" t="str">
        <f>capacity_zonal_clean_low!B408</f>
        <v>clean_capacity</v>
      </c>
      <c r="C408" s="63" t="str">
        <f>capacity_zonal_clean_low!C408</f>
        <v>PJM_PotomacElec</v>
      </c>
      <c r="D408" s="63" t="str">
        <f>capacity_zonal_clean_low!D408</f>
        <v>clean_capacity_types</v>
      </c>
      <c r="E408" s="63" t="str">
        <f t="shared" si="25"/>
        <v>PJM_PotomacElec</v>
      </c>
      <c r="F408" s="63">
        <f t="shared" si="25"/>
        <v>2024</v>
      </c>
      <c r="G408" s="7">
        <v>1</v>
      </c>
      <c r="H408" s="2">
        <f>IFERROR((1-G408)*VLOOKUP(E408&amp;F408,RPS_to_clean_capacity!$AZ$2:$BF$218,7,FALSE)+G408*VLOOKUP(E408&amp;F408,RPS_to_clean_capacity!$AC$2:$AI$218,7,FALSE),0)</f>
        <v>2507.6853999999989</v>
      </c>
      <c r="I408" s="63">
        <f t="shared" si="20"/>
        <v>17699</v>
      </c>
      <c r="J408" s="63">
        <v>0</v>
      </c>
      <c r="N408" s="63">
        <f t="shared" si="21"/>
        <v>9.01E-2</v>
      </c>
      <c r="O408" s="63">
        <v>0</v>
      </c>
      <c r="P408" s="63" t="s">
        <v>12</v>
      </c>
      <c r="Q408" s="63" t="str">
        <f>VLOOKUP(E408,mappings!$C$1:$K$22,6,FALSE)&amp;"-"&amp;D408</f>
        <v>SWMAAC-clean_capacity_types</v>
      </c>
      <c r="R408" s="63">
        <f t="shared" si="22"/>
        <v>3</v>
      </c>
      <c r="S408" s="34">
        <f>VLOOKUP(E408&amp;F408,RPS_to_clean_capacity!$AC$2:$AM$218,11,FALSE)</f>
        <v>0.5027327643900027</v>
      </c>
      <c r="T408" s="63">
        <f t="shared" si="23"/>
        <v>1</v>
      </c>
    </row>
    <row r="409" spans="1:20" x14ac:dyDescent="0.2">
      <c r="A409" s="63" t="str">
        <f t="shared" si="18"/>
        <v>PJM_PotomacElec-clean_capacity_types</v>
      </c>
      <c r="B409" s="63" t="str">
        <f>capacity_zonal_clean_low!B409</f>
        <v>clean_capacity</v>
      </c>
      <c r="C409" s="63" t="str">
        <f>capacity_zonal_clean_low!C409</f>
        <v>PJM_PotomacElec</v>
      </c>
      <c r="D409" s="63" t="str">
        <f>capacity_zonal_clean_low!D409</f>
        <v>clean_capacity_types</v>
      </c>
      <c r="E409" s="63" t="str">
        <f t="shared" si="25"/>
        <v>PJM_PotomacElec</v>
      </c>
      <c r="F409" s="63">
        <f t="shared" si="25"/>
        <v>2025</v>
      </c>
      <c r="G409" s="7">
        <v>1</v>
      </c>
      <c r="H409" s="2">
        <f>IFERROR((1-G409)*VLOOKUP(E409&amp;F409,RPS_to_clean_capacity!$AZ$2:$BF$218,7,FALSE)+G409*VLOOKUP(E409&amp;F409,RPS_to_clean_capacity!$AC$2:$AI$218,7,FALSE),0)</f>
        <v>2722.0121999999983</v>
      </c>
      <c r="I409" s="63">
        <f t="shared" si="20"/>
        <v>17699</v>
      </c>
      <c r="J409" s="63">
        <v>0</v>
      </c>
      <c r="N409" s="63">
        <f t="shared" si="21"/>
        <v>9.01E-2</v>
      </c>
      <c r="O409" s="63">
        <v>0</v>
      </c>
      <c r="P409" s="63" t="s">
        <v>12</v>
      </c>
      <c r="Q409" s="63" t="str">
        <f>VLOOKUP(E409,mappings!$C$1:$K$22,6,FALSE)&amp;"-"&amp;D409</f>
        <v>SWMAAC-clean_capacity_types</v>
      </c>
      <c r="R409" s="63">
        <f t="shared" si="22"/>
        <v>3</v>
      </c>
      <c r="S409" s="34">
        <f>VLOOKUP(E409&amp;F409,RPS_to_clean_capacity!$AC$2:$AM$218,11,FALSE)</f>
        <v>0.51154256644181395</v>
      </c>
      <c r="T409" s="63">
        <f t="shared" si="23"/>
        <v>1</v>
      </c>
    </row>
    <row r="410" spans="1:20" x14ac:dyDescent="0.2">
      <c r="A410" s="63" t="str">
        <f t="shared" si="18"/>
        <v>PJM_PotomacElec-clean_capacity_types</v>
      </c>
      <c r="B410" s="63" t="str">
        <f>capacity_zonal_clean_low!B410</f>
        <v>clean_capacity</v>
      </c>
      <c r="C410" s="63" t="str">
        <f>capacity_zonal_clean_low!C410</f>
        <v>PJM_PotomacElec</v>
      </c>
      <c r="D410" s="63" t="str">
        <f>capacity_zonal_clean_low!D410</f>
        <v>clean_capacity_types</v>
      </c>
      <c r="E410" s="63" t="str">
        <f t="shared" si="25"/>
        <v>PJM_PotomacElec</v>
      </c>
      <c r="F410" s="63">
        <f t="shared" si="25"/>
        <v>2026</v>
      </c>
      <c r="G410" s="7">
        <v>1</v>
      </c>
      <c r="H410" s="2">
        <f>IFERROR((1-G410)*VLOOKUP(E410&amp;F410,RPS_to_clean_capacity!$AZ$2:$BF$218,7,FALSE)+G410*VLOOKUP(E410&amp;F410,RPS_to_clean_capacity!$AC$2:$AI$218,7,FALSE),0)</f>
        <v>2953.779199999999</v>
      </c>
      <c r="I410" s="63">
        <f t="shared" si="20"/>
        <v>17699</v>
      </c>
      <c r="J410" s="63">
        <v>0</v>
      </c>
      <c r="N410" s="63">
        <f t="shared" si="21"/>
        <v>9.01E-2</v>
      </c>
      <c r="O410" s="63">
        <v>0</v>
      </c>
      <c r="P410" s="63" t="s">
        <v>12</v>
      </c>
      <c r="Q410" s="63" t="str">
        <f>VLOOKUP(E410,mappings!$C$1:$K$22,6,FALSE)&amp;"-"&amp;D410</f>
        <v>SWMAAC-clean_capacity_types</v>
      </c>
      <c r="R410" s="63">
        <f t="shared" si="22"/>
        <v>3</v>
      </c>
      <c r="S410" s="34">
        <f>VLOOKUP(E410&amp;F410,RPS_to_clean_capacity!$AC$2:$AM$218,11,FALSE)</f>
        <v>0.51658053443094853</v>
      </c>
      <c r="T410" s="63">
        <f t="shared" si="23"/>
        <v>1</v>
      </c>
    </row>
    <row r="411" spans="1:20" x14ac:dyDescent="0.2">
      <c r="A411" s="63" t="str">
        <f t="shared" si="18"/>
        <v>PJM_PotomacElec-clean_capacity_types</v>
      </c>
      <c r="B411" s="63" t="str">
        <f>capacity_zonal_clean_low!B411</f>
        <v>clean_capacity</v>
      </c>
      <c r="C411" s="63" t="str">
        <f>capacity_zonal_clean_low!C411</f>
        <v>PJM_PotomacElec</v>
      </c>
      <c r="D411" s="63" t="str">
        <f>capacity_zonal_clean_low!D411</f>
        <v>clean_capacity_types</v>
      </c>
      <c r="E411" s="63" t="str">
        <f t="shared" si="25"/>
        <v>PJM_PotomacElec</v>
      </c>
      <c r="F411" s="63">
        <f t="shared" si="25"/>
        <v>2027</v>
      </c>
      <c r="G411" s="7">
        <v>1</v>
      </c>
      <c r="H411" s="2">
        <f>IFERROR((1-G411)*VLOOKUP(E411&amp;F411,RPS_to_clean_capacity!$AZ$2:$BF$218,7,FALSE)+G411*VLOOKUP(E411&amp;F411,RPS_to_clean_capacity!$AC$2:$AI$218,7,FALSE),0)</f>
        <v>3231.4681999999984</v>
      </c>
      <c r="I411" s="63">
        <f t="shared" si="20"/>
        <v>17699</v>
      </c>
      <c r="J411" s="63">
        <v>0</v>
      </c>
      <c r="N411" s="63">
        <f t="shared" si="21"/>
        <v>9.01E-2</v>
      </c>
      <c r="O411" s="63">
        <v>0</v>
      </c>
      <c r="P411" s="63" t="s">
        <v>12</v>
      </c>
      <c r="Q411" s="63" t="str">
        <f>VLOOKUP(E411,mappings!$C$1:$K$22,6,FALSE)&amp;"-"&amp;D411</f>
        <v>SWMAAC-clean_capacity_types</v>
      </c>
      <c r="R411" s="63">
        <f t="shared" si="22"/>
        <v>3</v>
      </c>
      <c r="S411" s="34">
        <f>VLOOKUP(E411&amp;F411,RPS_to_clean_capacity!$AC$2:$AM$218,11,FALSE)</f>
        <v>0.51816122928731145</v>
      </c>
      <c r="T411" s="63">
        <f t="shared" si="23"/>
        <v>1</v>
      </c>
    </row>
    <row r="412" spans="1:20" x14ac:dyDescent="0.2">
      <c r="A412" s="63" t="str">
        <f t="shared" si="18"/>
        <v>PJM_PotomacElec-clean_capacity_types</v>
      </c>
      <c r="B412" s="63" t="str">
        <f>capacity_zonal_clean_low!B412</f>
        <v>clean_capacity</v>
      </c>
      <c r="C412" s="63" t="str">
        <f>capacity_zonal_clean_low!C412</f>
        <v>PJM_PotomacElec</v>
      </c>
      <c r="D412" s="63" t="str">
        <f>capacity_zonal_clean_low!D412</f>
        <v>clean_capacity_types</v>
      </c>
      <c r="E412" s="63" t="str">
        <f t="shared" si="25"/>
        <v>PJM_PotomacElec</v>
      </c>
      <c r="F412" s="63">
        <f t="shared" si="25"/>
        <v>2028</v>
      </c>
      <c r="G412" s="7">
        <v>1</v>
      </c>
      <c r="H412" s="2">
        <f>IFERROR((1-G412)*VLOOKUP(E412&amp;F412,RPS_to_clean_capacity!$AZ$2:$BF$218,7,FALSE)+G412*VLOOKUP(E412&amp;F412,RPS_to_clean_capacity!$AC$2:$AI$218,7,FALSE),0)</f>
        <v>3425.9811999999984</v>
      </c>
      <c r="I412" s="63">
        <f t="shared" si="20"/>
        <v>17699</v>
      </c>
      <c r="J412" s="63">
        <v>0</v>
      </c>
      <c r="N412" s="63">
        <f t="shared" si="21"/>
        <v>9.01E-2</v>
      </c>
      <c r="O412" s="63">
        <v>0</v>
      </c>
      <c r="P412" s="63" t="s">
        <v>12</v>
      </c>
      <c r="Q412" s="63" t="str">
        <f>VLOOKUP(E412,mappings!$C$1:$K$22,6,FALSE)&amp;"-"&amp;D412</f>
        <v>SWMAAC-clean_capacity_types</v>
      </c>
      <c r="R412" s="63">
        <f t="shared" si="22"/>
        <v>3</v>
      </c>
      <c r="S412" s="34">
        <f>VLOOKUP(E412&amp;F412,RPS_to_clean_capacity!$AC$2:$AM$218,11,FALSE)</f>
        <v>0.52360661326061009</v>
      </c>
      <c r="T412" s="63">
        <f t="shared" si="23"/>
        <v>1</v>
      </c>
    </row>
    <row r="413" spans="1:20" x14ac:dyDescent="0.2">
      <c r="A413" s="63" t="str">
        <f t="shared" si="18"/>
        <v>PJM_PotomacElec-clean_capacity_types</v>
      </c>
      <c r="B413" s="63" t="str">
        <f>capacity_zonal_clean_low!B413</f>
        <v>clean_capacity</v>
      </c>
      <c r="C413" s="63" t="str">
        <f>capacity_zonal_clean_low!C413</f>
        <v>PJM_PotomacElec</v>
      </c>
      <c r="D413" s="63" t="str">
        <f>capacity_zonal_clean_low!D413</f>
        <v>clean_capacity_types</v>
      </c>
      <c r="E413" s="63" t="str">
        <f t="shared" si="25"/>
        <v>PJM_PotomacElec</v>
      </c>
      <c r="F413" s="63">
        <f t="shared" si="25"/>
        <v>2029</v>
      </c>
      <c r="G413" s="7">
        <v>1</v>
      </c>
      <c r="H413" s="2">
        <f>IFERROR((1-G413)*VLOOKUP(E413&amp;F413,RPS_to_clean_capacity!$AZ$2:$BF$218,7,FALSE)+G413*VLOOKUP(E413&amp;F413,RPS_to_clean_capacity!$AC$2:$AI$218,7,FALSE),0)</f>
        <v>3753.6936999999989</v>
      </c>
      <c r="I413" s="63">
        <f t="shared" si="20"/>
        <v>17699</v>
      </c>
      <c r="J413" s="63">
        <v>0</v>
      </c>
      <c r="N413" s="63">
        <f t="shared" si="21"/>
        <v>9.01E-2</v>
      </c>
      <c r="O413" s="63">
        <v>0</v>
      </c>
      <c r="P413" s="63" t="s">
        <v>12</v>
      </c>
      <c r="Q413" s="63" t="str">
        <f>VLOOKUP(E413,mappings!$C$1:$K$22,6,FALSE)&amp;"-"&amp;D413</f>
        <v>SWMAAC-clean_capacity_types</v>
      </c>
      <c r="R413" s="63">
        <f t="shared" si="22"/>
        <v>3</v>
      </c>
      <c r="S413" s="34">
        <f>VLOOKUP(E413&amp;F413,RPS_to_clean_capacity!$AC$2:$AM$218,11,FALSE)</f>
        <v>0.52173859916309251</v>
      </c>
      <c r="T413" s="63">
        <f t="shared" si="23"/>
        <v>1</v>
      </c>
    </row>
    <row r="414" spans="1:20" x14ac:dyDescent="0.2">
      <c r="A414" s="63" t="str">
        <f t="shared" si="18"/>
        <v>PJM_PotomacElec-clean_capacity_types</v>
      </c>
      <c r="B414" s="63" t="str">
        <f>capacity_zonal_clean_low!B414</f>
        <v>clean_capacity</v>
      </c>
      <c r="C414" s="63" t="str">
        <f>capacity_zonal_clean_low!C414</f>
        <v>PJM_PotomacElec</v>
      </c>
      <c r="D414" s="63" t="str">
        <f>capacity_zonal_clean_low!D414</f>
        <v>clean_capacity_types</v>
      </c>
      <c r="E414" s="63" t="str">
        <f t="shared" si="25"/>
        <v>PJM_PotomacElec</v>
      </c>
      <c r="F414" s="63">
        <f t="shared" si="25"/>
        <v>2030</v>
      </c>
      <c r="G414" s="7">
        <v>1</v>
      </c>
      <c r="H414" s="2">
        <f>IFERROR((1-G414)*VLOOKUP(E414&amp;F414,RPS_to_clean_capacity!$AZ$2:$BF$218,7,FALSE)+G414*VLOOKUP(E414&amp;F414,RPS_to_clean_capacity!$AC$2:$AI$218,7,FALSE),0)</f>
        <v>3983.8631999999984</v>
      </c>
      <c r="I414" s="63">
        <f t="shared" si="20"/>
        <v>17699</v>
      </c>
      <c r="J414" s="63">
        <v>0</v>
      </c>
      <c r="N414" s="63">
        <f t="shared" si="21"/>
        <v>9.01E-2</v>
      </c>
      <c r="O414" s="63">
        <v>0</v>
      </c>
      <c r="P414" s="63" t="s">
        <v>12</v>
      </c>
      <c r="Q414" s="63" t="str">
        <f>VLOOKUP(E414,mappings!$C$1:$K$22,6,FALSE)&amp;"-"&amp;D414</f>
        <v>SWMAAC-clean_capacity_types</v>
      </c>
      <c r="R414" s="63">
        <f t="shared" si="22"/>
        <v>3</v>
      </c>
      <c r="S414" s="34">
        <f>VLOOKUP(E414&amp;F414,RPS_to_clean_capacity!$AC$2:$AM$218,11,FALSE)</f>
        <v>0.52363424374912959</v>
      </c>
      <c r="T414" s="63">
        <f t="shared" si="23"/>
        <v>1</v>
      </c>
    </row>
    <row r="415" spans="1:20" x14ac:dyDescent="0.2">
      <c r="A415" s="63" t="str">
        <f t="shared" si="18"/>
        <v>PJM_PotomacElec-clean_capacity_types</v>
      </c>
      <c r="B415" s="63" t="str">
        <f>capacity_zonal_clean_low!B415</f>
        <v>clean_capacity</v>
      </c>
      <c r="C415" s="63" t="str">
        <f>capacity_zonal_clean_low!C415</f>
        <v>PJM_PotomacElec</v>
      </c>
      <c r="D415" s="63" t="str">
        <f>capacity_zonal_clean_low!D415</f>
        <v>clean_capacity_types</v>
      </c>
      <c r="E415" s="63" t="str">
        <f t="shared" si="25"/>
        <v>PJM_PotomacElec</v>
      </c>
      <c r="F415" s="63">
        <f t="shared" si="25"/>
        <v>2031</v>
      </c>
      <c r="G415" s="7">
        <v>1</v>
      </c>
      <c r="H415" s="2">
        <f>IFERROR((1-G415)*VLOOKUP(E415&amp;F415,RPS_to_clean_capacity!$AZ$2:$BF$218,7,FALSE)+G415*VLOOKUP(E415&amp;F415,RPS_to_clean_capacity!$AC$2:$AI$218,7,FALSE),0)</f>
        <v>0</v>
      </c>
      <c r="I415" s="63">
        <f t="shared" si="20"/>
        <v>17699</v>
      </c>
      <c r="J415" s="63">
        <v>0</v>
      </c>
      <c r="N415" s="63">
        <f t="shared" si="21"/>
        <v>9.01E-2</v>
      </c>
      <c r="O415" s="63">
        <v>0</v>
      </c>
      <c r="P415" s="63" t="s">
        <v>12</v>
      </c>
      <c r="Q415" s="63" t="str">
        <f>VLOOKUP(E415,mappings!$C$1:$K$22,6,FALSE)&amp;"-"&amp;D415</f>
        <v>SWMAAC-clean_capacity_types</v>
      </c>
      <c r="R415" s="63">
        <f t="shared" si="22"/>
        <v>3</v>
      </c>
      <c r="S415" s="34"/>
      <c r="T415" s="63">
        <f t="shared" si="23"/>
        <v>1</v>
      </c>
    </row>
    <row r="416" spans="1:20" x14ac:dyDescent="0.2">
      <c r="A416" s="63" t="str">
        <f t="shared" si="18"/>
        <v>PJM_PublicServiceEG-clean_capacity_types</v>
      </c>
      <c r="B416" s="63" t="str">
        <f>capacity_zonal_clean_low!B416</f>
        <v>clean_capacity</v>
      </c>
      <c r="C416" s="63" t="str">
        <f>capacity_zonal_clean_low!C416</f>
        <v>PJM_PublicServiceEG</v>
      </c>
      <c r="D416" s="63" t="str">
        <f>capacity_zonal_clean_low!D416</f>
        <v>clean_capacity_types</v>
      </c>
      <c r="E416" s="63" t="str">
        <f t="shared" si="25"/>
        <v>PJM_PublicServiceEG</v>
      </c>
      <c r="F416" s="63">
        <f t="shared" si="25"/>
        <v>2023</v>
      </c>
      <c r="G416" s="7">
        <v>1</v>
      </c>
      <c r="H416" s="2">
        <f>IFERROR((1-G416)*VLOOKUP(E416&amp;F416,RPS_to_clean_capacity!$AZ$2:$BF$218,7,FALSE)+G416*VLOOKUP(E416&amp;F416,RPS_to_clean_capacity!$AC$2:$AI$218,7,FALSE),0)</f>
        <v>6040.263390000001</v>
      </c>
      <c r="I416" s="63">
        <f t="shared" si="20"/>
        <v>36640</v>
      </c>
      <c r="J416" s="63">
        <v>0</v>
      </c>
      <c r="N416" s="63">
        <f t="shared" si="21"/>
        <v>9.01E-2</v>
      </c>
      <c r="O416" s="63">
        <v>0</v>
      </c>
      <c r="P416" s="63" t="s">
        <v>12</v>
      </c>
      <c r="Q416" s="63" t="str">
        <f>VLOOKUP(E416,mappings!$C$1:$K$22,6,FALSE)&amp;"-"&amp;D416</f>
        <v>EMAAC-clean_capacity_types</v>
      </c>
      <c r="R416" s="63">
        <f t="shared" si="22"/>
        <v>3</v>
      </c>
      <c r="S416" s="34">
        <f>VLOOKUP(E416&amp;F416,RPS_to_clean_capacity!$AC$2:$AM$218,11,FALSE)</f>
        <v>0.60206675856808489</v>
      </c>
      <c r="T416" s="63">
        <f t="shared" si="23"/>
        <v>1</v>
      </c>
    </row>
    <row r="417" spans="1:20" x14ac:dyDescent="0.2">
      <c r="A417" s="63" t="str">
        <f t="shared" si="18"/>
        <v>PJM_PublicServiceEG-clean_capacity_types</v>
      </c>
      <c r="B417" s="63" t="str">
        <f>capacity_zonal_clean_low!B417</f>
        <v>clean_capacity</v>
      </c>
      <c r="C417" s="63" t="str">
        <f>capacity_zonal_clean_low!C417</f>
        <v>PJM_PublicServiceEG</v>
      </c>
      <c r="D417" s="63" t="str">
        <f>capacity_zonal_clean_low!D417</f>
        <v>clean_capacity_types</v>
      </c>
      <c r="E417" s="63" t="str">
        <f t="shared" si="25"/>
        <v>PJM_PublicServiceEG</v>
      </c>
      <c r="F417" s="63">
        <f t="shared" si="25"/>
        <v>2024</v>
      </c>
      <c r="G417" s="7">
        <v>1</v>
      </c>
      <c r="H417" s="2">
        <f>IFERROR((1-G417)*VLOOKUP(E417&amp;F417,RPS_to_clean_capacity!$AZ$2:$BF$218,7,FALSE)+G417*VLOOKUP(E417&amp;F417,RPS_to_clean_capacity!$AC$2:$AI$218,7,FALSE),0)</f>
        <v>6565.3433900000009</v>
      </c>
      <c r="I417" s="63">
        <f t="shared" si="20"/>
        <v>36640</v>
      </c>
      <c r="J417" s="63">
        <v>0</v>
      </c>
      <c r="N417" s="63">
        <f t="shared" si="21"/>
        <v>9.01E-2</v>
      </c>
      <c r="O417" s="63">
        <v>0</v>
      </c>
      <c r="P417" s="63" t="s">
        <v>12</v>
      </c>
      <c r="Q417" s="63" t="str">
        <f>VLOOKUP(E417,mappings!$C$1:$K$22,6,FALSE)&amp;"-"&amp;D417</f>
        <v>EMAAC-clean_capacity_types</v>
      </c>
      <c r="R417" s="63">
        <f t="shared" si="22"/>
        <v>3</v>
      </c>
      <c r="S417" s="34">
        <f>VLOOKUP(E417&amp;F417,RPS_to_clean_capacity!$AC$2:$AM$218,11,FALSE)</f>
        <v>0.59168109003899338</v>
      </c>
      <c r="T417" s="63">
        <f t="shared" si="23"/>
        <v>1</v>
      </c>
    </row>
    <row r="418" spans="1:20" x14ac:dyDescent="0.2">
      <c r="A418" s="63" t="str">
        <f t="shared" si="18"/>
        <v>PJM_PublicServiceEG-clean_capacity_types</v>
      </c>
      <c r="B418" s="63" t="str">
        <f>capacity_zonal_clean_low!B418</f>
        <v>clean_capacity</v>
      </c>
      <c r="C418" s="63" t="str">
        <f>capacity_zonal_clean_low!C418</f>
        <v>PJM_PublicServiceEG</v>
      </c>
      <c r="D418" s="63" t="str">
        <f>capacity_zonal_clean_low!D418</f>
        <v>clean_capacity_types</v>
      </c>
      <c r="E418" s="63" t="str">
        <f t="shared" si="25"/>
        <v>PJM_PublicServiceEG</v>
      </c>
      <c r="F418" s="63">
        <f t="shared" si="25"/>
        <v>2025</v>
      </c>
      <c r="G418" s="7">
        <v>1</v>
      </c>
      <c r="H418" s="2">
        <f>IFERROR((1-G418)*VLOOKUP(E418&amp;F418,RPS_to_clean_capacity!$AZ$2:$BF$218,7,FALSE)+G418*VLOOKUP(E418&amp;F418,RPS_to_clean_capacity!$AC$2:$AI$218,7,FALSE),0)</f>
        <v>7390.9733900000001</v>
      </c>
      <c r="I418" s="63">
        <f t="shared" si="20"/>
        <v>36640</v>
      </c>
      <c r="J418" s="63">
        <v>0</v>
      </c>
      <c r="N418" s="63">
        <f t="shared" si="21"/>
        <v>9.01E-2</v>
      </c>
      <c r="O418" s="63">
        <v>0</v>
      </c>
      <c r="P418" s="63" t="s">
        <v>12</v>
      </c>
      <c r="Q418" s="63" t="str">
        <f>VLOOKUP(E418,mappings!$C$1:$K$22,6,FALSE)&amp;"-"&amp;D418</f>
        <v>EMAAC-clean_capacity_types</v>
      </c>
      <c r="R418" s="63">
        <f t="shared" si="22"/>
        <v>3</v>
      </c>
      <c r="S418" s="34">
        <f>VLOOKUP(E418&amp;F418,RPS_to_clean_capacity!$AC$2:$AM$218,11,FALSE)</f>
        <v>0.58001301135567795</v>
      </c>
      <c r="T418" s="63">
        <f t="shared" si="23"/>
        <v>1</v>
      </c>
    </row>
    <row r="419" spans="1:20" x14ac:dyDescent="0.2">
      <c r="A419" s="63" t="str">
        <f t="shared" si="18"/>
        <v>PJM_PublicServiceEG-clean_capacity_types</v>
      </c>
      <c r="B419" s="63" t="str">
        <f>capacity_zonal_clean_low!B419</f>
        <v>clean_capacity</v>
      </c>
      <c r="C419" s="63" t="str">
        <f>capacity_zonal_clean_low!C419</f>
        <v>PJM_PublicServiceEG</v>
      </c>
      <c r="D419" s="63" t="str">
        <f>capacity_zonal_clean_low!D419</f>
        <v>clean_capacity_types</v>
      </c>
      <c r="E419" s="63" t="str">
        <f t="shared" si="25"/>
        <v>PJM_PublicServiceEG</v>
      </c>
      <c r="F419" s="63">
        <f t="shared" si="25"/>
        <v>2026</v>
      </c>
      <c r="G419" s="7">
        <v>1</v>
      </c>
      <c r="H419" s="2">
        <f>IFERROR((1-G419)*VLOOKUP(E419&amp;F419,RPS_to_clean_capacity!$AZ$2:$BF$218,7,FALSE)+G419*VLOOKUP(E419&amp;F419,RPS_to_clean_capacity!$AC$2:$AI$218,7,FALSE),0)</f>
        <v>7715.8633900000004</v>
      </c>
      <c r="I419" s="63">
        <f t="shared" si="20"/>
        <v>36640</v>
      </c>
      <c r="J419" s="63">
        <v>0</v>
      </c>
      <c r="N419" s="63">
        <f t="shared" si="21"/>
        <v>9.01E-2</v>
      </c>
      <c r="O419" s="63">
        <v>0</v>
      </c>
      <c r="P419" s="63" t="s">
        <v>12</v>
      </c>
      <c r="Q419" s="63" t="str">
        <f>VLOOKUP(E419,mappings!$C$1:$K$22,6,FALSE)&amp;"-"&amp;D419</f>
        <v>EMAAC-clean_capacity_types</v>
      </c>
      <c r="R419" s="63">
        <f t="shared" si="22"/>
        <v>3</v>
      </c>
      <c r="S419" s="34">
        <f>VLOOKUP(E419&amp;F419,RPS_to_clean_capacity!$AC$2:$AM$218,11,FALSE)</f>
        <v>0.57522183064603605</v>
      </c>
      <c r="T419" s="63">
        <f t="shared" si="23"/>
        <v>1</v>
      </c>
    </row>
    <row r="420" spans="1:20" x14ac:dyDescent="0.2">
      <c r="A420" s="63" t="str">
        <f t="shared" si="18"/>
        <v>PJM_PublicServiceEG-clean_capacity_types</v>
      </c>
      <c r="B420" s="63" t="str">
        <f>capacity_zonal_clean_low!B420</f>
        <v>clean_capacity</v>
      </c>
      <c r="C420" s="63" t="str">
        <f>capacity_zonal_clean_low!C420</f>
        <v>PJM_PublicServiceEG</v>
      </c>
      <c r="D420" s="63" t="str">
        <f>capacity_zonal_clean_low!D420</f>
        <v>clean_capacity_types</v>
      </c>
      <c r="E420" s="63" t="str">
        <f t="shared" si="25"/>
        <v>PJM_PublicServiceEG</v>
      </c>
      <c r="F420" s="63">
        <f t="shared" si="25"/>
        <v>2027</v>
      </c>
      <c r="G420" s="7">
        <v>1</v>
      </c>
      <c r="H420" s="2">
        <f>IFERROR((1-G420)*VLOOKUP(E420&amp;F420,RPS_to_clean_capacity!$AZ$2:$BF$218,7,FALSE)+G420*VLOOKUP(E420&amp;F420,RPS_to_clean_capacity!$AC$2:$AI$218,7,FALSE),0)</f>
        <v>8039.59339</v>
      </c>
      <c r="I420" s="63">
        <f t="shared" si="20"/>
        <v>36640</v>
      </c>
      <c r="J420" s="63">
        <v>0</v>
      </c>
      <c r="N420" s="63">
        <f t="shared" si="21"/>
        <v>9.01E-2</v>
      </c>
      <c r="O420" s="63">
        <v>0</v>
      </c>
      <c r="P420" s="63" t="s">
        <v>12</v>
      </c>
      <c r="Q420" s="63" t="str">
        <f>VLOOKUP(E420,mappings!$C$1:$K$22,6,FALSE)&amp;"-"&amp;D420</f>
        <v>EMAAC-clean_capacity_types</v>
      </c>
      <c r="R420" s="63">
        <f t="shared" si="22"/>
        <v>3</v>
      </c>
      <c r="S420" s="34">
        <f>VLOOKUP(E420&amp;F420,RPS_to_clean_capacity!$AC$2:$AM$218,11,FALSE)</f>
        <v>0.56996953355323587</v>
      </c>
      <c r="T420" s="63">
        <f t="shared" si="23"/>
        <v>1</v>
      </c>
    </row>
    <row r="421" spans="1:20" x14ac:dyDescent="0.2">
      <c r="A421" s="63" t="str">
        <f t="shared" si="18"/>
        <v>PJM_PublicServiceEG-clean_capacity_types</v>
      </c>
      <c r="B421" s="63" t="str">
        <f>capacity_zonal_clean_low!B421</f>
        <v>clean_capacity</v>
      </c>
      <c r="C421" s="63" t="str">
        <f>capacity_zonal_clean_low!C421</f>
        <v>PJM_PublicServiceEG</v>
      </c>
      <c r="D421" s="63" t="str">
        <f>capacity_zonal_clean_low!D421</f>
        <v>clean_capacity_types</v>
      </c>
      <c r="E421" s="63" t="str">
        <f t="shared" si="25"/>
        <v>PJM_PublicServiceEG</v>
      </c>
      <c r="F421" s="63">
        <f t="shared" si="25"/>
        <v>2028</v>
      </c>
      <c r="G421" s="7">
        <v>1</v>
      </c>
      <c r="H421" s="2">
        <f>IFERROR((1-G421)*VLOOKUP(E421&amp;F421,RPS_to_clean_capacity!$AZ$2:$BF$218,7,FALSE)+G421*VLOOKUP(E421&amp;F421,RPS_to_clean_capacity!$AC$2:$AI$218,7,FALSE),0)</f>
        <v>8377.5433900000007</v>
      </c>
      <c r="I421" s="63">
        <f t="shared" si="20"/>
        <v>36640</v>
      </c>
      <c r="J421" s="63">
        <v>0</v>
      </c>
      <c r="N421" s="63">
        <f t="shared" si="21"/>
        <v>9.01E-2</v>
      </c>
      <c r="O421" s="63">
        <v>0</v>
      </c>
      <c r="P421" s="63" t="s">
        <v>12</v>
      </c>
      <c r="Q421" s="63" t="str">
        <f>VLOOKUP(E421,mappings!$C$1:$K$22,6,FALSE)&amp;"-"&amp;D421</f>
        <v>EMAAC-clean_capacity_types</v>
      </c>
      <c r="R421" s="63">
        <f t="shared" si="22"/>
        <v>3</v>
      </c>
      <c r="S421" s="34">
        <f>VLOOKUP(E421&amp;F421,RPS_to_clean_capacity!$AC$2:$AM$218,11,FALSE)</f>
        <v>0.56644338922917326</v>
      </c>
      <c r="T421" s="63">
        <f t="shared" si="23"/>
        <v>1</v>
      </c>
    </row>
    <row r="422" spans="1:20" x14ac:dyDescent="0.2">
      <c r="A422" s="63" t="str">
        <f t="shared" si="18"/>
        <v>PJM_PublicServiceEG-clean_capacity_types</v>
      </c>
      <c r="B422" s="63" t="str">
        <f>capacity_zonal_clean_low!B422</f>
        <v>clean_capacity</v>
      </c>
      <c r="C422" s="63" t="str">
        <f>capacity_zonal_clean_low!C422</f>
        <v>PJM_PublicServiceEG</v>
      </c>
      <c r="D422" s="63" t="str">
        <f>capacity_zonal_clean_low!D422</f>
        <v>clean_capacity_types</v>
      </c>
      <c r="E422" s="63" t="str">
        <f t="shared" ref="E422:F437" si="26">E179</f>
        <v>PJM_PublicServiceEG</v>
      </c>
      <c r="F422" s="63">
        <f t="shared" si="26"/>
        <v>2029</v>
      </c>
      <c r="G422" s="7">
        <v>1</v>
      </c>
      <c r="H422" s="2">
        <f>IFERROR((1-G422)*VLOOKUP(E422&amp;F422,RPS_to_clean_capacity!$AZ$2:$BF$218,7,FALSE)+G422*VLOOKUP(E422&amp;F422,RPS_to_clean_capacity!$AC$2:$AI$218,7,FALSE),0)</f>
        <v>8733.0833899999998</v>
      </c>
      <c r="I422" s="63">
        <f t="shared" si="20"/>
        <v>36640</v>
      </c>
      <c r="J422" s="63">
        <v>0</v>
      </c>
      <c r="N422" s="63">
        <f t="shared" si="21"/>
        <v>9.01E-2</v>
      </c>
      <c r="O422" s="63">
        <v>0</v>
      </c>
      <c r="P422" s="63" t="s">
        <v>12</v>
      </c>
      <c r="Q422" s="63" t="str">
        <f>VLOOKUP(E422,mappings!$C$1:$K$22,6,FALSE)&amp;"-"&amp;D422</f>
        <v>EMAAC-clean_capacity_types</v>
      </c>
      <c r="R422" s="63">
        <f t="shared" si="22"/>
        <v>3</v>
      </c>
      <c r="S422" s="34">
        <f>VLOOKUP(E422&amp;F422,RPS_to_clean_capacity!$AC$2:$AM$218,11,FALSE)</f>
        <v>0.56164179751061638</v>
      </c>
      <c r="T422" s="63">
        <f t="shared" si="23"/>
        <v>1</v>
      </c>
    </row>
    <row r="423" spans="1:20" x14ac:dyDescent="0.2">
      <c r="A423" s="63" t="str">
        <f t="shared" si="18"/>
        <v>PJM_PublicServiceEG-clean_capacity_types</v>
      </c>
      <c r="B423" s="63" t="str">
        <f>capacity_zonal_clean_low!B423</f>
        <v>clean_capacity</v>
      </c>
      <c r="C423" s="63" t="str">
        <f>capacity_zonal_clean_low!C423</f>
        <v>PJM_PublicServiceEG</v>
      </c>
      <c r="D423" s="63" t="str">
        <f>capacity_zonal_clean_low!D423</f>
        <v>clean_capacity_types</v>
      </c>
      <c r="E423" s="63" t="str">
        <f t="shared" si="26"/>
        <v>PJM_PublicServiceEG</v>
      </c>
      <c r="F423" s="63">
        <f t="shared" si="26"/>
        <v>2030</v>
      </c>
      <c r="G423" s="7">
        <v>1</v>
      </c>
      <c r="H423" s="2">
        <f>IFERROR((1-G423)*VLOOKUP(E423&amp;F423,RPS_to_clean_capacity!$AZ$2:$BF$218,7,FALSE)+G423*VLOOKUP(E423&amp;F423,RPS_to_clean_capacity!$AC$2:$AI$218,7,FALSE),0)</f>
        <v>9078.8233899999996</v>
      </c>
      <c r="I423" s="63">
        <f t="shared" si="20"/>
        <v>36640</v>
      </c>
      <c r="J423" s="63">
        <v>0</v>
      </c>
      <c r="N423" s="63">
        <f t="shared" si="21"/>
        <v>9.01E-2</v>
      </c>
      <c r="O423" s="63">
        <v>0</v>
      </c>
      <c r="P423" s="63" t="s">
        <v>12</v>
      </c>
      <c r="Q423" s="63" t="str">
        <f>VLOOKUP(E423,mappings!$C$1:$K$22,6,FALSE)&amp;"-"&amp;D423</f>
        <v>EMAAC-clean_capacity_types</v>
      </c>
      <c r="R423" s="63">
        <f t="shared" si="22"/>
        <v>3</v>
      </c>
      <c r="S423" s="34">
        <f>VLOOKUP(E423&amp;F423,RPS_to_clean_capacity!$AC$2:$AM$218,11,FALSE)</f>
        <v>0.55742035751888686</v>
      </c>
      <c r="T423" s="63">
        <f t="shared" si="23"/>
        <v>1</v>
      </c>
    </row>
    <row r="424" spans="1:20" x14ac:dyDescent="0.2">
      <c r="A424" s="63" t="str">
        <f t="shared" si="18"/>
        <v>PJM_PublicServiceEG-clean_capacity_types</v>
      </c>
      <c r="B424" s="63" t="str">
        <f>capacity_zonal_clean_low!B424</f>
        <v>clean_capacity</v>
      </c>
      <c r="C424" s="63" t="str">
        <f>capacity_zonal_clean_low!C424</f>
        <v>PJM_PublicServiceEG</v>
      </c>
      <c r="D424" s="63" t="str">
        <f>capacity_zonal_clean_low!D424</f>
        <v>clean_capacity_types</v>
      </c>
      <c r="E424" s="63" t="str">
        <f t="shared" si="26"/>
        <v>PJM_PublicServiceEG</v>
      </c>
      <c r="F424" s="63">
        <f t="shared" si="26"/>
        <v>2031</v>
      </c>
      <c r="G424" s="7">
        <v>1</v>
      </c>
      <c r="H424" s="2">
        <f>IFERROR((1-G424)*VLOOKUP(E424&amp;F424,RPS_to_clean_capacity!$AZ$2:$BF$218,7,FALSE)+G424*VLOOKUP(E424&amp;F424,RPS_to_clean_capacity!$AC$2:$AI$218,7,FALSE),0)</f>
        <v>0</v>
      </c>
      <c r="I424" s="63">
        <f t="shared" si="20"/>
        <v>36640</v>
      </c>
      <c r="J424" s="63">
        <v>0</v>
      </c>
      <c r="N424" s="63">
        <f t="shared" si="21"/>
        <v>9.01E-2</v>
      </c>
      <c r="O424" s="63">
        <v>0</v>
      </c>
      <c r="P424" s="63" t="s">
        <v>12</v>
      </c>
      <c r="Q424" s="63" t="str">
        <f>VLOOKUP(E424,mappings!$C$1:$K$22,6,FALSE)&amp;"-"&amp;D424</f>
        <v>EMAAC-clean_capacity_types</v>
      </c>
      <c r="R424" s="63">
        <f t="shared" si="22"/>
        <v>3</v>
      </c>
      <c r="S424" s="34"/>
      <c r="T424" s="63">
        <f t="shared" si="23"/>
        <v>1</v>
      </c>
    </row>
    <row r="425" spans="1:20" x14ac:dyDescent="0.2">
      <c r="A425" s="63" t="str">
        <f t="shared" si="18"/>
        <v>PJM_RocklandElec-clean_capacity_types</v>
      </c>
      <c r="B425" s="63" t="str">
        <f>capacity_zonal_clean_low!B425</f>
        <v>clean_capacity</v>
      </c>
      <c r="C425" s="63" t="str">
        <f>capacity_zonal_clean_low!C425</f>
        <v>PJM_RocklandElec</v>
      </c>
      <c r="D425" s="63" t="str">
        <f>capacity_zonal_clean_low!D425</f>
        <v>clean_capacity_types</v>
      </c>
      <c r="E425" s="63" t="str">
        <f t="shared" si="26"/>
        <v>PJM_RocklandElec</v>
      </c>
      <c r="F425" s="63">
        <f t="shared" si="26"/>
        <v>2023</v>
      </c>
      <c r="G425" s="7">
        <v>1</v>
      </c>
      <c r="H425" s="2">
        <f>IFERROR((1-G425)*VLOOKUP(E425&amp;F425,RPS_to_clean_capacity!$AZ$2:$BF$218,7,FALSE)+G425*VLOOKUP(E425&amp;F425,RPS_to_clean_capacity!$AC$2:$AI$218,7,FALSE),0)</f>
        <v>93.020400000000009</v>
      </c>
      <c r="I425" s="63">
        <f t="shared" si="20"/>
        <v>9999</v>
      </c>
      <c r="J425" s="63">
        <v>0</v>
      </c>
      <c r="N425" s="63">
        <f t="shared" si="21"/>
        <v>9.01E-2</v>
      </c>
      <c r="O425" s="63">
        <v>0</v>
      </c>
      <c r="P425" s="63" t="s">
        <v>12</v>
      </c>
      <c r="Q425" s="63" t="str">
        <f>VLOOKUP(E425,mappings!$C$1:$K$22,6,FALSE)&amp;"-"&amp;D425</f>
        <v>EMAAC-clean_capacity_types</v>
      </c>
      <c r="R425" s="63">
        <f t="shared" si="22"/>
        <v>3</v>
      </c>
      <c r="S425" s="34">
        <f>VLOOKUP(E425&amp;F425,RPS_to_clean_capacity!$AC$2:$AM$218,11,FALSE)</f>
        <v>9.3932706882133184E-3</v>
      </c>
      <c r="T425" s="63">
        <f t="shared" si="23"/>
        <v>1</v>
      </c>
    </row>
    <row r="426" spans="1:20" x14ac:dyDescent="0.2">
      <c r="A426" s="63" t="str">
        <f t="shared" si="18"/>
        <v>PJM_RocklandElec-clean_capacity_types</v>
      </c>
      <c r="B426" s="63" t="str">
        <f>capacity_zonal_clean_low!B426</f>
        <v>clean_capacity</v>
      </c>
      <c r="C426" s="63" t="str">
        <f>capacity_zonal_clean_low!C426</f>
        <v>PJM_RocklandElec</v>
      </c>
      <c r="D426" s="63" t="str">
        <f>capacity_zonal_clean_low!D426</f>
        <v>clean_capacity_types</v>
      </c>
      <c r="E426" s="63" t="str">
        <f t="shared" si="26"/>
        <v>PJM_RocklandElec</v>
      </c>
      <c r="F426" s="63">
        <f t="shared" si="26"/>
        <v>2024</v>
      </c>
      <c r="G426" s="7">
        <v>1</v>
      </c>
      <c r="H426" s="2">
        <f>IFERROR((1-G426)*VLOOKUP(E426&amp;F426,RPS_to_clean_capacity!$AZ$2:$BF$218,7,FALSE)+G426*VLOOKUP(E426&amp;F426,RPS_to_clean_capacity!$AC$2:$AI$218,7,FALSE),0)</f>
        <v>113.44040000000001</v>
      </c>
      <c r="I426" s="63">
        <f t="shared" si="20"/>
        <v>9999</v>
      </c>
      <c r="J426" s="63">
        <v>0</v>
      </c>
      <c r="N426" s="63">
        <f t="shared" si="21"/>
        <v>9.01E-2</v>
      </c>
      <c r="O426" s="63">
        <v>0</v>
      </c>
      <c r="P426" s="63" t="s">
        <v>12</v>
      </c>
      <c r="Q426" s="63" t="str">
        <f>VLOOKUP(E426,mappings!$C$1:$K$22,6,FALSE)&amp;"-"&amp;D426</f>
        <v>EMAAC-clean_capacity_types</v>
      </c>
      <c r="R426" s="63">
        <f t="shared" si="22"/>
        <v>3</v>
      </c>
      <c r="S426" s="34">
        <f>VLOOKUP(E426&amp;F426,RPS_to_clean_capacity!$AC$2:$AM$218,11,FALSE)</f>
        <v>1.0396705940020021E-2</v>
      </c>
      <c r="T426" s="63">
        <f t="shared" si="23"/>
        <v>1</v>
      </c>
    </row>
    <row r="427" spans="1:20" x14ac:dyDescent="0.2">
      <c r="A427" s="63" t="str">
        <f t="shared" si="18"/>
        <v>PJM_RocklandElec-clean_capacity_types</v>
      </c>
      <c r="B427" s="63" t="str">
        <f>capacity_zonal_clean_low!B427</f>
        <v>clean_capacity</v>
      </c>
      <c r="C427" s="63" t="str">
        <f>capacity_zonal_clean_low!C427</f>
        <v>PJM_RocklandElec</v>
      </c>
      <c r="D427" s="63" t="str">
        <f>capacity_zonal_clean_low!D427</f>
        <v>clean_capacity_types</v>
      </c>
      <c r="E427" s="63" t="str">
        <f t="shared" si="26"/>
        <v>PJM_RocklandElec</v>
      </c>
      <c r="F427" s="63">
        <f t="shared" si="26"/>
        <v>2025</v>
      </c>
      <c r="G427" s="7">
        <v>1</v>
      </c>
      <c r="H427" s="2">
        <f>IFERROR((1-G427)*VLOOKUP(E427&amp;F427,RPS_to_clean_capacity!$AZ$2:$BF$218,7,FALSE)+G427*VLOOKUP(E427&amp;F427,RPS_to_clean_capacity!$AC$2:$AI$218,7,FALSE),0)</f>
        <v>145.76039999999998</v>
      </c>
      <c r="I427" s="63">
        <f t="shared" si="20"/>
        <v>9999</v>
      </c>
      <c r="J427" s="63">
        <v>0</v>
      </c>
      <c r="N427" s="63">
        <f t="shared" si="21"/>
        <v>9.01E-2</v>
      </c>
      <c r="O427" s="63">
        <v>0</v>
      </c>
      <c r="P427" s="63" t="s">
        <v>12</v>
      </c>
      <c r="Q427" s="63" t="str">
        <f>VLOOKUP(E427,mappings!$C$1:$K$22,6,FALSE)&amp;"-"&amp;D427</f>
        <v>EMAAC-clean_capacity_types</v>
      </c>
      <c r="R427" s="63">
        <f t="shared" si="22"/>
        <v>3</v>
      </c>
      <c r="S427" s="34">
        <f>VLOOKUP(E427&amp;F427,RPS_to_clean_capacity!$AC$2:$AM$218,11,FALSE)</f>
        <v>1.1660590854227992E-2</v>
      </c>
      <c r="T427" s="63">
        <f t="shared" si="23"/>
        <v>1</v>
      </c>
    </row>
    <row r="428" spans="1:20" x14ac:dyDescent="0.2">
      <c r="A428" s="63" t="str">
        <f t="shared" si="18"/>
        <v>PJM_RocklandElec-clean_capacity_types</v>
      </c>
      <c r="B428" s="63" t="str">
        <f>capacity_zonal_clean_low!B428</f>
        <v>clean_capacity</v>
      </c>
      <c r="C428" s="63" t="str">
        <f>capacity_zonal_clean_low!C428</f>
        <v>PJM_RocklandElec</v>
      </c>
      <c r="D428" s="63" t="str">
        <f>capacity_zonal_clean_low!D428</f>
        <v>clean_capacity_types</v>
      </c>
      <c r="E428" s="63" t="str">
        <f t="shared" si="26"/>
        <v>PJM_RocklandElec</v>
      </c>
      <c r="F428" s="63">
        <f t="shared" si="26"/>
        <v>2026</v>
      </c>
      <c r="G428" s="7">
        <v>1</v>
      </c>
      <c r="H428" s="2">
        <f>IFERROR((1-G428)*VLOOKUP(E428&amp;F428,RPS_to_clean_capacity!$AZ$2:$BF$218,7,FALSE)+G428*VLOOKUP(E428&amp;F428,RPS_to_clean_capacity!$AC$2:$AI$218,7,FALSE),0)</f>
        <v>157.50040000000001</v>
      </c>
      <c r="I428" s="63">
        <f t="shared" si="20"/>
        <v>9999</v>
      </c>
      <c r="J428" s="63">
        <v>0</v>
      </c>
      <c r="N428" s="63">
        <f t="shared" si="21"/>
        <v>9.01E-2</v>
      </c>
      <c r="O428" s="63">
        <v>0</v>
      </c>
      <c r="P428" s="63" t="s">
        <v>12</v>
      </c>
      <c r="Q428" s="63" t="str">
        <f>VLOOKUP(E428,mappings!$C$1:$K$22,6,FALSE)&amp;"-"&amp;D428</f>
        <v>EMAAC-clean_capacity_types</v>
      </c>
      <c r="R428" s="63">
        <f t="shared" si="22"/>
        <v>3</v>
      </c>
      <c r="S428" s="34">
        <f>VLOOKUP(E428&amp;F428,RPS_to_clean_capacity!$AC$2:$AM$218,11,FALSE)</f>
        <v>1.1971426058699972E-2</v>
      </c>
      <c r="T428" s="63">
        <f t="shared" si="23"/>
        <v>1</v>
      </c>
    </row>
    <row r="429" spans="1:20" x14ac:dyDescent="0.2">
      <c r="A429" s="63" t="str">
        <f t="shared" si="18"/>
        <v>PJM_RocklandElec-clean_capacity_types</v>
      </c>
      <c r="B429" s="63" t="str">
        <f>capacity_zonal_clean_low!B429</f>
        <v>clean_capacity</v>
      </c>
      <c r="C429" s="63" t="str">
        <f>capacity_zonal_clean_low!C429</f>
        <v>PJM_RocklandElec</v>
      </c>
      <c r="D429" s="63" t="str">
        <f>capacity_zonal_clean_low!D429</f>
        <v>clean_capacity_types</v>
      </c>
      <c r="E429" s="63" t="str">
        <f t="shared" si="26"/>
        <v>PJM_RocklandElec</v>
      </c>
      <c r="F429" s="63">
        <f t="shared" si="26"/>
        <v>2027</v>
      </c>
      <c r="G429" s="7">
        <v>1</v>
      </c>
      <c r="H429" s="2">
        <f>IFERROR((1-G429)*VLOOKUP(E429&amp;F429,RPS_to_clean_capacity!$AZ$2:$BF$218,7,FALSE)+G429*VLOOKUP(E429&amp;F429,RPS_to_clean_capacity!$AC$2:$AI$218,7,FALSE),0)</f>
        <v>170.00039999999998</v>
      </c>
      <c r="I429" s="63">
        <f t="shared" si="20"/>
        <v>9999</v>
      </c>
      <c r="J429" s="63">
        <v>0</v>
      </c>
      <c r="N429" s="63">
        <f t="shared" si="21"/>
        <v>9.01E-2</v>
      </c>
      <c r="O429" s="63">
        <v>0</v>
      </c>
      <c r="P429" s="63" t="s">
        <v>12</v>
      </c>
      <c r="Q429" s="63" t="str">
        <f>VLOOKUP(E429,mappings!$C$1:$K$22,6,FALSE)&amp;"-"&amp;D429</f>
        <v>EMAAC-clean_capacity_types</v>
      </c>
      <c r="R429" s="63">
        <f t="shared" si="22"/>
        <v>3</v>
      </c>
      <c r="S429" s="34">
        <f>VLOOKUP(E429&amp;F429,RPS_to_clean_capacity!$AC$2:$AM$218,11,FALSE)</f>
        <v>1.2289671270502619E-2</v>
      </c>
      <c r="T429" s="63">
        <f t="shared" si="23"/>
        <v>1</v>
      </c>
    </row>
    <row r="430" spans="1:20" x14ac:dyDescent="0.2">
      <c r="A430" s="63" t="str">
        <f t="shared" si="18"/>
        <v>PJM_RocklandElec-clean_capacity_types</v>
      </c>
      <c r="B430" s="63" t="str">
        <f>capacity_zonal_clean_low!B430</f>
        <v>clean_capacity</v>
      </c>
      <c r="C430" s="63" t="str">
        <f>capacity_zonal_clean_low!C430</f>
        <v>PJM_RocklandElec</v>
      </c>
      <c r="D430" s="63" t="str">
        <f>capacity_zonal_clean_low!D430</f>
        <v>clean_capacity_types</v>
      </c>
      <c r="E430" s="63" t="str">
        <f t="shared" si="26"/>
        <v>PJM_RocklandElec</v>
      </c>
      <c r="F430" s="63">
        <f t="shared" si="26"/>
        <v>2028</v>
      </c>
      <c r="G430" s="7">
        <v>1</v>
      </c>
      <c r="H430" s="2">
        <f>IFERROR((1-G430)*VLOOKUP(E430&amp;F430,RPS_to_clean_capacity!$AZ$2:$BF$218,7,FALSE)+G430*VLOOKUP(E430&amp;F430,RPS_to_clean_capacity!$AC$2:$AI$218,7,FALSE),0)</f>
        <v>182.56039999999999</v>
      </c>
      <c r="I430" s="63">
        <f t="shared" si="20"/>
        <v>9999</v>
      </c>
      <c r="J430" s="63">
        <v>0</v>
      </c>
      <c r="N430" s="63">
        <f t="shared" si="21"/>
        <v>9.01E-2</v>
      </c>
      <c r="O430" s="63">
        <v>0</v>
      </c>
      <c r="P430" s="63" t="s">
        <v>12</v>
      </c>
      <c r="Q430" s="63" t="str">
        <f>VLOOKUP(E430,mappings!$C$1:$K$22,6,FALSE)&amp;"-"&amp;D430</f>
        <v>EMAAC-clean_capacity_types</v>
      </c>
      <c r="R430" s="63">
        <f t="shared" si="22"/>
        <v>3</v>
      </c>
      <c r="S430" s="34">
        <f>VLOOKUP(E430&amp;F430,RPS_to_clean_capacity!$AC$2:$AM$218,11,FALSE)</f>
        <v>1.2586076109178909E-2</v>
      </c>
      <c r="T430" s="63">
        <f t="shared" si="23"/>
        <v>1</v>
      </c>
    </row>
    <row r="431" spans="1:20" x14ac:dyDescent="0.2">
      <c r="A431" s="63" t="str">
        <f t="shared" si="18"/>
        <v>PJM_RocklandElec-clean_capacity_types</v>
      </c>
      <c r="B431" s="63" t="str">
        <f>capacity_zonal_clean_low!B431</f>
        <v>clean_capacity</v>
      </c>
      <c r="C431" s="63" t="str">
        <f>capacity_zonal_clean_low!C431</f>
        <v>PJM_RocklandElec</v>
      </c>
      <c r="D431" s="63" t="str">
        <f>capacity_zonal_clean_low!D431</f>
        <v>clean_capacity_types</v>
      </c>
      <c r="E431" s="63" t="str">
        <f t="shared" si="26"/>
        <v>PJM_RocklandElec</v>
      </c>
      <c r="F431" s="63">
        <f t="shared" si="26"/>
        <v>2029</v>
      </c>
      <c r="G431" s="7">
        <v>1</v>
      </c>
      <c r="H431" s="2">
        <f>IFERROR((1-G431)*VLOOKUP(E431&amp;F431,RPS_to_clean_capacity!$AZ$2:$BF$218,7,FALSE)+G431*VLOOKUP(E431&amp;F431,RPS_to_clean_capacity!$AC$2:$AI$218,7,FALSE),0)</f>
        <v>195.65040000000002</v>
      </c>
      <c r="I431" s="63">
        <f t="shared" si="20"/>
        <v>9999</v>
      </c>
      <c r="J431" s="63">
        <v>0</v>
      </c>
      <c r="N431" s="63">
        <f t="shared" si="21"/>
        <v>9.01E-2</v>
      </c>
      <c r="O431" s="63">
        <v>0</v>
      </c>
      <c r="P431" s="63" t="s">
        <v>12</v>
      </c>
      <c r="Q431" s="63" t="str">
        <f>VLOOKUP(E431,mappings!$C$1:$K$22,6,FALSE)&amp;"-"&amp;D431</f>
        <v>EMAAC-clean_capacity_types</v>
      </c>
      <c r="R431" s="63">
        <f t="shared" si="22"/>
        <v>3</v>
      </c>
      <c r="S431" s="34">
        <f>VLOOKUP(E431&amp;F431,RPS_to_clean_capacity!$AC$2:$AM$218,11,FALSE)</f>
        <v>1.2827421294846686E-2</v>
      </c>
      <c r="T431" s="63">
        <f t="shared" si="23"/>
        <v>1</v>
      </c>
    </row>
    <row r="432" spans="1:20" x14ac:dyDescent="0.2">
      <c r="A432" s="63" t="str">
        <f t="shared" si="18"/>
        <v>PJM_RocklandElec-clean_capacity_types</v>
      </c>
      <c r="B432" s="63" t="str">
        <f>capacity_zonal_clean_low!B432</f>
        <v>clean_capacity</v>
      </c>
      <c r="C432" s="63" t="str">
        <f>capacity_zonal_clean_low!C432</f>
        <v>PJM_RocklandElec</v>
      </c>
      <c r="D432" s="63" t="str">
        <f>capacity_zonal_clean_low!D432</f>
        <v>clean_capacity_types</v>
      </c>
      <c r="E432" s="63" t="str">
        <f t="shared" si="26"/>
        <v>PJM_RocklandElec</v>
      </c>
      <c r="F432" s="63">
        <f t="shared" si="26"/>
        <v>2030</v>
      </c>
      <c r="G432" s="7">
        <v>1</v>
      </c>
      <c r="H432" s="2">
        <f>IFERROR((1-G432)*VLOOKUP(E432&amp;F432,RPS_to_clean_capacity!$AZ$2:$BF$218,7,FALSE)+G432*VLOOKUP(E432&amp;F432,RPS_to_clean_capacity!$AC$2:$AI$218,7,FALSE),0)</f>
        <v>207.8604</v>
      </c>
      <c r="I432" s="63">
        <f t="shared" si="20"/>
        <v>9999</v>
      </c>
      <c r="J432" s="63">
        <v>0</v>
      </c>
      <c r="N432" s="63">
        <f t="shared" si="21"/>
        <v>9.01E-2</v>
      </c>
      <c r="O432" s="63">
        <v>0</v>
      </c>
      <c r="P432" s="63" t="s">
        <v>12</v>
      </c>
      <c r="Q432" s="63" t="str">
        <f>VLOOKUP(E432,mappings!$C$1:$K$22,6,FALSE)&amp;"-"&amp;D432</f>
        <v>EMAAC-clean_capacity_types</v>
      </c>
      <c r="R432" s="63">
        <f t="shared" si="22"/>
        <v>3</v>
      </c>
      <c r="S432" s="34">
        <f>VLOOKUP(E432&amp;F432,RPS_to_clean_capacity!$AC$2:$AM$218,11,FALSE)</f>
        <v>1.3006710614524516E-2</v>
      </c>
      <c r="T432" s="63">
        <f t="shared" si="23"/>
        <v>1</v>
      </c>
    </row>
    <row r="433" spans="1:20" x14ac:dyDescent="0.2">
      <c r="A433" s="63" t="str">
        <f t="shared" si="18"/>
        <v>PJM_RocklandElec-clean_capacity_types</v>
      </c>
      <c r="B433" s="63" t="str">
        <f>capacity_zonal_clean_low!B433</f>
        <v>clean_capacity</v>
      </c>
      <c r="C433" s="63" t="str">
        <f>capacity_zonal_clean_low!C433</f>
        <v>PJM_RocklandElec</v>
      </c>
      <c r="D433" s="63" t="str">
        <f>capacity_zonal_clean_low!D433</f>
        <v>clean_capacity_types</v>
      </c>
      <c r="E433" s="63" t="str">
        <f t="shared" si="26"/>
        <v>PJM_RocklandElec</v>
      </c>
      <c r="F433" s="63">
        <f t="shared" si="26"/>
        <v>2031</v>
      </c>
      <c r="G433" s="7">
        <v>1</v>
      </c>
      <c r="H433" s="2">
        <f>IFERROR((1-G433)*VLOOKUP(E433&amp;F433,RPS_to_clean_capacity!$AZ$2:$BF$218,7,FALSE)+G433*VLOOKUP(E433&amp;F433,RPS_to_clean_capacity!$AC$2:$AI$218,7,FALSE),0)</f>
        <v>0</v>
      </c>
      <c r="I433" s="63">
        <f t="shared" si="20"/>
        <v>9999</v>
      </c>
      <c r="J433" s="63">
        <v>0</v>
      </c>
      <c r="N433" s="63">
        <f t="shared" si="21"/>
        <v>9.01E-2</v>
      </c>
      <c r="O433" s="63">
        <v>0</v>
      </c>
      <c r="P433" s="63" t="s">
        <v>12</v>
      </c>
      <c r="Q433" s="63" t="str">
        <f>VLOOKUP(E433,mappings!$C$1:$K$22,6,FALSE)&amp;"-"&amp;D433</f>
        <v>EMAAC-clean_capacity_types</v>
      </c>
      <c r="R433" s="63">
        <f t="shared" si="22"/>
        <v>3</v>
      </c>
      <c r="S433" s="34"/>
      <c r="T433" s="63">
        <f t="shared" si="23"/>
        <v>1</v>
      </c>
    </row>
    <row r="434" spans="1:20" x14ac:dyDescent="0.2">
      <c r="A434" s="63" t="str">
        <f t="shared" si="18"/>
        <v>MISO4-clean_capacity_types</v>
      </c>
      <c r="B434" s="63" t="str">
        <f>capacity_zonal_clean_low!B434</f>
        <v>clean_capacity</v>
      </c>
      <c r="C434" s="63" t="str">
        <f>capacity_zonal_clean_low!C434</f>
        <v>MISO4</v>
      </c>
      <c r="D434" s="63" t="str">
        <f>capacity_zonal_clean_low!D434</f>
        <v>clean_capacity_types</v>
      </c>
      <c r="E434" s="63" t="str">
        <f t="shared" si="26"/>
        <v>MISO4</v>
      </c>
      <c r="F434" s="63">
        <f t="shared" si="26"/>
        <v>2023</v>
      </c>
      <c r="G434" s="7">
        <v>1</v>
      </c>
      <c r="H434" s="2">
        <f>IFERROR((1-G434)*VLOOKUP(E434&amp;F434,RPS_to_clean_capacity!$AZ$2:$BF$218,7,FALSE)+G434*VLOOKUP(E434&amp;F434,RPS_to_clean_capacity!$AC$2:$AI$218,7,FALSE),0)</f>
        <v>2951.9241400000001</v>
      </c>
      <c r="I434" s="63">
        <f t="shared" si="20"/>
        <v>0</v>
      </c>
      <c r="J434" s="63">
        <v>0</v>
      </c>
      <c r="N434" s="63">
        <f t="shared" si="21"/>
        <v>9.01E-2</v>
      </c>
      <c r="O434" s="63">
        <v>0</v>
      </c>
      <c r="P434" s="63" t="s">
        <v>12</v>
      </c>
      <c r="R434" s="63">
        <f t="shared" si="22"/>
        <v>0</v>
      </c>
      <c r="T434" s="63">
        <f t="shared" si="23"/>
        <v>1</v>
      </c>
    </row>
    <row r="435" spans="1:20" x14ac:dyDescent="0.2">
      <c r="A435" s="63" t="str">
        <f t="shared" si="18"/>
        <v>MISO4-clean_capacity_types</v>
      </c>
      <c r="B435" s="63" t="str">
        <f>capacity_zonal_clean_low!B435</f>
        <v>clean_capacity</v>
      </c>
      <c r="C435" s="63" t="str">
        <f>capacity_zonal_clean_low!C435</f>
        <v>MISO4</v>
      </c>
      <c r="D435" s="63" t="str">
        <f>capacity_zonal_clean_low!D435</f>
        <v>clean_capacity_types</v>
      </c>
      <c r="E435" s="63" t="str">
        <f t="shared" si="26"/>
        <v>MISO4</v>
      </c>
      <c r="F435" s="63">
        <f t="shared" si="26"/>
        <v>2024</v>
      </c>
      <c r="G435" s="7">
        <v>1</v>
      </c>
      <c r="H435" s="2">
        <f>IFERROR((1-G435)*VLOOKUP(E435&amp;F435,RPS_to_clean_capacity!$AZ$2:$BF$218,7,FALSE)+G435*VLOOKUP(E435&amp;F435,RPS_to_clean_capacity!$AC$2:$AI$218,7,FALSE),0)</f>
        <v>3094.1631399999997</v>
      </c>
      <c r="I435" s="63">
        <f t="shared" si="20"/>
        <v>0</v>
      </c>
      <c r="J435" s="63">
        <v>0</v>
      </c>
      <c r="N435" s="63">
        <f t="shared" si="21"/>
        <v>9.01E-2</v>
      </c>
      <c r="O435" s="63">
        <v>0</v>
      </c>
      <c r="P435" s="63" t="s">
        <v>12</v>
      </c>
      <c r="R435" s="63">
        <f t="shared" si="22"/>
        <v>0</v>
      </c>
      <c r="T435" s="63">
        <f t="shared" si="23"/>
        <v>1</v>
      </c>
    </row>
    <row r="436" spans="1:20" x14ac:dyDescent="0.2">
      <c r="A436" s="63" t="str">
        <f t="shared" si="18"/>
        <v>MISO4-clean_capacity_types</v>
      </c>
      <c r="B436" s="63" t="str">
        <f>capacity_zonal_clean_low!B436</f>
        <v>clean_capacity</v>
      </c>
      <c r="C436" s="63" t="str">
        <f>capacity_zonal_clean_low!C436</f>
        <v>MISO4</v>
      </c>
      <c r="D436" s="63" t="str">
        <f>capacity_zonal_clean_low!D436</f>
        <v>clean_capacity_types</v>
      </c>
      <c r="E436" s="63" t="str">
        <f t="shared" si="26"/>
        <v>MISO4</v>
      </c>
      <c r="F436" s="63">
        <f t="shared" si="26"/>
        <v>2025</v>
      </c>
      <c r="G436" s="7">
        <v>1</v>
      </c>
      <c r="H436" s="2">
        <f>IFERROR((1-G436)*VLOOKUP(E436&amp;F436,RPS_to_clean_capacity!$AZ$2:$BF$218,7,FALSE)+G436*VLOOKUP(E436&amp;F436,RPS_to_clean_capacity!$AC$2:$AI$218,7,FALSE),0)</f>
        <v>3234.5491400000001</v>
      </c>
      <c r="I436" s="63">
        <f t="shared" si="20"/>
        <v>0</v>
      </c>
      <c r="J436" s="63">
        <v>0</v>
      </c>
      <c r="N436" s="63">
        <f t="shared" si="21"/>
        <v>9.01E-2</v>
      </c>
      <c r="O436" s="63">
        <v>0</v>
      </c>
      <c r="P436" s="63" t="s">
        <v>12</v>
      </c>
      <c r="R436" s="63">
        <f t="shared" si="22"/>
        <v>0</v>
      </c>
      <c r="T436" s="63">
        <f t="shared" si="23"/>
        <v>1</v>
      </c>
    </row>
    <row r="437" spans="1:20" x14ac:dyDescent="0.2">
      <c r="A437" s="63" t="str">
        <f t="shared" si="18"/>
        <v>MISO4-clean_capacity_types</v>
      </c>
      <c r="B437" s="63" t="str">
        <f>capacity_zonal_clean_low!B437</f>
        <v>clean_capacity</v>
      </c>
      <c r="C437" s="63" t="str">
        <f>capacity_zonal_clean_low!C437</f>
        <v>MISO4</v>
      </c>
      <c r="D437" s="63" t="str">
        <f>capacity_zonal_clean_low!D437</f>
        <v>clean_capacity_types</v>
      </c>
      <c r="E437" s="63" t="str">
        <f t="shared" si="26"/>
        <v>MISO4</v>
      </c>
      <c r="F437" s="63">
        <f t="shared" si="26"/>
        <v>2026</v>
      </c>
      <c r="G437" s="7">
        <v>1</v>
      </c>
      <c r="H437" s="2">
        <f>IFERROR((1-G437)*VLOOKUP(E437&amp;F437,RPS_to_clean_capacity!$AZ$2:$BF$218,7,FALSE)+G437*VLOOKUP(E437&amp;F437,RPS_to_clean_capacity!$AC$2:$AI$218,7,FALSE),0)</f>
        <v>3506.4471400000002</v>
      </c>
      <c r="I437" s="63">
        <f t="shared" si="20"/>
        <v>0</v>
      </c>
      <c r="J437" s="63">
        <v>0</v>
      </c>
      <c r="N437" s="63">
        <f t="shared" si="21"/>
        <v>9.01E-2</v>
      </c>
      <c r="O437" s="63">
        <v>0</v>
      </c>
      <c r="P437" s="63" t="s">
        <v>12</v>
      </c>
      <c r="R437" s="63">
        <f t="shared" si="22"/>
        <v>0</v>
      </c>
      <c r="T437" s="63">
        <f t="shared" si="23"/>
        <v>1</v>
      </c>
    </row>
    <row r="438" spans="1:20" x14ac:dyDescent="0.2">
      <c r="A438" s="63" t="str">
        <f t="shared" ref="A438:A487" si="27">E438&amp;"-"&amp;D438</f>
        <v>MISO4-clean_capacity_types</v>
      </c>
      <c r="B438" s="63" t="str">
        <f>capacity_zonal_clean_low!B438</f>
        <v>clean_capacity</v>
      </c>
      <c r="C438" s="63" t="str">
        <f>capacity_zonal_clean_low!C438</f>
        <v>MISO4</v>
      </c>
      <c r="D438" s="63" t="str">
        <f>capacity_zonal_clean_low!D438</f>
        <v>clean_capacity_types</v>
      </c>
      <c r="E438" s="63" t="str">
        <f t="shared" ref="E438:F453" si="28">E195</f>
        <v>MISO4</v>
      </c>
      <c r="F438" s="63">
        <f t="shared" si="28"/>
        <v>2027</v>
      </c>
      <c r="G438" s="7">
        <v>1</v>
      </c>
      <c r="H438" s="2">
        <f>IFERROR((1-G438)*VLOOKUP(E438&amp;F438,RPS_to_clean_capacity!$AZ$2:$BF$218,7,FALSE)+G438*VLOOKUP(E438&amp;F438,RPS_to_clean_capacity!$AC$2:$AI$218,7,FALSE),0)</f>
        <v>3782.7396400000002</v>
      </c>
      <c r="I438" s="63">
        <f t="shared" ref="I438:I487" si="29">I195</f>
        <v>0</v>
      </c>
      <c r="J438" s="63">
        <v>0</v>
      </c>
      <c r="N438" s="63">
        <f t="shared" ref="N438:N487" si="30">N195</f>
        <v>9.01E-2</v>
      </c>
      <c r="O438" s="63">
        <v>0</v>
      </c>
      <c r="P438" s="63" t="s">
        <v>12</v>
      </c>
      <c r="R438" s="63">
        <f t="shared" ref="R438:R487" si="31">R195</f>
        <v>0</v>
      </c>
      <c r="T438" s="63">
        <f t="shared" ref="T438:T487" si="32">IF(COUNTIF($Q$245:$Q$487,A438)=0,1,0)</f>
        <v>1</v>
      </c>
    </row>
    <row r="439" spans="1:20" x14ac:dyDescent="0.2">
      <c r="A439" s="63" t="str">
        <f t="shared" si="27"/>
        <v>MISO4-clean_capacity_types</v>
      </c>
      <c r="B439" s="63" t="str">
        <f>capacity_zonal_clean_low!B439</f>
        <v>clean_capacity</v>
      </c>
      <c r="C439" s="63" t="str">
        <f>capacity_zonal_clean_low!C439</f>
        <v>MISO4</v>
      </c>
      <c r="D439" s="63" t="str">
        <f>capacity_zonal_clean_low!D439</f>
        <v>clean_capacity_types</v>
      </c>
      <c r="E439" s="63" t="str">
        <f t="shared" si="28"/>
        <v>MISO4</v>
      </c>
      <c r="F439" s="63">
        <f t="shared" si="28"/>
        <v>2028</v>
      </c>
      <c r="G439" s="7">
        <v>1</v>
      </c>
      <c r="H439" s="2">
        <f>IFERROR((1-G439)*VLOOKUP(E439&amp;F439,RPS_to_clean_capacity!$AZ$2:$BF$218,7,FALSE)+G439*VLOOKUP(E439&amp;F439,RPS_to_clean_capacity!$AC$2:$AI$218,7,FALSE),0)</f>
        <v>4059.9161400000003</v>
      </c>
      <c r="I439" s="63">
        <f t="shared" si="29"/>
        <v>0</v>
      </c>
      <c r="J439" s="63">
        <v>0</v>
      </c>
      <c r="N439" s="63">
        <f t="shared" si="30"/>
        <v>9.01E-2</v>
      </c>
      <c r="O439" s="63">
        <v>0</v>
      </c>
      <c r="P439" s="63" t="s">
        <v>12</v>
      </c>
      <c r="R439" s="63">
        <f t="shared" si="31"/>
        <v>0</v>
      </c>
      <c r="T439" s="63">
        <f t="shared" si="32"/>
        <v>1</v>
      </c>
    </row>
    <row r="440" spans="1:20" x14ac:dyDescent="0.2">
      <c r="A440" s="63" t="str">
        <f t="shared" si="27"/>
        <v>MISO4-clean_capacity_types</v>
      </c>
      <c r="B440" s="63" t="str">
        <f>capacity_zonal_clean_low!B440</f>
        <v>clean_capacity</v>
      </c>
      <c r="C440" s="63" t="str">
        <f>capacity_zonal_clean_low!C440</f>
        <v>MISO4</v>
      </c>
      <c r="D440" s="63" t="str">
        <f>capacity_zonal_clean_low!D440</f>
        <v>clean_capacity_types</v>
      </c>
      <c r="E440" s="63" t="str">
        <f t="shared" si="28"/>
        <v>MISO4</v>
      </c>
      <c r="F440" s="63">
        <f t="shared" si="28"/>
        <v>2029</v>
      </c>
      <c r="G440" s="7">
        <v>1</v>
      </c>
      <c r="H440" s="2">
        <f>IFERROR((1-G440)*VLOOKUP(E440&amp;F440,RPS_to_clean_capacity!$AZ$2:$BF$218,7,FALSE)+G440*VLOOKUP(E440&amp;F440,RPS_to_clean_capacity!$AC$2:$AI$218,7,FALSE),0)</f>
        <v>4337.4411399999999</v>
      </c>
      <c r="I440" s="63">
        <f t="shared" si="29"/>
        <v>0</v>
      </c>
      <c r="J440" s="63">
        <v>0</v>
      </c>
      <c r="N440" s="63">
        <f t="shared" si="30"/>
        <v>9.01E-2</v>
      </c>
      <c r="O440" s="63">
        <v>0</v>
      </c>
      <c r="P440" s="63" t="s">
        <v>12</v>
      </c>
      <c r="R440" s="63">
        <f t="shared" si="31"/>
        <v>0</v>
      </c>
      <c r="T440" s="63">
        <f t="shared" si="32"/>
        <v>1</v>
      </c>
    </row>
    <row r="441" spans="1:20" x14ac:dyDescent="0.2">
      <c r="A441" s="63" t="str">
        <f t="shared" si="27"/>
        <v>MISO4-clean_capacity_types</v>
      </c>
      <c r="B441" s="63" t="str">
        <f>capacity_zonal_clean_low!B441</f>
        <v>clean_capacity</v>
      </c>
      <c r="C441" s="63" t="str">
        <f>capacity_zonal_clean_low!C441</f>
        <v>MISO4</v>
      </c>
      <c r="D441" s="63" t="str">
        <f>capacity_zonal_clean_low!D441</f>
        <v>clean_capacity_types</v>
      </c>
      <c r="E441" s="63" t="str">
        <f t="shared" si="28"/>
        <v>MISO4</v>
      </c>
      <c r="F441" s="63">
        <f t="shared" si="28"/>
        <v>2030</v>
      </c>
      <c r="G441" s="7">
        <v>1</v>
      </c>
      <c r="H441" s="2">
        <f>IFERROR((1-G441)*VLOOKUP(E441&amp;F441,RPS_to_clean_capacity!$AZ$2:$BF$218,7,FALSE)+G441*VLOOKUP(E441&amp;F441,RPS_to_clean_capacity!$AC$2:$AI$218,7,FALSE),0)</f>
        <v>4617.1591399999998</v>
      </c>
      <c r="I441" s="63">
        <f t="shared" si="29"/>
        <v>0</v>
      </c>
      <c r="J441" s="63">
        <v>0</v>
      </c>
      <c r="N441" s="63">
        <f t="shared" si="30"/>
        <v>9.01E-2</v>
      </c>
      <c r="O441" s="63">
        <v>0</v>
      </c>
      <c r="P441" s="63" t="s">
        <v>12</v>
      </c>
      <c r="R441" s="63">
        <f t="shared" si="31"/>
        <v>0</v>
      </c>
      <c r="T441" s="63">
        <f t="shared" si="32"/>
        <v>1</v>
      </c>
    </row>
    <row r="442" spans="1:20" x14ac:dyDescent="0.2">
      <c r="A442" s="63" t="str">
        <f t="shared" si="27"/>
        <v>MISO4-clean_capacity_types</v>
      </c>
      <c r="B442" s="63" t="str">
        <f>capacity_zonal_clean_low!B442</f>
        <v>clean_capacity</v>
      </c>
      <c r="C442" s="63" t="str">
        <f>capacity_zonal_clean_low!C442</f>
        <v>MISO4</v>
      </c>
      <c r="D442" s="63" t="str">
        <f>capacity_zonal_clean_low!D442</f>
        <v>clean_capacity_types</v>
      </c>
      <c r="E442" s="63" t="str">
        <f t="shared" si="28"/>
        <v>MISO4</v>
      </c>
      <c r="F442" s="63">
        <f t="shared" si="28"/>
        <v>2031</v>
      </c>
      <c r="G442" s="7">
        <v>1</v>
      </c>
      <c r="H442" s="2">
        <f>IFERROR((1-G442)*VLOOKUP(E442&amp;F442,RPS_to_clean_capacity!$AZ$2:$BF$218,7,FALSE)+G442*VLOOKUP(E442&amp;F442,RPS_to_clean_capacity!$AC$2:$AI$218,7,FALSE),0)</f>
        <v>0</v>
      </c>
      <c r="I442" s="63">
        <f t="shared" si="29"/>
        <v>0</v>
      </c>
      <c r="J442" s="63">
        <v>0</v>
      </c>
      <c r="N442" s="63">
        <f t="shared" si="30"/>
        <v>9.01E-2</v>
      </c>
      <c r="O442" s="63">
        <v>0</v>
      </c>
      <c r="P442" s="63" t="s">
        <v>12</v>
      </c>
      <c r="R442" s="63">
        <f t="shared" si="31"/>
        <v>0</v>
      </c>
      <c r="T442" s="63">
        <f t="shared" si="32"/>
        <v>1</v>
      </c>
    </row>
    <row r="443" spans="1:20" x14ac:dyDescent="0.2">
      <c r="A443" s="63" t="str">
        <f t="shared" si="27"/>
        <v>MAAC-clean_capacity_types</v>
      </c>
      <c r="B443" s="63" t="str">
        <f>capacity_zonal_clean_low!B443</f>
        <v>clean_capacity</v>
      </c>
      <c r="D443" s="63" t="str">
        <f>capacity_zonal_clean_low!D443</f>
        <v>clean_capacity_types</v>
      </c>
      <c r="E443" s="63" t="str">
        <f t="shared" si="28"/>
        <v>MAAC</v>
      </c>
      <c r="F443" s="63">
        <f t="shared" si="28"/>
        <v>2023</v>
      </c>
      <c r="G443" s="7">
        <v>1</v>
      </c>
      <c r="H443" s="2">
        <f>IFERROR((1-G443)*VLOOKUP(E443&amp;F443,RPS_to_clean_capacity!$AZ$2:$BF$218,7,FALSE)+G443*VLOOKUP(E443&amp;F443,RPS_to_clean_capacity!$AC$2:$AI$218,7,FALSE),0)</f>
        <v>27968.029353999995</v>
      </c>
      <c r="I443" s="63">
        <f t="shared" si="29"/>
        <v>13676</v>
      </c>
      <c r="J443" s="63">
        <v>0</v>
      </c>
      <c r="N443" s="63">
        <f t="shared" si="30"/>
        <v>9.01E-2</v>
      </c>
      <c r="O443" s="63">
        <v>0</v>
      </c>
      <c r="P443" s="63" t="s">
        <v>12</v>
      </c>
      <c r="Q443" s="63" t="str">
        <f>A245</f>
        <v>RTO-clean_capacity_types</v>
      </c>
      <c r="R443" s="63">
        <f t="shared" si="31"/>
        <v>1</v>
      </c>
      <c r="S443" s="34">
        <f>VLOOKUP(E443&amp;F443,RPS_to_clean_capacity!$AC$2:$AM$218,11,FALSE)</f>
        <v>0.38051897778261873</v>
      </c>
      <c r="T443" s="63">
        <f t="shared" si="32"/>
        <v>0</v>
      </c>
    </row>
    <row r="444" spans="1:20" x14ac:dyDescent="0.2">
      <c r="A444" s="63" t="str">
        <f t="shared" si="27"/>
        <v>MAAC-clean_capacity_types</v>
      </c>
      <c r="B444" s="63" t="str">
        <f>capacity_zonal_clean_low!B444</f>
        <v>clean_capacity</v>
      </c>
      <c r="D444" s="63" t="str">
        <f>capacity_zonal_clean_low!D444</f>
        <v>clean_capacity_types</v>
      </c>
      <c r="E444" s="63" t="str">
        <f t="shared" si="28"/>
        <v>MAAC</v>
      </c>
      <c r="F444" s="63">
        <f t="shared" si="28"/>
        <v>2024</v>
      </c>
      <c r="G444" s="7">
        <v>1</v>
      </c>
      <c r="H444" s="2">
        <f>IFERROR((1-G444)*VLOOKUP(E444&amp;F444,RPS_to_clean_capacity!$AZ$2:$BF$218,7,FALSE)+G444*VLOOKUP(E444&amp;F444,RPS_to_clean_capacity!$AC$2:$AI$218,7,FALSE),0)</f>
        <v>29350.510883999999</v>
      </c>
      <c r="I444" s="63">
        <f t="shared" si="29"/>
        <v>13676</v>
      </c>
      <c r="J444" s="63">
        <v>0</v>
      </c>
      <c r="N444" s="63">
        <f t="shared" si="30"/>
        <v>9.01E-2</v>
      </c>
      <c r="O444" s="63">
        <v>0</v>
      </c>
      <c r="P444" s="63" t="s">
        <v>12</v>
      </c>
      <c r="Q444" s="63" t="str">
        <f t="shared" ref="Q444:Q451" si="33">A246</f>
        <v>RTO-clean_capacity_types</v>
      </c>
      <c r="R444" s="63">
        <f t="shared" si="31"/>
        <v>1</v>
      </c>
      <c r="S444" s="34">
        <f>VLOOKUP(E444&amp;F444,RPS_to_clean_capacity!$AC$2:$AM$218,11,FALSE)</f>
        <v>0.3891867607552435</v>
      </c>
      <c r="T444" s="63">
        <f t="shared" si="32"/>
        <v>0</v>
      </c>
    </row>
    <row r="445" spans="1:20" x14ac:dyDescent="0.2">
      <c r="A445" s="63" t="str">
        <f t="shared" si="27"/>
        <v>MAAC-clean_capacity_types</v>
      </c>
      <c r="B445" s="63" t="str">
        <f>capacity_zonal_clean_low!B445</f>
        <v>clean_capacity</v>
      </c>
      <c r="D445" s="63" t="str">
        <f>capacity_zonal_clean_low!D445</f>
        <v>clean_capacity_types</v>
      </c>
      <c r="E445" s="63" t="str">
        <f t="shared" si="28"/>
        <v>MAAC</v>
      </c>
      <c r="F445" s="63">
        <f t="shared" si="28"/>
        <v>2025</v>
      </c>
      <c r="G445" s="7">
        <v>1</v>
      </c>
      <c r="H445" s="2">
        <f>IFERROR((1-G445)*VLOOKUP(E445&amp;F445,RPS_to_clean_capacity!$AZ$2:$BF$218,7,FALSE)+G445*VLOOKUP(E445&amp;F445,RPS_to_clean_capacity!$AC$2:$AI$218,7,FALSE),0)</f>
        <v>31330.514203999996</v>
      </c>
      <c r="I445" s="63">
        <f t="shared" si="29"/>
        <v>13676</v>
      </c>
      <c r="J445" s="63">
        <v>0</v>
      </c>
      <c r="N445" s="63">
        <f t="shared" si="30"/>
        <v>9.01E-2</v>
      </c>
      <c r="O445" s="63">
        <v>0</v>
      </c>
      <c r="P445" s="63" t="s">
        <v>12</v>
      </c>
      <c r="Q445" s="63" t="str">
        <f t="shared" si="33"/>
        <v>RTO-clean_capacity_types</v>
      </c>
      <c r="R445" s="63">
        <f t="shared" si="31"/>
        <v>1</v>
      </c>
      <c r="S445" s="34">
        <f>VLOOKUP(E445&amp;F445,RPS_to_clean_capacity!$AC$2:$AM$218,11,FALSE)</f>
        <v>0.40383719715362232</v>
      </c>
      <c r="T445" s="63">
        <f t="shared" si="32"/>
        <v>0</v>
      </c>
    </row>
    <row r="446" spans="1:20" x14ac:dyDescent="0.2">
      <c r="A446" s="63" t="str">
        <f t="shared" si="27"/>
        <v>MAAC-clean_capacity_types</v>
      </c>
      <c r="B446" s="63" t="str">
        <f>capacity_zonal_clean_low!B446</f>
        <v>clean_capacity</v>
      </c>
      <c r="D446" s="63" t="str">
        <f>capacity_zonal_clean_low!D446</f>
        <v>clean_capacity_types</v>
      </c>
      <c r="E446" s="63" t="str">
        <f t="shared" si="28"/>
        <v>MAAC</v>
      </c>
      <c r="F446" s="63">
        <f t="shared" si="28"/>
        <v>2026</v>
      </c>
      <c r="G446" s="7">
        <v>1</v>
      </c>
      <c r="H446" s="2">
        <f>IFERROR((1-G446)*VLOOKUP(E446&amp;F446,RPS_to_clean_capacity!$AZ$2:$BF$218,7,FALSE)+G446*VLOOKUP(E446&amp;F446,RPS_to_clean_capacity!$AC$2:$AI$218,7,FALSE),0)</f>
        <v>32400.292803999993</v>
      </c>
      <c r="I446" s="63">
        <f t="shared" si="29"/>
        <v>13676</v>
      </c>
      <c r="J446" s="63">
        <v>0</v>
      </c>
      <c r="N446" s="63">
        <f t="shared" si="30"/>
        <v>9.01E-2</v>
      </c>
      <c r="O446" s="63">
        <v>0</v>
      </c>
      <c r="P446" s="63" t="s">
        <v>12</v>
      </c>
      <c r="Q446" s="63" t="str">
        <f t="shared" si="33"/>
        <v>RTO-clean_capacity_types</v>
      </c>
      <c r="R446" s="63">
        <f t="shared" si="31"/>
        <v>1</v>
      </c>
      <c r="S446" s="34">
        <f>VLOOKUP(E446&amp;F446,RPS_to_clean_capacity!$AC$2:$AM$218,11,FALSE)</f>
        <v>0.40265804787953635</v>
      </c>
      <c r="T446" s="63">
        <f t="shared" si="32"/>
        <v>0</v>
      </c>
    </row>
    <row r="447" spans="1:20" x14ac:dyDescent="0.2">
      <c r="A447" s="63" t="str">
        <f t="shared" si="27"/>
        <v>MAAC-clean_capacity_types</v>
      </c>
      <c r="B447" s="63" t="str">
        <f>capacity_zonal_clean_low!B447</f>
        <v>clean_capacity</v>
      </c>
      <c r="D447" s="63" t="str">
        <f>capacity_zonal_clean_low!D447</f>
        <v>clean_capacity_types</v>
      </c>
      <c r="E447" s="63" t="str">
        <f t="shared" si="28"/>
        <v>MAAC</v>
      </c>
      <c r="F447" s="63">
        <f t="shared" si="28"/>
        <v>2027</v>
      </c>
      <c r="G447" s="7">
        <v>1</v>
      </c>
      <c r="H447" s="2">
        <f>IFERROR((1-G447)*VLOOKUP(E447&amp;F447,RPS_to_clean_capacity!$AZ$2:$BF$218,7,FALSE)+G447*VLOOKUP(E447&amp;F447,RPS_to_clean_capacity!$AC$2:$AI$218,7,FALSE),0)</f>
        <v>33609.664603999998</v>
      </c>
      <c r="I447" s="63">
        <f t="shared" si="29"/>
        <v>13676</v>
      </c>
      <c r="J447" s="63">
        <v>0</v>
      </c>
      <c r="N447" s="63">
        <f t="shared" si="30"/>
        <v>9.01E-2</v>
      </c>
      <c r="O447" s="63">
        <v>0</v>
      </c>
      <c r="P447" s="63" t="s">
        <v>12</v>
      </c>
      <c r="Q447" s="63" t="str">
        <f t="shared" si="33"/>
        <v>RTO-clean_capacity_types</v>
      </c>
      <c r="R447" s="63">
        <f t="shared" si="31"/>
        <v>1</v>
      </c>
      <c r="S447" s="34">
        <f>VLOOKUP(E447&amp;F447,RPS_to_clean_capacity!$AC$2:$AM$218,11,FALSE)</f>
        <v>0.42612047044287915</v>
      </c>
      <c r="T447" s="63">
        <f t="shared" si="32"/>
        <v>0</v>
      </c>
    </row>
    <row r="448" spans="1:20" x14ac:dyDescent="0.2">
      <c r="A448" s="63" t="str">
        <f t="shared" si="27"/>
        <v>MAAC-clean_capacity_types</v>
      </c>
      <c r="B448" s="63" t="str">
        <f>capacity_zonal_clean_low!B448</f>
        <v>clean_capacity</v>
      </c>
      <c r="D448" s="63" t="str">
        <f>capacity_zonal_clean_low!D448</f>
        <v>clean_capacity_types</v>
      </c>
      <c r="E448" s="63" t="str">
        <f t="shared" si="28"/>
        <v>MAAC</v>
      </c>
      <c r="F448" s="63">
        <f t="shared" si="28"/>
        <v>2028</v>
      </c>
      <c r="G448" s="7">
        <v>1</v>
      </c>
      <c r="H448" s="2">
        <f>IFERROR((1-G448)*VLOOKUP(E448&amp;F448,RPS_to_clean_capacity!$AZ$2:$BF$218,7,FALSE)+G448*VLOOKUP(E448&amp;F448,RPS_to_clean_capacity!$AC$2:$AI$218,7,FALSE),0)</f>
        <v>34604.011304</v>
      </c>
      <c r="I448" s="63">
        <f t="shared" si="29"/>
        <v>13676</v>
      </c>
      <c r="J448" s="63">
        <v>0</v>
      </c>
      <c r="N448" s="63">
        <f t="shared" si="30"/>
        <v>9.01E-2</v>
      </c>
      <c r="O448" s="63">
        <v>0</v>
      </c>
      <c r="P448" s="63" t="s">
        <v>12</v>
      </c>
      <c r="Q448" s="63" t="str">
        <f t="shared" si="33"/>
        <v>RTO-clean_capacity_types</v>
      </c>
      <c r="R448" s="63">
        <f t="shared" si="31"/>
        <v>1</v>
      </c>
      <c r="S448" s="34">
        <f>VLOOKUP(E448&amp;F448,RPS_to_clean_capacity!$AC$2:$AM$218,11,FALSE)</f>
        <v>0.42452961928168004</v>
      </c>
      <c r="T448" s="63">
        <f t="shared" si="32"/>
        <v>0</v>
      </c>
    </row>
    <row r="449" spans="1:20" x14ac:dyDescent="0.2">
      <c r="A449" s="63" t="str">
        <f t="shared" si="27"/>
        <v>MAAC-clean_capacity_types</v>
      </c>
      <c r="B449" s="63" t="str">
        <f>capacity_zonal_clean_low!B449</f>
        <v>clean_capacity</v>
      </c>
      <c r="D449" s="63" t="str">
        <f>capacity_zonal_clean_low!D449</f>
        <v>clean_capacity_types</v>
      </c>
      <c r="E449" s="63" t="str">
        <f t="shared" si="28"/>
        <v>MAAC</v>
      </c>
      <c r="F449" s="63">
        <f t="shared" si="28"/>
        <v>2029</v>
      </c>
      <c r="G449" s="7">
        <v>1</v>
      </c>
      <c r="H449" s="2">
        <f>IFERROR((1-G449)*VLOOKUP(E449&amp;F449,RPS_to_clean_capacity!$AZ$2:$BF$218,7,FALSE)+G449*VLOOKUP(E449&amp;F449,RPS_to_clean_capacity!$AC$2:$AI$218,7,FALSE),0)</f>
        <v>36011.814704000004</v>
      </c>
      <c r="I449" s="63">
        <f t="shared" si="29"/>
        <v>13676</v>
      </c>
      <c r="J449" s="63">
        <v>0</v>
      </c>
      <c r="N449" s="63">
        <f t="shared" si="30"/>
        <v>9.01E-2</v>
      </c>
      <c r="O449" s="63">
        <v>0</v>
      </c>
      <c r="P449" s="63" t="s">
        <v>12</v>
      </c>
      <c r="Q449" s="63" t="str">
        <f t="shared" si="33"/>
        <v>RTO-clean_capacity_types</v>
      </c>
      <c r="R449" s="63">
        <f t="shared" si="31"/>
        <v>1</v>
      </c>
      <c r="S449" s="34">
        <f>VLOOKUP(E449&amp;F449,RPS_to_clean_capacity!$AC$2:$AM$218,11,FALSE)</f>
        <v>0.4270703148673714</v>
      </c>
      <c r="T449" s="63">
        <f t="shared" si="32"/>
        <v>0</v>
      </c>
    </row>
    <row r="450" spans="1:20" x14ac:dyDescent="0.2">
      <c r="A450" s="63" t="str">
        <f t="shared" si="27"/>
        <v>MAAC-clean_capacity_types</v>
      </c>
      <c r="B450" s="63" t="str">
        <f>capacity_zonal_clean_low!B450</f>
        <v>clean_capacity</v>
      </c>
      <c r="D450" s="63" t="str">
        <f>capacity_zonal_clean_low!D450</f>
        <v>clean_capacity_types</v>
      </c>
      <c r="E450" s="63" t="str">
        <f t="shared" si="28"/>
        <v>MAAC</v>
      </c>
      <c r="F450" s="63">
        <f t="shared" si="28"/>
        <v>2030</v>
      </c>
      <c r="G450" s="7">
        <v>1</v>
      </c>
      <c r="H450" s="2">
        <f>IFERROR((1-G450)*VLOOKUP(E450&amp;F450,RPS_to_clean_capacity!$AZ$2:$BF$218,7,FALSE)+G450*VLOOKUP(E450&amp;F450,RPS_to_clean_capacity!$AC$2:$AI$218,7,FALSE),0)</f>
        <v>37166.839804000003</v>
      </c>
      <c r="I450" s="63">
        <f t="shared" si="29"/>
        <v>13676</v>
      </c>
      <c r="J450" s="63">
        <v>0</v>
      </c>
      <c r="N450" s="63">
        <f t="shared" si="30"/>
        <v>9.01E-2</v>
      </c>
      <c r="O450" s="63">
        <v>0</v>
      </c>
      <c r="P450" s="63" t="s">
        <v>12</v>
      </c>
      <c r="Q450" s="63" t="str">
        <f t="shared" si="33"/>
        <v>RTO-clean_capacity_types</v>
      </c>
      <c r="R450" s="63">
        <f t="shared" si="31"/>
        <v>1</v>
      </c>
      <c r="S450" s="34">
        <f>VLOOKUP(E450&amp;F450,RPS_to_clean_capacity!$AC$2:$AM$218,11,FALSE)</f>
        <v>0.4269359792848183</v>
      </c>
      <c r="T450" s="63">
        <f t="shared" si="32"/>
        <v>0</v>
      </c>
    </row>
    <row r="451" spans="1:20" x14ac:dyDescent="0.2">
      <c r="A451" s="63" t="str">
        <f t="shared" si="27"/>
        <v>MAAC-clean_capacity_types</v>
      </c>
      <c r="B451" s="63" t="str">
        <f>capacity_zonal_clean_low!B451</f>
        <v>clean_capacity</v>
      </c>
      <c r="D451" s="63" t="str">
        <f>capacity_zonal_clean_low!D451</f>
        <v>clean_capacity_types</v>
      </c>
      <c r="E451" s="63" t="str">
        <f t="shared" si="28"/>
        <v>MAAC</v>
      </c>
      <c r="F451" s="63">
        <f t="shared" si="28"/>
        <v>2031</v>
      </c>
      <c r="G451" s="7">
        <v>1</v>
      </c>
      <c r="H451" s="2">
        <f>IFERROR((1-G451)*VLOOKUP(E451&amp;F451,RPS_to_clean_capacity!$AZ$2:$BF$218,7,FALSE)+G451*VLOOKUP(E451&amp;F451,RPS_to_clean_capacity!$AC$2:$AI$218,7,FALSE),0)</f>
        <v>0</v>
      </c>
      <c r="I451" s="63">
        <f t="shared" si="29"/>
        <v>13676</v>
      </c>
      <c r="J451" s="63">
        <v>0</v>
      </c>
      <c r="N451" s="63">
        <f t="shared" si="30"/>
        <v>9.01E-2</v>
      </c>
      <c r="O451" s="63">
        <v>0</v>
      </c>
      <c r="P451" s="63" t="s">
        <v>12</v>
      </c>
      <c r="Q451" s="63" t="str">
        <f t="shared" si="33"/>
        <v>RTO-clean_capacity_types</v>
      </c>
      <c r="R451" s="63">
        <f t="shared" si="31"/>
        <v>1</v>
      </c>
      <c r="S451" s="34"/>
      <c r="T451" s="63">
        <f t="shared" si="32"/>
        <v>0</v>
      </c>
    </row>
    <row r="452" spans="1:20" x14ac:dyDescent="0.2">
      <c r="A452" s="63" t="str">
        <f t="shared" si="27"/>
        <v>EMAAC-clean_capacity_types</v>
      </c>
      <c r="B452" s="63" t="str">
        <f>capacity_zonal_clean_low!B452</f>
        <v>clean_capacity</v>
      </c>
      <c r="D452" s="63" t="str">
        <f>capacity_zonal_clean_low!D452</f>
        <v>clean_capacity_types</v>
      </c>
      <c r="E452" s="63" t="str">
        <f t="shared" si="28"/>
        <v>EMAAC</v>
      </c>
      <c r="F452" s="63">
        <f t="shared" si="28"/>
        <v>2023</v>
      </c>
      <c r="G452" s="7">
        <v>1</v>
      </c>
      <c r="H452" s="2">
        <f>IFERROR((1-G452)*VLOOKUP(E452&amp;F452,RPS_to_clean_capacity!$AZ$2:$BF$218,7,FALSE)+G452*VLOOKUP(E452&amp;F452,RPS_to_clean_capacity!$AC$2:$AI$218,7,FALSE),0)</f>
        <v>16307.831774</v>
      </c>
      <c r="I452" s="63">
        <f t="shared" si="29"/>
        <v>10180</v>
      </c>
      <c r="J452" s="63">
        <v>0</v>
      </c>
      <c r="N452" s="63">
        <f t="shared" si="30"/>
        <v>9.01E-2</v>
      </c>
      <c r="O452" s="63">
        <v>0</v>
      </c>
      <c r="P452" s="63" t="s">
        <v>12</v>
      </c>
      <c r="Q452" s="63" t="str">
        <f>A443</f>
        <v>MAAC-clean_capacity_types</v>
      </c>
      <c r="R452" s="63">
        <f t="shared" si="31"/>
        <v>2</v>
      </c>
      <c r="S452" s="34">
        <f>VLOOKUP(E452&amp;F452,RPS_to_clean_capacity!$AC$2:$AM$218,11,FALSE)</f>
        <v>0.64263729651715229</v>
      </c>
      <c r="T452" s="63">
        <f t="shared" si="32"/>
        <v>0</v>
      </c>
    </row>
    <row r="453" spans="1:20" x14ac:dyDescent="0.2">
      <c r="A453" s="63" t="str">
        <f t="shared" si="27"/>
        <v>EMAAC-clean_capacity_types</v>
      </c>
      <c r="B453" s="63" t="str">
        <f>capacity_zonal_clean_low!B453</f>
        <v>clean_capacity</v>
      </c>
      <c r="D453" s="63" t="str">
        <f>capacity_zonal_clean_low!D453</f>
        <v>clean_capacity_types</v>
      </c>
      <c r="E453" s="63" t="str">
        <f t="shared" si="28"/>
        <v>EMAAC</v>
      </c>
      <c r="F453" s="63">
        <f t="shared" si="28"/>
        <v>2024</v>
      </c>
      <c r="G453" s="7">
        <v>1</v>
      </c>
      <c r="H453" s="2">
        <f>IFERROR((1-G453)*VLOOKUP(E453&amp;F453,RPS_to_clean_capacity!$AZ$2:$BF$218,7,FALSE)+G453*VLOOKUP(E453&amp;F453,RPS_to_clean_capacity!$AC$2:$AI$218,7,FALSE),0)</f>
        <v>17360.944554000002</v>
      </c>
      <c r="I453" s="63">
        <f t="shared" si="29"/>
        <v>10180</v>
      </c>
      <c r="J453" s="63">
        <v>0</v>
      </c>
      <c r="N453" s="63">
        <f t="shared" si="30"/>
        <v>9.01E-2</v>
      </c>
      <c r="O453" s="63">
        <v>0</v>
      </c>
      <c r="P453" s="63" t="s">
        <v>12</v>
      </c>
      <c r="Q453" s="63" t="str">
        <f>Q452</f>
        <v>MAAC-clean_capacity_types</v>
      </c>
      <c r="R453" s="63">
        <f t="shared" si="31"/>
        <v>2</v>
      </c>
      <c r="S453" s="34">
        <f>VLOOKUP(E453&amp;F453,RPS_to_clean_capacity!$AC$2:$AM$218,11,FALSE)</f>
        <v>0.65288494974574762</v>
      </c>
      <c r="T453" s="63">
        <f t="shared" si="32"/>
        <v>0</v>
      </c>
    </row>
    <row r="454" spans="1:20" x14ac:dyDescent="0.2">
      <c r="A454" s="63" t="str">
        <f t="shared" si="27"/>
        <v>EMAAC-clean_capacity_types</v>
      </c>
      <c r="B454" s="63" t="str">
        <f>capacity_zonal_clean_low!B454</f>
        <v>clean_capacity</v>
      </c>
      <c r="D454" s="63" t="str">
        <f>capacity_zonal_clean_low!D454</f>
        <v>clean_capacity_types</v>
      </c>
      <c r="E454" s="63" t="str">
        <f t="shared" ref="E454:F469" si="34">E211</f>
        <v>EMAAC</v>
      </c>
      <c r="F454" s="63">
        <f t="shared" si="34"/>
        <v>2025</v>
      </c>
      <c r="G454" s="7">
        <v>1</v>
      </c>
      <c r="H454" s="2">
        <f>IFERROR((1-G454)*VLOOKUP(E454&amp;F454,RPS_to_clean_capacity!$AZ$2:$BF$218,7,FALSE)+G454*VLOOKUP(E454&amp;F454,RPS_to_clean_capacity!$AC$2:$AI$218,7,FALSE),0)</f>
        <v>18995.475074000002</v>
      </c>
      <c r="I454" s="63">
        <f t="shared" si="29"/>
        <v>10180</v>
      </c>
      <c r="J454" s="63">
        <v>0</v>
      </c>
      <c r="N454" s="63">
        <f t="shared" si="30"/>
        <v>9.01E-2</v>
      </c>
      <c r="O454" s="63">
        <v>0</v>
      </c>
      <c r="P454" s="63" t="s">
        <v>12</v>
      </c>
      <c r="Q454" s="63" t="str">
        <f t="shared" ref="Q454:Q460" si="35">Q453</f>
        <v>MAAC-clean_capacity_types</v>
      </c>
      <c r="R454" s="63">
        <f t="shared" si="31"/>
        <v>2</v>
      </c>
      <c r="S454" s="34">
        <f>VLOOKUP(E454&amp;F454,RPS_to_clean_capacity!$AC$2:$AM$218,11,FALSE)</f>
        <v>0.67182225208257673</v>
      </c>
      <c r="T454" s="63">
        <f t="shared" si="32"/>
        <v>0</v>
      </c>
    </row>
    <row r="455" spans="1:20" x14ac:dyDescent="0.2">
      <c r="A455" s="63" t="str">
        <f t="shared" si="27"/>
        <v>EMAAC-clean_capacity_types</v>
      </c>
      <c r="B455" s="63" t="str">
        <f>capacity_zonal_clean_low!B455</f>
        <v>clean_capacity</v>
      </c>
      <c r="D455" s="63" t="str">
        <f>capacity_zonal_clean_low!D455</f>
        <v>clean_capacity_types</v>
      </c>
      <c r="E455" s="63" t="str">
        <f t="shared" si="34"/>
        <v>EMAAC</v>
      </c>
      <c r="F455" s="63">
        <f t="shared" si="34"/>
        <v>2026</v>
      </c>
      <c r="G455" s="7">
        <v>1</v>
      </c>
      <c r="H455" s="2">
        <f>IFERROR((1-G455)*VLOOKUP(E455&amp;F455,RPS_to_clean_capacity!$AZ$2:$BF$218,7,FALSE)+G455*VLOOKUP(E455&amp;F455,RPS_to_clean_capacity!$AC$2:$AI$218,7,FALSE),0)</f>
        <v>19661.286673999999</v>
      </c>
      <c r="I455" s="63">
        <f t="shared" si="29"/>
        <v>10180</v>
      </c>
      <c r="J455" s="63">
        <v>0</v>
      </c>
      <c r="N455" s="63">
        <f t="shared" si="30"/>
        <v>9.01E-2</v>
      </c>
      <c r="O455" s="63">
        <v>0</v>
      </c>
      <c r="P455" s="63" t="s">
        <v>12</v>
      </c>
      <c r="Q455" s="63" t="str">
        <f t="shared" si="35"/>
        <v>MAAC-clean_capacity_types</v>
      </c>
      <c r="R455" s="63">
        <f t="shared" si="31"/>
        <v>2</v>
      </c>
      <c r="S455" s="34">
        <f>VLOOKUP(E455&amp;F455,RPS_to_clean_capacity!$AC$2:$AM$218,11,FALSE)</f>
        <v>0.66905601800563796</v>
      </c>
      <c r="T455" s="63">
        <f t="shared" si="32"/>
        <v>0</v>
      </c>
    </row>
    <row r="456" spans="1:20" x14ac:dyDescent="0.2">
      <c r="A456" s="63" t="str">
        <f t="shared" si="27"/>
        <v>EMAAC-clean_capacity_types</v>
      </c>
      <c r="B456" s="63" t="str">
        <f>capacity_zonal_clean_low!B456</f>
        <v>clean_capacity</v>
      </c>
      <c r="D456" s="63" t="str">
        <f>capacity_zonal_clean_low!D456</f>
        <v>clean_capacity_types</v>
      </c>
      <c r="E456" s="63" t="str">
        <f t="shared" si="34"/>
        <v>EMAAC</v>
      </c>
      <c r="F456" s="63">
        <f t="shared" si="34"/>
        <v>2027</v>
      </c>
      <c r="G456" s="7">
        <v>1</v>
      </c>
      <c r="H456" s="2">
        <f>IFERROR((1-G456)*VLOOKUP(E456&amp;F456,RPS_to_clean_capacity!$AZ$2:$BF$218,7,FALSE)+G456*VLOOKUP(E456&amp;F456,RPS_to_clean_capacity!$AC$2:$AI$218,7,FALSE),0)</f>
        <v>20347.144474000001</v>
      </c>
      <c r="I456" s="63">
        <f t="shared" si="29"/>
        <v>10180</v>
      </c>
      <c r="J456" s="63">
        <v>0</v>
      </c>
      <c r="N456" s="63">
        <f t="shared" si="30"/>
        <v>9.01E-2</v>
      </c>
      <c r="O456" s="63">
        <v>0</v>
      </c>
      <c r="P456" s="63" t="s">
        <v>12</v>
      </c>
      <c r="Q456" s="63" t="str">
        <f t="shared" si="35"/>
        <v>MAAC-clean_capacity_types</v>
      </c>
      <c r="R456" s="63">
        <f t="shared" si="31"/>
        <v>2</v>
      </c>
      <c r="S456" s="34">
        <f>VLOOKUP(E456&amp;F456,RPS_to_clean_capacity!$AC$2:$AM$218,11,FALSE)</f>
        <v>0.66299180142308956</v>
      </c>
      <c r="T456" s="63">
        <f t="shared" si="32"/>
        <v>0</v>
      </c>
    </row>
    <row r="457" spans="1:20" x14ac:dyDescent="0.2">
      <c r="A457" s="63" t="str">
        <f t="shared" si="27"/>
        <v>EMAAC-clean_capacity_types</v>
      </c>
      <c r="B457" s="63" t="str">
        <f>capacity_zonal_clean_low!B457</f>
        <v>clean_capacity</v>
      </c>
      <c r="D457" s="63" t="str">
        <f>capacity_zonal_clean_low!D457</f>
        <v>clean_capacity_types</v>
      </c>
      <c r="E457" s="63" t="str">
        <f t="shared" si="34"/>
        <v>EMAAC</v>
      </c>
      <c r="F457" s="63">
        <f t="shared" si="34"/>
        <v>2028</v>
      </c>
      <c r="G457" s="7">
        <v>1</v>
      </c>
      <c r="H457" s="2">
        <f>IFERROR((1-G457)*VLOOKUP(E457&amp;F457,RPS_to_clean_capacity!$AZ$2:$BF$218,7,FALSE)+G457*VLOOKUP(E457&amp;F457,RPS_to_clean_capacity!$AC$2:$AI$218,7,FALSE),0)</f>
        <v>21027.663174000001</v>
      </c>
      <c r="I457" s="63">
        <f t="shared" si="29"/>
        <v>10180</v>
      </c>
      <c r="J457" s="63">
        <v>0</v>
      </c>
      <c r="N457" s="63">
        <f t="shared" si="30"/>
        <v>9.01E-2</v>
      </c>
      <c r="O457" s="63">
        <v>0</v>
      </c>
      <c r="P457" s="63" t="s">
        <v>12</v>
      </c>
      <c r="Q457" s="63" t="str">
        <f t="shared" si="35"/>
        <v>MAAC-clean_capacity_types</v>
      </c>
      <c r="R457" s="63">
        <f t="shared" si="31"/>
        <v>2</v>
      </c>
      <c r="S457" s="34">
        <f>VLOOKUP(E457&amp;F457,RPS_to_clean_capacity!$AC$2:$AM$218,11,FALSE)</f>
        <v>0.66398953193510779</v>
      </c>
      <c r="T457" s="63">
        <f t="shared" si="32"/>
        <v>0</v>
      </c>
    </row>
    <row r="458" spans="1:20" x14ac:dyDescent="0.2">
      <c r="A458" s="63" t="str">
        <f t="shared" si="27"/>
        <v>EMAAC-clean_capacity_types</v>
      </c>
      <c r="B458" s="63" t="str">
        <f>capacity_zonal_clean_low!B458</f>
        <v>clean_capacity</v>
      </c>
      <c r="D458" s="63" t="str">
        <f>capacity_zonal_clean_low!D458</f>
        <v>clean_capacity_types</v>
      </c>
      <c r="E458" s="63" t="str">
        <f t="shared" si="34"/>
        <v>EMAAC</v>
      </c>
      <c r="F458" s="63">
        <f t="shared" si="34"/>
        <v>2029</v>
      </c>
      <c r="G458" s="7">
        <v>1</v>
      </c>
      <c r="H458" s="2">
        <f>IFERROR((1-G458)*VLOOKUP(E458&amp;F458,RPS_to_clean_capacity!$AZ$2:$BF$218,7,FALSE)+G458*VLOOKUP(E458&amp;F458,RPS_to_clean_capacity!$AC$2:$AI$218,7,FALSE),0)</f>
        <v>21781.744074000002</v>
      </c>
      <c r="I458" s="63">
        <f t="shared" si="29"/>
        <v>10180</v>
      </c>
      <c r="J458" s="63">
        <v>0</v>
      </c>
      <c r="N458" s="63">
        <f t="shared" si="30"/>
        <v>9.01E-2</v>
      </c>
      <c r="O458" s="63">
        <v>0</v>
      </c>
      <c r="P458" s="63" t="s">
        <v>12</v>
      </c>
      <c r="Q458" s="63" t="str">
        <f t="shared" si="35"/>
        <v>MAAC-clean_capacity_types</v>
      </c>
      <c r="R458" s="63">
        <f t="shared" si="31"/>
        <v>2</v>
      </c>
      <c r="S458" s="34">
        <f>VLOOKUP(E458&amp;F458,RPS_to_clean_capacity!$AC$2:$AM$218,11,FALSE)</f>
        <v>0.65604072472645725</v>
      </c>
      <c r="T458" s="63">
        <f t="shared" si="32"/>
        <v>0</v>
      </c>
    </row>
    <row r="459" spans="1:20" x14ac:dyDescent="0.2">
      <c r="A459" s="63" t="str">
        <f t="shared" si="27"/>
        <v>EMAAC-clean_capacity_types</v>
      </c>
      <c r="B459" s="63" t="str">
        <f>capacity_zonal_clean_low!B459</f>
        <v>clean_capacity</v>
      </c>
      <c r="D459" s="63" t="str">
        <f>capacity_zonal_clean_low!D459</f>
        <v>clean_capacity_types</v>
      </c>
      <c r="E459" s="63" t="str">
        <f t="shared" si="34"/>
        <v>EMAAC</v>
      </c>
      <c r="F459" s="63">
        <f t="shared" si="34"/>
        <v>2030</v>
      </c>
      <c r="G459" s="7">
        <v>1</v>
      </c>
      <c r="H459" s="2">
        <f>IFERROR((1-G459)*VLOOKUP(E459&amp;F459,RPS_to_clean_capacity!$AZ$2:$BF$218,7,FALSE)+G459*VLOOKUP(E459&amp;F459,RPS_to_clean_capacity!$AC$2:$AI$218,7,FALSE),0)</f>
        <v>22514.929673999999</v>
      </c>
      <c r="I459" s="63">
        <f t="shared" si="29"/>
        <v>10180</v>
      </c>
      <c r="J459" s="63">
        <v>0</v>
      </c>
      <c r="N459" s="63">
        <f t="shared" si="30"/>
        <v>9.01E-2</v>
      </c>
      <c r="O459" s="63">
        <v>0</v>
      </c>
      <c r="P459" s="63" t="s">
        <v>12</v>
      </c>
      <c r="Q459" s="63" t="str">
        <f t="shared" si="35"/>
        <v>MAAC-clean_capacity_types</v>
      </c>
      <c r="R459" s="63">
        <f t="shared" si="31"/>
        <v>2</v>
      </c>
      <c r="S459" s="34">
        <f>VLOOKUP(E459&amp;F459,RPS_to_clean_capacity!$AC$2:$AM$218,11,FALSE)</f>
        <v>0.65501260424016372</v>
      </c>
      <c r="T459" s="63">
        <f t="shared" si="32"/>
        <v>0</v>
      </c>
    </row>
    <row r="460" spans="1:20" x14ac:dyDescent="0.2">
      <c r="A460" s="63" t="str">
        <f t="shared" si="27"/>
        <v>EMAAC-clean_capacity_types</v>
      </c>
      <c r="B460" s="63" t="str">
        <f>capacity_zonal_clean_low!B460</f>
        <v>clean_capacity</v>
      </c>
      <c r="D460" s="63" t="str">
        <f>capacity_zonal_clean_low!D460</f>
        <v>clean_capacity_types</v>
      </c>
      <c r="E460" s="63" t="str">
        <f t="shared" si="34"/>
        <v>EMAAC</v>
      </c>
      <c r="F460" s="63">
        <f t="shared" si="34"/>
        <v>2031</v>
      </c>
      <c r="G460" s="7">
        <v>1</v>
      </c>
      <c r="H460" s="2">
        <f>IFERROR((1-G460)*VLOOKUP(E460&amp;F460,RPS_to_clean_capacity!$AZ$2:$BF$218,7,FALSE)+G460*VLOOKUP(E460&amp;F460,RPS_to_clean_capacity!$AC$2:$AI$218,7,FALSE),0)</f>
        <v>0</v>
      </c>
      <c r="I460" s="63">
        <f t="shared" si="29"/>
        <v>10180</v>
      </c>
      <c r="J460" s="63">
        <v>0</v>
      </c>
      <c r="N460" s="63">
        <f t="shared" si="30"/>
        <v>9.01E-2</v>
      </c>
      <c r="O460" s="63">
        <v>0</v>
      </c>
      <c r="P460" s="63" t="s">
        <v>12</v>
      </c>
      <c r="Q460" s="63" t="str">
        <f t="shared" si="35"/>
        <v>MAAC-clean_capacity_types</v>
      </c>
      <c r="R460" s="63">
        <f t="shared" si="31"/>
        <v>2</v>
      </c>
      <c r="S460" s="34"/>
      <c r="T460" s="63">
        <f t="shared" si="32"/>
        <v>0</v>
      </c>
    </row>
    <row r="461" spans="1:20" x14ac:dyDescent="0.2">
      <c r="A461" s="63" t="str">
        <f t="shared" si="27"/>
        <v>WMAAC-clean_capacity_types</v>
      </c>
      <c r="B461" s="63" t="str">
        <f>capacity_zonal_clean_low!B461</f>
        <v>clean_capacity</v>
      </c>
      <c r="D461" s="63" t="str">
        <f>capacity_zonal_clean_low!D461</f>
        <v>clean_capacity_types</v>
      </c>
      <c r="E461" s="63" t="str">
        <f t="shared" si="34"/>
        <v>WMAAC</v>
      </c>
      <c r="F461" s="63">
        <f t="shared" si="34"/>
        <v>2023</v>
      </c>
      <c r="G461" s="7">
        <v>1</v>
      </c>
      <c r="H461" s="2">
        <f>IFERROR((1-G461)*VLOOKUP(E461&amp;F461,RPS_to_clean_capacity!$AZ$2:$BF$218,7,FALSE)+G461*VLOOKUP(E461&amp;F461,RPS_to_clean_capacity!$AC$2:$AI$218,7,FALSE),0)</f>
        <v>5258.6311500000002</v>
      </c>
      <c r="I461" s="63">
        <f t="shared" si="29"/>
        <v>18570</v>
      </c>
      <c r="J461" s="63">
        <v>0</v>
      </c>
      <c r="N461" s="63">
        <f t="shared" si="30"/>
        <v>9.01E-2</v>
      </c>
      <c r="O461" s="63">
        <v>0</v>
      </c>
      <c r="P461" s="63" t="s">
        <v>12</v>
      </c>
      <c r="Q461" s="63" t="str">
        <f>A443</f>
        <v>MAAC-clean_capacity_types</v>
      </c>
      <c r="R461" s="63">
        <f t="shared" si="31"/>
        <v>2</v>
      </c>
      <c r="S461" s="34">
        <f>VLOOKUP(E461&amp;F461,RPS_to_clean_capacity!$AC$2:$AM$218,11,FALSE)</f>
        <v>7.1315542876014298E-2</v>
      </c>
      <c r="T461" s="63">
        <f t="shared" si="32"/>
        <v>0</v>
      </c>
    </row>
    <row r="462" spans="1:20" x14ac:dyDescent="0.2">
      <c r="A462" s="63" t="str">
        <f t="shared" si="27"/>
        <v>WMAAC-clean_capacity_types</v>
      </c>
      <c r="B462" s="63" t="str">
        <f>capacity_zonal_clean_low!B462</f>
        <v>clean_capacity</v>
      </c>
      <c r="D462" s="63" t="str">
        <f>capacity_zonal_clean_low!D462</f>
        <v>clean_capacity_types</v>
      </c>
      <c r="E462" s="63" t="str">
        <f t="shared" si="34"/>
        <v>WMAAC</v>
      </c>
      <c r="F462" s="63">
        <f t="shared" si="34"/>
        <v>2024</v>
      </c>
      <c r="G462" s="7">
        <v>1</v>
      </c>
      <c r="H462" s="2">
        <f>IFERROR((1-G462)*VLOOKUP(E462&amp;F462,RPS_to_clean_capacity!$AZ$2:$BF$218,7,FALSE)+G462*VLOOKUP(E462&amp;F462,RPS_to_clean_capacity!$AC$2:$AI$218,7,FALSE),0)</f>
        <v>5260.8711500000009</v>
      </c>
      <c r="I462" s="63">
        <f t="shared" si="29"/>
        <v>18570</v>
      </c>
      <c r="J462" s="63">
        <v>0</v>
      </c>
      <c r="N462" s="63">
        <f t="shared" si="30"/>
        <v>9.01E-2</v>
      </c>
      <c r="O462" s="63">
        <v>0</v>
      </c>
      <c r="P462" s="63" t="s">
        <v>12</v>
      </c>
      <c r="Q462" s="63" t="str">
        <f>Q461</f>
        <v>MAAC-clean_capacity_types</v>
      </c>
      <c r="R462" s="63">
        <f t="shared" si="31"/>
        <v>2</v>
      </c>
      <c r="S462" s="34">
        <f>VLOOKUP(E462&amp;F462,RPS_to_clean_capacity!$AC$2:$AM$218,11,FALSE)</f>
        <v>6.5319704473987869E-2</v>
      </c>
      <c r="T462" s="63">
        <f t="shared" si="32"/>
        <v>0</v>
      </c>
    </row>
    <row r="463" spans="1:20" x14ac:dyDescent="0.2">
      <c r="A463" s="63" t="str">
        <f t="shared" si="27"/>
        <v>WMAAC-clean_capacity_types</v>
      </c>
      <c r="B463" s="63" t="str">
        <f>capacity_zonal_clean_low!B463</f>
        <v>clean_capacity</v>
      </c>
      <c r="D463" s="63" t="str">
        <f>capacity_zonal_clean_low!D463</f>
        <v>clean_capacity_types</v>
      </c>
      <c r="E463" s="63" t="str">
        <f t="shared" si="34"/>
        <v>WMAAC</v>
      </c>
      <c r="F463" s="63">
        <f t="shared" si="34"/>
        <v>2025</v>
      </c>
      <c r="G463" s="7">
        <v>1</v>
      </c>
      <c r="H463" s="2">
        <f>IFERROR((1-G463)*VLOOKUP(E463&amp;F463,RPS_to_clean_capacity!$AZ$2:$BF$218,7,FALSE)+G463*VLOOKUP(E463&amp;F463,RPS_to_clean_capacity!$AC$2:$AI$218,7,FALSE),0)</f>
        <v>5265.3511500000004</v>
      </c>
      <c r="I463" s="63">
        <f t="shared" si="29"/>
        <v>18570</v>
      </c>
      <c r="J463" s="63">
        <v>0</v>
      </c>
      <c r="N463" s="63">
        <f t="shared" si="30"/>
        <v>9.01E-2</v>
      </c>
      <c r="O463" s="63">
        <v>0</v>
      </c>
      <c r="P463" s="63" t="s">
        <v>12</v>
      </c>
      <c r="Q463" s="63" t="str">
        <f t="shared" ref="Q463:Q469" si="36">Q462</f>
        <v>MAAC-clean_capacity_types</v>
      </c>
      <c r="R463" s="63">
        <f t="shared" si="31"/>
        <v>2</v>
      </c>
      <c r="S463" s="34">
        <f>VLOOKUP(E463&amp;F463,RPS_to_clean_capacity!$AC$2:$AM$218,11,FALSE)</f>
        <v>5.8402584310145174E-2</v>
      </c>
      <c r="T463" s="63">
        <f t="shared" si="32"/>
        <v>0</v>
      </c>
    </row>
    <row r="464" spans="1:20" x14ac:dyDescent="0.2">
      <c r="A464" s="63" t="str">
        <f t="shared" si="27"/>
        <v>WMAAC-clean_capacity_types</v>
      </c>
      <c r="B464" s="63" t="str">
        <f>capacity_zonal_clean_low!B464</f>
        <v>clean_capacity</v>
      </c>
      <c r="D464" s="63" t="str">
        <f>capacity_zonal_clean_low!D464</f>
        <v>clean_capacity_types</v>
      </c>
      <c r="E464" s="63" t="str">
        <f t="shared" si="34"/>
        <v>WMAAC</v>
      </c>
      <c r="F464" s="63">
        <f t="shared" si="34"/>
        <v>2026</v>
      </c>
      <c r="G464" s="7">
        <v>1</v>
      </c>
      <c r="H464" s="2">
        <f>IFERROR((1-G464)*VLOOKUP(E464&amp;F464,RPS_to_clean_capacity!$AZ$2:$BF$218,7,FALSE)+G464*VLOOKUP(E464&amp;F464,RPS_to_clean_capacity!$AC$2:$AI$218,7,FALSE),0)</f>
        <v>5268.1511499999997</v>
      </c>
      <c r="I464" s="63">
        <f t="shared" si="29"/>
        <v>18570</v>
      </c>
      <c r="J464" s="63">
        <v>0</v>
      </c>
      <c r="N464" s="63">
        <f t="shared" si="30"/>
        <v>9.01E-2</v>
      </c>
      <c r="O464" s="63">
        <v>0</v>
      </c>
      <c r="P464" s="63" t="s">
        <v>12</v>
      </c>
      <c r="Q464" s="63" t="str">
        <f t="shared" si="36"/>
        <v>MAAC-clean_capacity_types</v>
      </c>
      <c r="R464" s="63">
        <f t="shared" si="31"/>
        <v>2</v>
      </c>
      <c r="S464" s="34">
        <f>VLOOKUP(E464&amp;F464,RPS_to_clean_capacity!$AC$2:$AM$218,11,FALSE)</f>
        <v>5.5281303914533758E-2</v>
      </c>
      <c r="T464" s="63">
        <f t="shared" si="32"/>
        <v>0</v>
      </c>
    </row>
    <row r="465" spans="1:20" x14ac:dyDescent="0.2">
      <c r="A465" s="63" t="str">
        <f t="shared" si="27"/>
        <v>WMAAC-clean_capacity_types</v>
      </c>
      <c r="B465" s="63" t="str">
        <f>capacity_zonal_clean_low!B465</f>
        <v>clean_capacity</v>
      </c>
      <c r="D465" s="63" t="str">
        <f>capacity_zonal_clean_low!D465</f>
        <v>clean_capacity_types</v>
      </c>
      <c r="E465" s="63" t="str">
        <f t="shared" si="34"/>
        <v>WMAAC</v>
      </c>
      <c r="F465" s="63">
        <f t="shared" si="34"/>
        <v>2027</v>
      </c>
      <c r="G465" s="7">
        <v>1</v>
      </c>
      <c r="H465" s="2">
        <f>IFERROR((1-G465)*VLOOKUP(E465&amp;F465,RPS_to_clean_capacity!$AZ$2:$BF$218,7,FALSE)+G465*VLOOKUP(E465&amp;F465,RPS_to_clean_capacity!$AC$2:$AI$218,7,FALSE),0)</f>
        <v>5271.83115</v>
      </c>
      <c r="I465" s="63">
        <f t="shared" si="29"/>
        <v>18570</v>
      </c>
      <c r="J465" s="63">
        <v>0</v>
      </c>
      <c r="N465" s="63">
        <f t="shared" si="30"/>
        <v>9.01E-2</v>
      </c>
      <c r="O465" s="63">
        <v>0</v>
      </c>
      <c r="P465" s="63" t="s">
        <v>12</v>
      </c>
      <c r="Q465" s="63" t="str">
        <f t="shared" si="36"/>
        <v>MAAC-clean_capacity_types</v>
      </c>
      <c r="R465" s="63">
        <f t="shared" si="31"/>
        <v>2</v>
      </c>
      <c r="S465" s="34">
        <f>VLOOKUP(E465&amp;F465,RPS_to_clean_capacity!$AC$2:$AM$218,11,FALSE)</f>
        <v>5.2173648038084428E-2</v>
      </c>
      <c r="T465" s="63">
        <f t="shared" si="32"/>
        <v>0</v>
      </c>
    </row>
    <row r="466" spans="1:20" x14ac:dyDescent="0.2">
      <c r="A466" s="63" t="str">
        <f t="shared" si="27"/>
        <v>WMAAC-clean_capacity_types</v>
      </c>
      <c r="B466" s="63" t="str">
        <f>capacity_zonal_clean_low!B466</f>
        <v>clean_capacity</v>
      </c>
      <c r="D466" s="63" t="str">
        <f>capacity_zonal_clean_low!D466</f>
        <v>clean_capacity_types</v>
      </c>
      <c r="E466" s="63" t="str">
        <f t="shared" si="34"/>
        <v>WMAAC</v>
      </c>
      <c r="F466" s="63">
        <f t="shared" si="34"/>
        <v>2028</v>
      </c>
      <c r="G466" s="7">
        <v>1</v>
      </c>
      <c r="H466" s="2">
        <f>IFERROR((1-G466)*VLOOKUP(E466&amp;F466,RPS_to_clean_capacity!$AZ$2:$BF$218,7,FALSE)+G466*VLOOKUP(E466&amp;F466,RPS_to_clean_capacity!$AC$2:$AI$218,7,FALSE),0)</f>
        <v>5274.3911499999995</v>
      </c>
      <c r="I466" s="63">
        <f t="shared" si="29"/>
        <v>18570</v>
      </c>
      <c r="J466" s="63">
        <v>0</v>
      </c>
      <c r="N466" s="63">
        <f t="shared" si="30"/>
        <v>9.01E-2</v>
      </c>
      <c r="O466" s="63">
        <v>0</v>
      </c>
      <c r="P466" s="63" t="s">
        <v>12</v>
      </c>
      <c r="Q466" s="63" t="str">
        <f t="shared" si="36"/>
        <v>MAAC-clean_capacity_types</v>
      </c>
      <c r="R466" s="63">
        <f t="shared" si="31"/>
        <v>2</v>
      </c>
      <c r="S466" s="34">
        <f>VLOOKUP(E466&amp;F466,RPS_to_clean_capacity!$AC$2:$AM$218,11,FALSE)</f>
        <v>4.9860755469260234E-2</v>
      </c>
      <c r="T466" s="63">
        <f t="shared" si="32"/>
        <v>0</v>
      </c>
    </row>
    <row r="467" spans="1:20" x14ac:dyDescent="0.2">
      <c r="A467" s="63" t="str">
        <f t="shared" si="27"/>
        <v>WMAAC-clean_capacity_types</v>
      </c>
      <c r="B467" s="63" t="str">
        <f>capacity_zonal_clean_low!B467</f>
        <v>clean_capacity</v>
      </c>
      <c r="D467" s="63" t="str">
        <f>capacity_zonal_clean_low!D467</f>
        <v>clean_capacity_types</v>
      </c>
      <c r="E467" s="63" t="str">
        <f t="shared" si="34"/>
        <v>WMAAC</v>
      </c>
      <c r="F467" s="63">
        <f t="shared" si="34"/>
        <v>2029</v>
      </c>
      <c r="G467" s="7">
        <v>1</v>
      </c>
      <c r="H467" s="2">
        <f>IFERROR((1-G467)*VLOOKUP(E467&amp;F467,RPS_to_clean_capacity!$AZ$2:$BF$218,7,FALSE)+G467*VLOOKUP(E467&amp;F467,RPS_to_clean_capacity!$AC$2:$AI$218,7,FALSE),0)</f>
        <v>5278.1511499999997</v>
      </c>
      <c r="I467" s="63">
        <f t="shared" si="29"/>
        <v>18570</v>
      </c>
      <c r="J467" s="63">
        <v>0</v>
      </c>
      <c r="N467" s="63">
        <f t="shared" si="30"/>
        <v>9.01E-2</v>
      </c>
      <c r="O467" s="63">
        <v>0</v>
      </c>
      <c r="P467" s="63" t="s">
        <v>12</v>
      </c>
      <c r="Q467" s="63" t="str">
        <f t="shared" si="36"/>
        <v>MAAC-clean_capacity_types</v>
      </c>
      <c r="R467" s="63">
        <f t="shared" si="31"/>
        <v>2</v>
      </c>
      <c r="S467" s="34">
        <f>VLOOKUP(E467&amp;F467,RPS_to_clean_capacity!$AC$2:$AM$218,11,FALSE)</f>
        <v>4.693815657540578E-2</v>
      </c>
      <c r="T467" s="63">
        <f t="shared" si="32"/>
        <v>0</v>
      </c>
    </row>
    <row r="468" spans="1:20" x14ac:dyDescent="0.2">
      <c r="A468" s="63" t="str">
        <f t="shared" si="27"/>
        <v>WMAAC-clean_capacity_types</v>
      </c>
      <c r="B468" s="63" t="str">
        <f>capacity_zonal_clean_low!B468</f>
        <v>clean_capacity</v>
      </c>
      <c r="D468" s="63" t="str">
        <f>capacity_zonal_clean_low!D468</f>
        <v>clean_capacity_types</v>
      </c>
      <c r="E468" s="63" t="str">
        <f t="shared" si="34"/>
        <v>WMAAC</v>
      </c>
      <c r="F468" s="63">
        <f t="shared" si="34"/>
        <v>2030</v>
      </c>
      <c r="G468" s="7">
        <v>1</v>
      </c>
      <c r="H468" s="2">
        <f>IFERROR((1-G468)*VLOOKUP(E468&amp;F468,RPS_to_clean_capacity!$AZ$2:$BF$218,7,FALSE)+G468*VLOOKUP(E468&amp;F468,RPS_to_clean_capacity!$AC$2:$AI$218,7,FALSE),0)</f>
        <v>5284.8711500000009</v>
      </c>
      <c r="I468" s="63">
        <f t="shared" si="29"/>
        <v>18570</v>
      </c>
      <c r="J468" s="63">
        <v>0</v>
      </c>
      <c r="N468" s="63">
        <f t="shared" si="30"/>
        <v>9.01E-2</v>
      </c>
      <c r="O468" s="63">
        <v>0</v>
      </c>
      <c r="P468" s="63" t="s">
        <v>12</v>
      </c>
      <c r="Q468" s="63" t="str">
        <f t="shared" si="36"/>
        <v>MAAC-clean_capacity_types</v>
      </c>
      <c r="R468" s="63">
        <f t="shared" si="31"/>
        <v>2</v>
      </c>
      <c r="S468" s="34">
        <f>VLOOKUP(E468&amp;F468,RPS_to_clean_capacity!$AC$2:$AM$218,11,FALSE)</f>
        <v>4.4949781465535611E-2</v>
      </c>
      <c r="T468" s="63">
        <f t="shared" si="32"/>
        <v>0</v>
      </c>
    </row>
    <row r="469" spans="1:20" x14ac:dyDescent="0.2">
      <c r="A469" s="63" t="str">
        <f t="shared" si="27"/>
        <v>WMAAC-clean_capacity_types</v>
      </c>
      <c r="B469" s="63" t="str">
        <f>capacity_zonal_clean_low!B469</f>
        <v>clean_capacity</v>
      </c>
      <c r="D469" s="63" t="str">
        <f>capacity_zonal_clean_low!D469</f>
        <v>clean_capacity_types</v>
      </c>
      <c r="E469" s="63" t="str">
        <f t="shared" si="34"/>
        <v>WMAAC</v>
      </c>
      <c r="F469" s="63">
        <f t="shared" si="34"/>
        <v>2031</v>
      </c>
      <c r="G469" s="7">
        <v>1</v>
      </c>
      <c r="H469" s="2">
        <f>IFERROR((1-G469)*VLOOKUP(E469&amp;F469,RPS_to_clean_capacity!$AZ$2:$BF$218,7,FALSE)+G469*VLOOKUP(E469&amp;F469,RPS_to_clean_capacity!$AC$2:$AI$218,7,FALSE),0)</f>
        <v>0</v>
      </c>
      <c r="I469" s="63">
        <f t="shared" si="29"/>
        <v>18570</v>
      </c>
      <c r="J469" s="63">
        <v>0</v>
      </c>
      <c r="N469" s="63">
        <f t="shared" si="30"/>
        <v>9.01E-2</v>
      </c>
      <c r="O469" s="63">
        <v>0</v>
      </c>
      <c r="P469" s="63" t="s">
        <v>12</v>
      </c>
      <c r="Q469" s="63" t="str">
        <f t="shared" si="36"/>
        <v>MAAC-clean_capacity_types</v>
      </c>
      <c r="R469" s="63">
        <f t="shared" si="31"/>
        <v>2</v>
      </c>
      <c r="S469" s="34"/>
      <c r="T469" s="63">
        <f t="shared" si="32"/>
        <v>0</v>
      </c>
    </row>
    <row r="470" spans="1:20" x14ac:dyDescent="0.2">
      <c r="A470" s="63" t="str">
        <f t="shared" si="27"/>
        <v>SWMAAC-clean_capacity_types</v>
      </c>
      <c r="B470" s="63" t="str">
        <f>capacity_zonal_clean_low!B470</f>
        <v>clean_capacity</v>
      </c>
      <c r="D470" s="63" t="str">
        <f>capacity_zonal_clean_low!D470</f>
        <v>clean_capacity_types</v>
      </c>
      <c r="E470" s="63" t="str">
        <f t="shared" ref="E470:F485" si="37">E227</f>
        <v>SWMAAC</v>
      </c>
      <c r="F470" s="63">
        <f t="shared" si="37"/>
        <v>2023</v>
      </c>
      <c r="G470" s="7">
        <v>1</v>
      </c>
      <c r="H470" s="2">
        <f>IFERROR((1-G470)*VLOOKUP(E470&amp;F470,RPS_to_clean_capacity!$AZ$2:$BF$218,7,FALSE)+G470*VLOOKUP(E470&amp;F470,RPS_to_clean_capacity!$AC$2:$AI$218,7,FALSE),0)</f>
        <v>6401.5664299999989</v>
      </c>
      <c r="I470" s="63">
        <f t="shared" si="29"/>
        <v>12262</v>
      </c>
      <c r="J470" s="63">
        <v>0</v>
      </c>
      <c r="N470" s="63">
        <f t="shared" si="30"/>
        <v>9.01E-2</v>
      </c>
      <c r="O470" s="63">
        <v>0</v>
      </c>
      <c r="P470" s="63" t="s">
        <v>12</v>
      </c>
      <c r="Q470" s="63" t="str">
        <f>A443</f>
        <v>MAAC-clean_capacity_types</v>
      </c>
      <c r="R470" s="63">
        <f t="shared" si="31"/>
        <v>2</v>
      </c>
      <c r="S470" s="34">
        <f>VLOOKUP(E470&amp;F470,RPS_to_clean_capacity!$AC$2:$AM$218,11,FALSE)</f>
        <v>0.28604716060683338</v>
      </c>
      <c r="T470" s="63">
        <f t="shared" si="32"/>
        <v>0</v>
      </c>
    </row>
    <row r="471" spans="1:20" x14ac:dyDescent="0.2">
      <c r="A471" s="63" t="str">
        <f t="shared" si="27"/>
        <v>SWMAAC-clean_capacity_types</v>
      </c>
      <c r="B471" s="63" t="str">
        <f>capacity_zonal_clean_low!B471</f>
        <v>clean_capacity</v>
      </c>
      <c r="D471" s="63" t="str">
        <f>capacity_zonal_clean_low!D471</f>
        <v>clean_capacity_types</v>
      </c>
      <c r="E471" s="63" t="str">
        <f t="shared" si="37"/>
        <v>SWMAAC</v>
      </c>
      <c r="F471" s="63">
        <f t="shared" si="37"/>
        <v>2024</v>
      </c>
      <c r="G471" s="7">
        <v>1</v>
      </c>
      <c r="H471" s="2">
        <f>IFERROR((1-G471)*VLOOKUP(E471&amp;F471,RPS_to_clean_capacity!$AZ$2:$BF$218,7,FALSE)+G471*VLOOKUP(E471&amp;F471,RPS_to_clean_capacity!$AC$2:$AI$218,7,FALSE),0)</f>
        <v>6728.6951799999988</v>
      </c>
      <c r="I471" s="63">
        <f t="shared" si="29"/>
        <v>12262</v>
      </c>
      <c r="J471" s="63">
        <v>0</v>
      </c>
      <c r="N471" s="63">
        <f t="shared" si="30"/>
        <v>9.01E-2</v>
      </c>
      <c r="O471" s="63">
        <v>0</v>
      </c>
      <c r="P471" s="63" t="s">
        <v>12</v>
      </c>
      <c r="Q471" s="63" t="str">
        <f>Q470</f>
        <v>MAAC-clean_capacity_types</v>
      </c>
      <c r="R471" s="63">
        <f t="shared" si="31"/>
        <v>2</v>
      </c>
      <c r="S471" s="34">
        <f>VLOOKUP(E471&amp;F471,RPS_to_clean_capacity!$AC$2:$AM$218,11,FALSE)</f>
        <v>0.28179534578026455</v>
      </c>
      <c r="T471" s="63">
        <f t="shared" si="32"/>
        <v>0</v>
      </c>
    </row>
    <row r="472" spans="1:20" x14ac:dyDescent="0.2">
      <c r="A472" s="63" t="str">
        <f t="shared" si="27"/>
        <v>SWMAAC-clean_capacity_types</v>
      </c>
      <c r="B472" s="63" t="str">
        <f>capacity_zonal_clean_low!B472</f>
        <v>clean_capacity</v>
      </c>
      <c r="D472" s="63" t="str">
        <f>capacity_zonal_clean_low!D472</f>
        <v>clean_capacity_types</v>
      </c>
      <c r="E472" s="63" t="str">
        <f t="shared" si="37"/>
        <v>SWMAAC</v>
      </c>
      <c r="F472" s="63">
        <f t="shared" si="37"/>
        <v>2025</v>
      </c>
      <c r="G472" s="7">
        <v>1</v>
      </c>
      <c r="H472" s="2">
        <f>IFERROR((1-G472)*VLOOKUP(E472&amp;F472,RPS_to_clean_capacity!$AZ$2:$BF$218,7,FALSE)+G472*VLOOKUP(E472&amp;F472,RPS_to_clean_capacity!$AC$2:$AI$218,7,FALSE),0)</f>
        <v>7069.6879799999988</v>
      </c>
      <c r="I472" s="63">
        <f t="shared" si="29"/>
        <v>12262</v>
      </c>
      <c r="J472" s="63">
        <v>0</v>
      </c>
      <c r="N472" s="63">
        <f t="shared" si="30"/>
        <v>9.01E-2</v>
      </c>
      <c r="O472" s="63">
        <v>0</v>
      </c>
      <c r="P472" s="63" t="s">
        <v>12</v>
      </c>
      <c r="Q472" s="63" t="str">
        <f t="shared" ref="Q472:Q478" si="38">Q471</f>
        <v>MAAC-clean_capacity_types</v>
      </c>
      <c r="R472" s="63">
        <f t="shared" si="31"/>
        <v>2</v>
      </c>
      <c r="S472" s="34">
        <f>VLOOKUP(E472&amp;F472,RPS_to_clean_capacity!$AC$2:$AM$218,11,FALSE)</f>
        <v>0.26977516360727816</v>
      </c>
      <c r="T472" s="63">
        <f t="shared" si="32"/>
        <v>0</v>
      </c>
    </row>
    <row r="473" spans="1:20" x14ac:dyDescent="0.2">
      <c r="A473" s="63" t="str">
        <f t="shared" si="27"/>
        <v>SWMAAC-clean_capacity_types</v>
      </c>
      <c r="B473" s="63" t="str">
        <f>capacity_zonal_clean_low!B473</f>
        <v>clean_capacity</v>
      </c>
      <c r="D473" s="63" t="str">
        <f>capacity_zonal_clean_low!D473</f>
        <v>clean_capacity_types</v>
      </c>
      <c r="E473" s="63" t="str">
        <f t="shared" si="37"/>
        <v>SWMAAC</v>
      </c>
      <c r="F473" s="63">
        <f t="shared" si="37"/>
        <v>2026</v>
      </c>
      <c r="G473" s="7">
        <v>1</v>
      </c>
      <c r="H473" s="2">
        <f>IFERROR((1-G473)*VLOOKUP(E473&amp;F473,RPS_to_clean_capacity!$AZ$2:$BF$218,7,FALSE)+G473*VLOOKUP(E473&amp;F473,RPS_to_clean_capacity!$AC$2:$AI$218,7,FALSE),0)</f>
        <v>7470.8549799999982</v>
      </c>
      <c r="I473" s="63">
        <f t="shared" si="29"/>
        <v>12262</v>
      </c>
      <c r="J473" s="63">
        <v>0</v>
      </c>
      <c r="N473" s="63">
        <f t="shared" si="30"/>
        <v>9.01E-2</v>
      </c>
      <c r="O473" s="63">
        <v>0</v>
      </c>
      <c r="P473" s="63" t="s">
        <v>12</v>
      </c>
      <c r="Q473" s="63" t="str">
        <f t="shared" si="38"/>
        <v>MAAC-clean_capacity_types</v>
      </c>
      <c r="R473" s="63">
        <f t="shared" si="31"/>
        <v>2</v>
      </c>
      <c r="S473" s="34">
        <f>VLOOKUP(E473&amp;F473,RPS_to_clean_capacity!$AC$2:$AM$218,11,FALSE)</f>
        <v>0.27566267807982847</v>
      </c>
      <c r="T473" s="63">
        <f t="shared" si="32"/>
        <v>0</v>
      </c>
    </row>
    <row r="474" spans="1:20" x14ac:dyDescent="0.2">
      <c r="A474" s="63" t="str">
        <f t="shared" si="27"/>
        <v>SWMAAC-clean_capacity_types</v>
      </c>
      <c r="B474" s="63" t="str">
        <f>capacity_zonal_clean_low!B474</f>
        <v>clean_capacity</v>
      </c>
      <c r="D474" s="63" t="str">
        <f>capacity_zonal_clean_low!D474</f>
        <v>clean_capacity_types</v>
      </c>
      <c r="E474" s="63" t="str">
        <f t="shared" si="37"/>
        <v>SWMAAC</v>
      </c>
      <c r="F474" s="63">
        <f t="shared" si="37"/>
        <v>2027</v>
      </c>
      <c r="G474" s="7">
        <v>1</v>
      </c>
      <c r="H474" s="2">
        <f>IFERROR((1-G474)*VLOOKUP(E474&amp;F474,RPS_to_clean_capacity!$AZ$2:$BF$218,7,FALSE)+G474*VLOOKUP(E474&amp;F474,RPS_to_clean_capacity!$AC$2:$AI$218,7,FALSE),0)</f>
        <v>7990.688979999999</v>
      </c>
      <c r="I474" s="63">
        <f t="shared" si="29"/>
        <v>12262</v>
      </c>
      <c r="J474" s="63">
        <v>0</v>
      </c>
      <c r="N474" s="63">
        <f t="shared" si="30"/>
        <v>9.01E-2</v>
      </c>
      <c r="O474" s="63">
        <v>0</v>
      </c>
      <c r="P474" s="63" t="s">
        <v>12</v>
      </c>
      <c r="Q474" s="63" t="str">
        <f t="shared" si="38"/>
        <v>MAAC-clean_capacity_types</v>
      </c>
      <c r="R474" s="63">
        <f t="shared" si="31"/>
        <v>2</v>
      </c>
      <c r="S474" s="34">
        <f>VLOOKUP(E474&amp;F474,RPS_to_clean_capacity!$AC$2:$AM$218,11,FALSE)</f>
        <v>0.28483455053882617</v>
      </c>
      <c r="T474" s="63">
        <f t="shared" si="32"/>
        <v>0</v>
      </c>
    </row>
    <row r="475" spans="1:20" x14ac:dyDescent="0.2">
      <c r="A475" s="63" t="str">
        <f t="shared" si="27"/>
        <v>SWMAAC-clean_capacity_types</v>
      </c>
      <c r="B475" s="63" t="str">
        <f>capacity_zonal_clean_low!B475</f>
        <v>clean_capacity</v>
      </c>
      <c r="D475" s="63" t="str">
        <f>capacity_zonal_clean_low!D475</f>
        <v>clean_capacity_types</v>
      </c>
      <c r="E475" s="63" t="str">
        <f t="shared" si="37"/>
        <v>SWMAAC</v>
      </c>
      <c r="F475" s="63">
        <f t="shared" si="37"/>
        <v>2028</v>
      </c>
      <c r="G475" s="7">
        <v>1</v>
      </c>
      <c r="H475" s="2">
        <f>IFERROR((1-G475)*VLOOKUP(E475&amp;F475,RPS_to_clean_capacity!$AZ$2:$BF$218,7,FALSE)+G475*VLOOKUP(E475&amp;F475,RPS_to_clean_capacity!$AC$2:$AI$218,7,FALSE),0)</f>
        <v>8301.956979999999</v>
      </c>
      <c r="I475" s="63">
        <f t="shared" si="29"/>
        <v>12262</v>
      </c>
      <c r="J475" s="63">
        <v>0</v>
      </c>
      <c r="N475" s="63">
        <f t="shared" si="30"/>
        <v>9.01E-2</v>
      </c>
      <c r="O475" s="63">
        <v>0</v>
      </c>
      <c r="P475" s="63" t="s">
        <v>12</v>
      </c>
      <c r="Q475" s="63" t="str">
        <f t="shared" si="38"/>
        <v>MAAC-clean_capacity_types</v>
      </c>
      <c r="R475" s="63">
        <f t="shared" si="31"/>
        <v>2</v>
      </c>
      <c r="S475" s="34">
        <f>VLOOKUP(E475&amp;F475,RPS_to_clean_capacity!$AC$2:$AM$218,11,FALSE)</f>
        <v>0.28614971259563188</v>
      </c>
      <c r="T475" s="63">
        <f t="shared" si="32"/>
        <v>0</v>
      </c>
    </row>
    <row r="476" spans="1:20" x14ac:dyDescent="0.2">
      <c r="A476" s="63" t="str">
        <f t="shared" si="27"/>
        <v>SWMAAC-clean_capacity_types</v>
      </c>
      <c r="B476" s="63" t="str">
        <f>capacity_zonal_clean_low!B476</f>
        <v>clean_capacity</v>
      </c>
      <c r="D476" s="63" t="str">
        <f>capacity_zonal_clean_low!D476</f>
        <v>clean_capacity_types</v>
      </c>
      <c r="E476" s="63" t="str">
        <f t="shared" si="37"/>
        <v>SWMAAC</v>
      </c>
      <c r="F476" s="63">
        <f t="shared" si="37"/>
        <v>2029</v>
      </c>
      <c r="G476" s="7">
        <v>1</v>
      </c>
      <c r="H476" s="2">
        <f>IFERROR((1-G476)*VLOOKUP(E476&amp;F476,RPS_to_clean_capacity!$AZ$2:$BF$218,7,FALSE)+G476*VLOOKUP(E476&amp;F476,RPS_to_clean_capacity!$AC$2:$AI$218,7,FALSE),0)</f>
        <v>8951.9194799999987</v>
      </c>
      <c r="I476" s="63">
        <f t="shared" si="29"/>
        <v>12262</v>
      </c>
      <c r="J476" s="63">
        <v>0</v>
      </c>
      <c r="N476" s="63">
        <f t="shared" si="30"/>
        <v>9.01E-2</v>
      </c>
      <c r="O476" s="63">
        <v>0</v>
      </c>
      <c r="P476" s="63" t="s">
        <v>12</v>
      </c>
      <c r="Q476" s="63" t="str">
        <f t="shared" si="38"/>
        <v>MAAC-clean_capacity_types</v>
      </c>
      <c r="R476" s="63">
        <f t="shared" si="31"/>
        <v>2</v>
      </c>
      <c r="S476" s="34">
        <f>VLOOKUP(E476&amp;F476,RPS_to_clean_capacity!$AC$2:$AM$218,11,FALSE)</f>
        <v>0.29702111869813691</v>
      </c>
      <c r="T476" s="63">
        <f t="shared" si="32"/>
        <v>0</v>
      </c>
    </row>
    <row r="477" spans="1:20" x14ac:dyDescent="0.2">
      <c r="A477" s="63" t="str">
        <f t="shared" si="27"/>
        <v>SWMAAC-clean_capacity_types</v>
      </c>
      <c r="B477" s="63" t="str">
        <f>capacity_zonal_clean_low!B477</f>
        <v>clean_capacity</v>
      </c>
      <c r="D477" s="63" t="str">
        <f>capacity_zonal_clean_low!D477</f>
        <v>clean_capacity_types</v>
      </c>
      <c r="E477" s="63" t="str">
        <f t="shared" si="37"/>
        <v>SWMAAC</v>
      </c>
      <c r="F477" s="63">
        <f t="shared" si="37"/>
        <v>2030</v>
      </c>
      <c r="G477" s="7">
        <v>1</v>
      </c>
      <c r="H477" s="2">
        <f>IFERROR((1-G477)*VLOOKUP(E477&amp;F477,RPS_to_clean_capacity!$AZ$2:$BF$218,7,FALSE)+G477*VLOOKUP(E477&amp;F477,RPS_to_clean_capacity!$AC$2:$AI$218,7,FALSE),0)</f>
        <v>9367.0389799999975</v>
      </c>
      <c r="I477" s="63">
        <f t="shared" si="29"/>
        <v>12262</v>
      </c>
      <c r="J477" s="63">
        <v>0</v>
      </c>
      <c r="N477" s="63">
        <f t="shared" si="30"/>
        <v>9.01E-2</v>
      </c>
      <c r="O477" s="63">
        <v>0</v>
      </c>
      <c r="P477" s="63" t="s">
        <v>12</v>
      </c>
      <c r="Q477" s="63" t="str">
        <f t="shared" si="38"/>
        <v>MAAC-clean_capacity_types</v>
      </c>
      <c r="R477" s="63">
        <f t="shared" si="31"/>
        <v>2</v>
      </c>
      <c r="S477" s="34">
        <f>VLOOKUP(E477&amp;F477,RPS_to_clean_capacity!$AC$2:$AM$218,11,FALSE)</f>
        <v>0.30003761429430081</v>
      </c>
      <c r="T477" s="63">
        <f t="shared" si="32"/>
        <v>0</v>
      </c>
    </row>
    <row r="478" spans="1:20" x14ac:dyDescent="0.2">
      <c r="A478" s="63" t="str">
        <f t="shared" si="27"/>
        <v>SWMAAC-clean_capacity_types</v>
      </c>
      <c r="B478" s="63" t="str">
        <f>capacity_zonal_clean_low!B478</f>
        <v>clean_capacity</v>
      </c>
      <c r="D478" s="63" t="str">
        <f>capacity_zonal_clean_low!D478</f>
        <v>clean_capacity_types</v>
      </c>
      <c r="E478" s="63" t="str">
        <f t="shared" si="37"/>
        <v>SWMAAC</v>
      </c>
      <c r="F478" s="63">
        <f t="shared" si="37"/>
        <v>2031</v>
      </c>
      <c r="G478" s="7">
        <v>1</v>
      </c>
      <c r="H478" s="2">
        <f>IFERROR((1-G478)*VLOOKUP(E478&amp;F478,RPS_to_clean_capacity!$AZ$2:$BF$218,7,FALSE)+G478*VLOOKUP(E478&amp;F478,RPS_to_clean_capacity!$AC$2:$AI$218,7,FALSE),0)</f>
        <v>0</v>
      </c>
      <c r="I478" s="63">
        <f t="shared" si="29"/>
        <v>12262</v>
      </c>
      <c r="J478" s="63">
        <v>0</v>
      </c>
      <c r="N478" s="63">
        <f t="shared" si="30"/>
        <v>9.01E-2</v>
      </c>
      <c r="O478" s="63">
        <v>0</v>
      </c>
      <c r="P478" s="63" t="s">
        <v>12</v>
      </c>
      <c r="Q478" s="63" t="str">
        <f t="shared" si="38"/>
        <v>MAAC-clean_capacity_types</v>
      </c>
      <c r="R478" s="63">
        <f t="shared" si="31"/>
        <v>2</v>
      </c>
      <c r="S478" s="34"/>
      <c r="T478" s="63">
        <f t="shared" si="32"/>
        <v>0</v>
      </c>
    </row>
    <row r="479" spans="1:20" x14ac:dyDescent="0.2">
      <c r="A479" s="63" t="str">
        <f t="shared" si="27"/>
        <v>WEST-clean_capacity_types</v>
      </c>
      <c r="B479" s="63" t="str">
        <f>capacity_zonal_clean_low!B479</f>
        <v>clean_capacity</v>
      </c>
      <c r="D479" s="63" t="str">
        <f>capacity_zonal_clean_low!D479</f>
        <v>clean_capacity_types</v>
      </c>
      <c r="E479" s="63" t="str">
        <f t="shared" si="37"/>
        <v>WEST</v>
      </c>
      <c r="F479" s="63">
        <f t="shared" si="37"/>
        <v>2023</v>
      </c>
      <c r="G479" s="7">
        <v>1</v>
      </c>
      <c r="H479" s="2">
        <f>IFERROR((1-G479)*VLOOKUP(E479&amp;F479,RPS_to_clean_capacity!$AZ$2:$BF$218,7,FALSE)+G479*VLOOKUP(E479&amp;F479,RPS_to_clean_capacity!$AC$2:$AI$218,7,FALSE),0)</f>
        <v>28636.249767494446</v>
      </c>
      <c r="I479" s="63">
        <f t="shared" si="29"/>
        <v>15090</v>
      </c>
      <c r="J479" s="63">
        <v>0</v>
      </c>
      <c r="N479" s="63">
        <f t="shared" si="30"/>
        <v>9.01E-2</v>
      </c>
      <c r="O479" s="63">
        <v>0</v>
      </c>
      <c r="P479" s="63" t="s">
        <v>12</v>
      </c>
      <c r="Q479" s="63" t="str">
        <f>A245</f>
        <v>RTO-clean_capacity_types</v>
      </c>
      <c r="R479" s="63">
        <f t="shared" si="31"/>
        <v>1</v>
      </c>
      <c r="S479" s="34">
        <f>VLOOKUP(E479&amp;F479,RPS_to_clean_capacity!$AC$2:$AM$218,11,FALSE)</f>
        <v>0.51307152710392456</v>
      </c>
      <c r="T479" s="63">
        <f t="shared" si="32"/>
        <v>0</v>
      </c>
    </row>
    <row r="480" spans="1:20" x14ac:dyDescent="0.2">
      <c r="A480" s="63" t="str">
        <f t="shared" si="27"/>
        <v>WEST-clean_capacity_types</v>
      </c>
      <c r="B480" s="63" t="str">
        <f>capacity_zonal_clean_low!B480</f>
        <v>clean_capacity</v>
      </c>
      <c r="D480" s="63" t="str">
        <f>capacity_zonal_clean_low!D480</f>
        <v>clean_capacity_types</v>
      </c>
      <c r="E480" s="63" t="str">
        <f t="shared" si="37"/>
        <v>WEST</v>
      </c>
      <c r="F480" s="63">
        <f t="shared" si="37"/>
        <v>2024</v>
      </c>
      <c r="G480" s="7">
        <v>1</v>
      </c>
      <c r="H480" s="2">
        <f>IFERROR((1-G480)*VLOOKUP(E480&amp;F480,RPS_to_clean_capacity!$AZ$2:$BF$218,7,FALSE)+G480*VLOOKUP(E480&amp;F480,RPS_to_clean_capacity!$AC$2:$AI$218,7,FALSE),0)</f>
        <v>29164.429938281675</v>
      </c>
      <c r="I480" s="63">
        <f t="shared" si="29"/>
        <v>15090</v>
      </c>
      <c r="J480" s="63">
        <v>0</v>
      </c>
      <c r="N480" s="63">
        <f t="shared" si="30"/>
        <v>9.01E-2</v>
      </c>
      <c r="O480" s="63">
        <v>0</v>
      </c>
      <c r="P480" s="63" t="s">
        <v>12</v>
      </c>
      <c r="Q480" s="63" t="str">
        <f>Q479</f>
        <v>RTO-clean_capacity_types</v>
      </c>
      <c r="R480" s="63">
        <f t="shared" si="31"/>
        <v>1</v>
      </c>
      <c r="S480" s="34">
        <f>VLOOKUP(E480&amp;F480,RPS_to_clean_capacity!$AC$2:$AM$218,11,FALSE)</f>
        <v>0.49240573112163954</v>
      </c>
      <c r="T480" s="63">
        <f t="shared" si="32"/>
        <v>0</v>
      </c>
    </row>
    <row r="481" spans="1:20" x14ac:dyDescent="0.2">
      <c r="A481" s="63" t="str">
        <f t="shared" si="27"/>
        <v>WEST-clean_capacity_types</v>
      </c>
      <c r="B481" s="63" t="str">
        <f>capacity_zonal_clean_low!B481</f>
        <v>clean_capacity</v>
      </c>
      <c r="D481" s="63" t="str">
        <f>capacity_zonal_clean_low!D481</f>
        <v>clean_capacity_types</v>
      </c>
      <c r="E481" s="63" t="str">
        <f t="shared" si="37"/>
        <v>WEST</v>
      </c>
      <c r="F481" s="63">
        <f t="shared" si="37"/>
        <v>2025</v>
      </c>
      <c r="G481" s="7">
        <v>1</v>
      </c>
      <c r="H481" s="2">
        <f>IFERROR((1-G481)*VLOOKUP(E481&amp;F481,RPS_to_clean_capacity!$AZ$2:$BF$218,7,FALSE)+G481*VLOOKUP(E481&amp;F481,RPS_to_clean_capacity!$AC$2:$AI$218,7,FALSE),0)</f>
        <v>29740.791279033714</v>
      </c>
      <c r="I481" s="63">
        <f t="shared" si="29"/>
        <v>15090</v>
      </c>
      <c r="J481" s="63">
        <v>0</v>
      </c>
      <c r="N481" s="63">
        <f t="shared" si="30"/>
        <v>9.01E-2</v>
      </c>
      <c r="O481" s="63">
        <v>0</v>
      </c>
      <c r="P481" s="63" t="s">
        <v>12</v>
      </c>
      <c r="Q481" s="63" t="str">
        <f t="shared" ref="Q481:Q487" si="39">Q480</f>
        <v>RTO-clean_capacity_types</v>
      </c>
      <c r="R481" s="63">
        <f t="shared" si="31"/>
        <v>1</v>
      </c>
      <c r="S481" s="34">
        <f>VLOOKUP(E481&amp;F481,RPS_to_clean_capacity!$AC$2:$AM$218,11,FALSE)</f>
        <v>0.46778852481443256</v>
      </c>
      <c r="T481" s="63">
        <f t="shared" si="32"/>
        <v>0</v>
      </c>
    </row>
    <row r="482" spans="1:20" x14ac:dyDescent="0.2">
      <c r="A482" s="63" t="str">
        <f t="shared" si="27"/>
        <v>WEST-clean_capacity_types</v>
      </c>
      <c r="B482" s="63" t="str">
        <f>capacity_zonal_clean_low!B482</f>
        <v>clean_capacity</v>
      </c>
      <c r="D482" s="63" t="str">
        <f>capacity_zonal_clean_low!D482</f>
        <v>clean_capacity_types</v>
      </c>
      <c r="E482" s="63" t="str">
        <f t="shared" si="37"/>
        <v>WEST</v>
      </c>
      <c r="F482" s="63">
        <f t="shared" si="37"/>
        <v>2026</v>
      </c>
      <c r="G482" s="7">
        <v>1</v>
      </c>
      <c r="H482" s="2">
        <f>IFERROR((1-G482)*VLOOKUP(E482&amp;F482,RPS_to_clean_capacity!$AZ$2:$BF$218,7,FALSE)+G482*VLOOKUP(E482&amp;F482,RPS_to_clean_capacity!$AC$2:$AI$218,7,FALSE),0)</f>
        <v>30569.07469695613</v>
      </c>
      <c r="I482" s="63">
        <f t="shared" si="29"/>
        <v>15090</v>
      </c>
      <c r="J482" s="63">
        <v>0</v>
      </c>
      <c r="N482" s="63">
        <f t="shared" si="30"/>
        <v>9.01E-2</v>
      </c>
      <c r="O482" s="63">
        <v>0</v>
      </c>
      <c r="P482" s="63" t="s">
        <v>12</v>
      </c>
      <c r="Q482" s="63" t="str">
        <f t="shared" si="39"/>
        <v>RTO-clean_capacity_types</v>
      </c>
      <c r="R482" s="63">
        <f t="shared" si="31"/>
        <v>1</v>
      </c>
      <c r="S482" s="34">
        <f>VLOOKUP(E482&amp;F482,RPS_to_clean_capacity!$AC$2:$AM$218,11,FALSE)</f>
        <v>0.45776904379531824</v>
      </c>
      <c r="T482" s="63">
        <f t="shared" si="32"/>
        <v>0</v>
      </c>
    </row>
    <row r="483" spans="1:20" x14ac:dyDescent="0.2">
      <c r="A483" s="63" t="str">
        <f t="shared" si="27"/>
        <v>WEST-clean_capacity_types</v>
      </c>
      <c r="B483" s="63" t="str">
        <f>capacity_zonal_clean_low!B483</f>
        <v>clean_capacity</v>
      </c>
      <c r="D483" s="63" t="str">
        <f>capacity_zonal_clean_low!D483</f>
        <v>clean_capacity_types</v>
      </c>
      <c r="E483" s="63" t="str">
        <f t="shared" si="37"/>
        <v>WEST</v>
      </c>
      <c r="F483" s="63">
        <f t="shared" si="37"/>
        <v>2027</v>
      </c>
      <c r="G483" s="7">
        <v>1</v>
      </c>
      <c r="H483" s="2">
        <f>IFERROR((1-G483)*VLOOKUP(E483&amp;F483,RPS_to_clean_capacity!$AZ$2:$BF$218,7,FALSE)+G483*VLOOKUP(E483&amp;F483,RPS_to_clean_capacity!$AC$2:$AI$218,7,FALSE),0)</f>
        <v>28790.115133170035</v>
      </c>
      <c r="I483" s="63">
        <f t="shared" si="29"/>
        <v>15090</v>
      </c>
      <c r="J483" s="63">
        <v>0</v>
      </c>
      <c r="N483" s="63">
        <f t="shared" si="30"/>
        <v>9.01E-2</v>
      </c>
      <c r="O483" s="63">
        <v>0</v>
      </c>
      <c r="P483" s="63" t="s">
        <v>12</v>
      </c>
      <c r="Q483" s="63" t="str">
        <f t="shared" si="39"/>
        <v>RTO-clean_capacity_types</v>
      </c>
      <c r="R483" s="63">
        <f t="shared" si="31"/>
        <v>1</v>
      </c>
      <c r="S483" s="34">
        <f>VLOOKUP(E483&amp;F483,RPS_to_clean_capacity!$AC$2:$AM$218,11,FALSE)</f>
        <v>0.41833420433778901</v>
      </c>
      <c r="T483" s="63">
        <f t="shared" si="32"/>
        <v>0</v>
      </c>
    </row>
    <row r="484" spans="1:20" x14ac:dyDescent="0.2">
      <c r="A484" s="63" t="str">
        <f t="shared" si="27"/>
        <v>WEST-clean_capacity_types</v>
      </c>
      <c r="B484" s="63" t="str">
        <f>capacity_zonal_clean_low!B484</f>
        <v>clean_capacity</v>
      </c>
      <c r="D484" s="63" t="str">
        <f>capacity_zonal_clean_low!D484</f>
        <v>clean_capacity_types</v>
      </c>
      <c r="E484" s="63" t="str">
        <f t="shared" si="37"/>
        <v>WEST</v>
      </c>
      <c r="F484" s="63">
        <f t="shared" si="37"/>
        <v>2028</v>
      </c>
      <c r="G484" s="7">
        <v>1</v>
      </c>
      <c r="H484" s="2">
        <f>IFERROR((1-G484)*VLOOKUP(E484&amp;F484,RPS_to_clean_capacity!$AZ$2:$BF$218,7,FALSE)+G484*VLOOKUP(E484&amp;F484,RPS_to_clean_capacity!$AC$2:$AI$218,7,FALSE),0)</f>
        <v>29488.422214827857</v>
      </c>
      <c r="I484" s="63">
        <f t="shared" si="29"/>
        <v>15090</v>
      </c>
      <c r="J484" s="63">
        <v>0</v>
      </c>
      <c r="N484" s="63">
        <f t="shared" si="30"/>
        <v>9.01E-2</v>
      </c>
      <c r="O484" s="63">
        <v>0</v>
      </c>
      <c r="P484" s="63" t="s">
        <v>12</v>
      </c>
      <c r="Q484" s="63" t="str">
        <f t="shared" si="39"/>
        <v>RTO-clean_capacity_types</v>
      </c>
      <c r="R484" s="63">
        <f t="shared" si="31"/>
        <v>1</v>
      </c>
      <c r="S484" s="34">
        <f>VLOOKUP(E484&amp;F484,RPS_to_clean_capacity!$AC$2:$AM$218,11,FALSE)</f>
        <v>0.41124026780163597</v>
      </c>
      <c r="T484" s="63">
        <f t="shared" si="32"/>
        <v>0</v>
      </c>
    </row>
    <row r="485" spans="1:20" x14ac:dyDescent="0.2">
      <c r="A485" s="63" t="str">
        <f t="shared" si="27"/>
        <v>WEST-clean_capacity_types</v>
      </c>
      <c r="B485" s="63" t="str">
        <f>capacity_zonal_clean_low!B485</f>
        <v>clean_capacity</v>
      </c>
      <c r="D485" s="63" t="str">
        <f>capacity_zonal_clean_low!D485</f>
        <v>clean_capacity_types</v>
      </c>
      <c r="E485" s="63" t="str">
        <f t="shared" si="37"/>
        <v>WEST</v>
      </c>
      <c r="F485" s="63">
        <f t="shared" si="37"/>
        <v>2029</v>
      </c>
      <c r="G485" s="7">
        <v>1</v>
      </c>
      <c r="H485" s="2">
        <f>IFERROR((1-G485)*VLOOKUP(E485&amp;F485,RPS_to_clean_capacity!$AZ$2:$BF$218,7,FALSE)+G485*VLOOKUP(E485&amp;F485,RPS_to_clean_capacity!$AC$2:$AI$218,7,FALSE),0)</f>
        <v>30223.880661586489</v>
      </c>
      <c r="I485" s="63">
        <f t="shared" si="29"/>
        <v>15090</v>
      </c>
      <c r="J485" s="63">
        <v>0</v>
      </c>
      <c r="N485" s="63">
        <f t="shared" si="30"/>
        <v>9.01E-2</v>
      </c>
      <c r="O485" s="63">
        <v>0</v>
      </c>
      <c r="P485" s="63" t="s">
        <v>12</v>
      </c>
      <c r="Q485" s="63" t="str">
        <f t="shared" si="39"/>
        <v>RTO-clean_capacity_types</v>
      </c>
      <c r="R485" s="63">
        <f t="shared" si="31"/>
        <v>1</v>
      </c>
      <c r="S485" s="34">
        <f>VLOOKUP(E485&amp;F485,RPS_to_clean_capacity!$AC$2:$AM$218,11,FALSE)</f>
        <v>0.40189747938139458</v>
      </c>
      <c r="T485" s="63">
        <f t="shared" si="32"/>
        <v>0</v>
      </c>
    </row>
    <row r="486" spans="1:20" x14ac:dyDescent="0.2">
      <c r="A486" s="63" t="str">
        <f t="shared" si="27"/>
        <v>WEST-clean_capacity_types</v>
      </c>
      <c r="B486" s="63" t="str">
        <f>capacity_zonal_clean_low!B486</f>
        <v>clean_capacity</v>
      </c>
      <c r="D486" s="63" t="str">
        <f>capacity_zonal_clean_low!D486</f>
        <v>clean_capacity_types</v>
      </c>
      <c r="E486" s="63" t="str">
        <f t="shared" ref="E486:F487" si="40">E243</f>
        <v>WEST</v>
      </c>
      <c r="F486" s="63">
        <f t="shared" si="40"/>
        <v>2030</v>
      </c>
      <c r="G486" s="7">
        <v>1</v>
      </c>
      <c r="H486" s="2">
        <f>IFERROR((1-G486)*VLOOKUP(E486&amp;F486,RPS_to_clean_capacity!$AZ$2:$BF$218,7,FALSE)+G486*VLOOKUP(E486&amp;F486,RPS_to_clean_capacity!$AC$2:$AI$218,7,FALSE),0)</f>
        <v>30923.90153867269</v>
      </c>
      <c r="I486" s="63">
        <f t="shared" si="29"/>
        <v>15090</v>
      </c>
      <c r="J486" s="63">
        <v>0</v>
      </c>
      <c r="N486" s="63">
        <f t="shared" si="30"/>
        <v>9.01E-2</v>
      </c>
      <c r="O486" s="63">
        <v>0</v>
      </c>
      <c r="P486" s="63" t="s">
        <v>12</v>
      </c>
      <c r="Q486" s="63" t="str">
        <f t="shared" si="39"/>
        <v>RTO-clean_capacity_types</v>
      </c>
      <c r="R486" s="63">
        <f t="shared" si="31"/>
        <v>1</v>
      </c>
      <c r="S486" s="34">
        <f>VLOOKUP(E486&amp;F486,RPS_to_clean_capacity!$AC$2:$AM$218,11,FALSE)</f>
        <v>0.39485529130506219</v>
      </c>
      <c r="T486" s="63">
        <f t="shared" si="32"/>
        <v>0</v>
      </c>
    </row>
    <row r="487" spans="1:20" x14ac:dyDescent="0.2">
      <c r="A487" s="63" t="str">
        <f t="shared" si="27"/>
        <v>WEST-clean_capacity_types</v>
      </c>
      <c r="B487" s="63" t="str">
        <f>capacity_zonal_clean_low!B487</f>
        <v>clean_capacity</v>
      </c>
      <c r="D487" s="63" t="str">
        <f>capacity_zonal_clean_low!D487</f>
        <v>clean_capacity_types</v>
      </c>
      <c r="E487" s="63" t="str">
        <f t="shared" si="40"/>
        <v>WEST</v>
      </c>
      <c r="F487" s="63">
        <f t="shared" si="40"/>
        <v>2031</v>
      </c>
      <c r="G487" s="7">
        <v>1</v>
      </c>
      <c r="H487" s="2">
        <f>IFERROR((1-G487)*VLOOKUP(E487&amp;F487,RPS_to_clean_capacity!$AZ$2:$BF$218,7,FALSE)+G487*VLOOKUP(E487&amp;F487,RPS_to_clean_capacity!$AC$2:$AI$218,7,FALSE),0)</f>
        <v>0</v>
      </c>
      <c r="I487" s="63">
        <f t="shared" si="29"/>
        <v>15090</v>
      </c>
      <c r="J487" s="63">
        <v>0</v>
      </c>
      <c r="N487" s="63">
        <f t="shared" si="30"/>
        <v>9.01E-2</v>
      </c>
      <c r="O487" s="63">
        <v>0</v>
      </c>
      <c r="P487" s="63" t="s">
        <v>12</v>
      </c>
      <c r="Q487" s="63" t="str">
        <f t="shared" si="39"/>
        <v>RTO-clean_capacity_types</v>
      </c>
      <c r="R487" s="63">
        <f t="shared" si="31"/>
        <v>1</v>
      </c>
      <c r="T487" s="63">
        <f t="shared" si="32"/>
        <v>0</v>
      </c>
    </row>
  </sheetData>
  <autoFilter ref="A1:R24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NOTES (Please Read)</vt:lpstr>
      <vt:lpstr>mappings</vt:lpstr>
      <vt:lpstr>load</vt:lpstr>
      <vt:lpstr>states_RPS</vt:lpstr>
      <vt:lpstr>RPS_to_clean_capacity</vt:lpstr>
      <vt:lpstr>2022_resources_less_planned_ret</vt:lpstr>
      <vt:lpstr>ELCC</vt:lpstr>
      <vt:lpstr>Model_REC_production_in_2022</vt:lpstr>
      <vt:lpstr>NJ-solar</vt:lpstr>
      <vt:lpstr>state-zone_shares</vt:lpstr>
      <vt:lpstr>state_policy_entries</vt:lpstr>
      <vt:lpstr>policy_exits_gradual</vt:lpstr>
      <vt:lpstr>RPS-StatusQuo-2A-2B-3</vt:lpstr>
      <vt:lpstr>RPS-2C</vt:lpstr>
      <vt:lpstr>RPS-2D-10</vt:lpstr>
      <vt:lpstr>RPS-2D-20</vt:lpstr>
      <vt:lpstr>RPS-2D-30</vt:lpstr>
      <vt:lpstr>RPS-2E-10</vt:lpstr>
      <vt:lpstr>RPS-2E-20</vt:lpstr>
      <vt:lpstr>RPS-2E-30</vt:lpstr>
      <vt:lpstr>capacity_zonal</vt:lpstr>
      <vt:lpstr>capacity_zonal_clean_low</vt:lpstr>
      <vt:lpstr>capacity_zonal_clean_mid</vt:lpstr>
      <vt:lpstr>capacity_zonal_clean_high</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Bobbio, Emmanuele</dc:creator>
  <cp:lastModifiedBy>Bobbio, Emmanuele</cp:lastModifiedBy>
  <dcterms:created xsi:type="dcterms:W3CDTF">2019-10-29T21:38:08Z</dcterms:created>
  <dcterms:modified xsi:type="dcterms:W3CDTF">2023-02-23T23:20:43Z</dcterms:modified>
</cp:coreProperties>
</file>